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CATARINA ABSOLUTE 2017\IFPB SANTA LUZIA\absolute\Proposta e Composições IFPB - Copia\"/>
    </mc:Choice>
  </mc:AlternateContent>
  <bookViews>
    <workbookView xWindow="480" yWindow="195" windowWidth="15195" windowHeight="8790" firstSheet="2" activeTab="4"/>
  </bookViews>
  <sheets>
    <sheet name="Modelo para crono geral" sheetId="19" r:id="rId1"/>
    <sheet name="QUADRO RESUMO" sheetId="11" r:id="rId2"/>
    <sheet name="encargos sociais" sheetId="23" r:id="rId3"/>
    <sheet name="Cronograma Sintético" sheetId="8" r:id="rId4"/>
    <sheet name="Orçamento Geral" sheetId="2" r:id="rId5"/>
    <sheet name="Orçamento Resumo" sheetId="3" r:id="rId6"/>
    <sheet name="CRONOGRAMA IMPLANTAÇÃO" sheetId="6" r:id="rId7"/>
    <sheet name="ORÇAMENTO SINTETICO" sheetId="20" r:id="rId8"/>
    <sheet name="Memória de cálculo CIVIL" sheetId="21" state="hidden" r:id="rId9"/>
    <sheet name="COMPOSIÇÕES" sheetId="7" state="hidden" r:id="rId10"/>
    <sheet name="Canteiro" sheetId="12" state="hidden" r:id="rId11"/>
    <sheet name="tatil" sheetId="13" state="hidden" r:id="rId12"/>
    <sheet name="meio fio" sheetId="14" state="hidden" r:id="rId13"/>
    <sheet name="Memória Elétrica" sheetId="15" state="hidden" r:id="rId14"/>
    <sheet name="Plan3" sheetId="18" state="hidden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_xlnm.Print_Area" localSheetId="6">'CRONOGRAMA IMPLANTAÇÃO'!$A$1:$BB$20</definedName>
    <definedName name="_xlnm.Print_Area" localSheetId="3">'Cronograma Sintético'!$A$1:$BB$43</definedName>
    <definedName name="_xlnm.Print_Area" localSheetId="8">'Memória de cálculo CIVIL'!$A$1:$Q$1135</definedName>
    <definedName name="_xlnm.Print_Area" localSheetId="0">'Modelo para crono geral'!$A$1:$M$39</definedName>
    <definedName name="_xlnm.Print_Area" localSheetId="4">'Orçamento Geral'!$A$1:$I$38</definedName>
    <definedName name="_xlnm.Print_Area" localSheetId="5">'Orçamento Resumo'!$A$1:$H$31</definedName>
    <definedName name="_xlnm.Print_Area" localSheetId="7">'ORÇAMENTO SINTETICO'!$A$1:$I$197</definedName>
    <definedName name="_xlnm.Print_Area" localSheetId="1">'QUADRO RESUMO'!$A$1:$F$19</definedName>
    <definedName name="_xlnm.Print_Titles" localSheetId="6">'CRONOGRAMA IMPLANTAÇÃO'!$A:$B</definedName>
    <definedName name="_xlnm.Print_Titles" localSheetId="3">'Cronograma Sintético'!$A:$B</definedName>
    <definedName name="_xlnm.Print_Titles" localSheetId="4">'Orçamento Geral'!$1:$9</definedName>
    <definedName name="_xlnm.Print_Titles" localSheetId="5">'Orçamento Resumo'!$8:$12</definedName>
    <definedName name="_xlnm.Print_Titles" localSheetId="7">'ORÇAMENTO SINTETICO'!$1:$8</definedName>
  </definedNames>
  <calcPr calcId="152511"/>
</workbook>
</file>

<file path=xl/calcChain.xml><?xml version="1.0" encoding="utf-8"?>
<calcChain xmlns="http://schemas.openxmlformats.org/spreadsheetml/2006/main">
  <c r="H41" i="23" l="1"/>
  <c r="H51" i="23" s="1"/>
  <c r="G41" i="23"/>
  <c r="G51" i="23" s="1"/>
  <c r="H37" i="23"/>
  <c r="H49" i="23" s="1"/>
  <c r="G37" i="23"/>
  <c r="G49" i="23" s="1"/>
  <c r="H29" i="23"/>
  <c r="H48" i="23" s="1"/>
  <c r="G29" i="23"/>
  <c r="G48" i="23" s="1"/>
  <c r="H17" i="23"/>
  <c r="H47" i="23" s="1"/>
  <c r="G17" i="23"/>
  <c r="G43" i="23" l="1"/>
  <c r="H52" i="23"/>
  <c r="H43" i="23"/>
  <c r="G47" i="23"/>
  <c r="G52" i="23" s="1"/>
  <c r="O15" i="19" l="1"/>
  <c r="M34" i="19"/>
  <c r="M33" i="19"/>
  <c r="M32" i="19"/>
  <c r="M29" i="19"/>
  <c r="M28" i="19"/>
  <c r="M26" i="19"/>
  <c r="M25" i="19"/>
  <c r="M24" i="19"/>
  <c r="M23" i="19"/>
  <c r="M22" i="19"/>
  <c r="M21" i="19"/>
  <c r="M20" i="19"/>
  <c r="M19" i="19"/>
  <c r="M18" i="19"/>
  <c r="M16" i="19" l="1"/>
  <c r="M17" i="19"/>
  <c r="M12" i="19"/>
  <c r="M13" i="19"/>
  <c r="M11" i="19"/>
  <c r="M10" i="19"/>
  <c r="I36" i="19" l="1"/>
  <c r="O36" i="19" s="1"/>
  <c r="I34" i="19"/>
  <c r="I33" i="19"/>
  <c r="O33" i="19" s="1"/>
  <c r="I32" i="19"/>
  <c r="I30" i="19"/>
  <c r="O30" i="19" s="1"/>
  <c r="I29" i="19"/>
  <c r="O29" i="19" s="1"/>
  <c r="I28" i="19"/>
  <c r="I27" i="19"/>
  <c r="I26" i="19"/>
  <c r="I25" i="19"/>
  <c r="I24" i="19"/>
  <c r="I23" i="19"/>
  <c r="I22" i="19"/>
  <c r="O22" i="19" s="1"/>
  <c r="I21" i="19"/>
  <c r="O21" i="19" s="1"/>
  <c r="I20" i="19"/>
  <c r="O20" i="19" s="1"/>
  <c r="I19" i="19"/>
  <c r="O19" i="19" s="1"/>
  <c r="I18" i="19"/>
  <c r="O18" i="19" s="1"/>
  <c r="I17" i="19"/>
  <c r="I16" i="19"/>
  <c r="I13" i="19"/>
  <c r="I12" i="19"/>
  <c r="I11" i="19"/>
  <c r="I10" i="19"/>
  <c r="A5" i="6"/>
  <c r="A4" i="6"/>
  <c r="A3" i="6"/>
  <c r="D27" i="2" l="1"/>
  <c r="E21" i="3"/>
  <c r="E34" i="19" s="1"/>
  <c r="D33" i="2" s="1"/>
  <c r="E20" i="3"/>
  <c r="E28" i="19" s="1"/>
  <c r="O28" i="19" s="1"/>
  <c r="E19" i="3"/>
  <c r="E26" i="19" s="1"/>
  <c r="D25" i="2" s="1"/>
  <c r="E18" i="3"/>
  <c r="E31" i="19" s="1"/>
  <c r="O31" i="19" s="1"/>
  <c r="D30" i="2" l="1"/>
  <c r="G128" i="20"/>
  <c r="J128" i="20" s="1"/>
  <c r="J11" i="20"/>
  <c r="J12" i="20"/>
  <c r="J13" i="20"/>
  <c r="J14" i="20"/>
  <c r="J15" i="20"/>
  <c r="J16" i="20"/>
  <c r="J17" i="20"/>
  <c r="J18" i="20"/>
  <c r="J19" i="20"/>
  <c r="J20" i="20"/>
  <c r="J21" i="20"/>
  <c r="J22" i="20"/>
  <c r="J23" i="20"/>
  <c r="J25" i="20"/>
  <c r="J26" i="20"/>
  <c r="J27" i="20"/>
  <c r="J37" i="20"/>
  <c r="J43" i="20"/>
  <c r="J44" i="20"/>
  <c r="J45" i="20"/>
  <c r="J47" i="20"/>
  <c r="J49" i="20"/>
  <c r="J50" i="20"/>
  <c r="J51" i="20"/>
  <c r="J52" i="20"/>
  <c r="J53" i="20"/>
  <c r="J54" i="20"/>
  <c r="J55" i="20"/>
  <c r="J56" i="20"/>
  <c r="J57" i="20"/>
  <c r="J58" i="20"/>
  <c r="J59" i="20"/>
  <c r="J60" i="20"/>
  <c r="J62" i="20"/>
  <c r="J67" i="20"/>
  <c r="J68" i="20"/>
  <c r="J69" i="20"/>
  <c r="J70" i="20"/>
  <c r="J71" i="20"/>
  <c r="J72" i="20"/>
  <c r="J73" i="20"/>
  <c r="J74" i="20"/>
  <c r="J75" i="20"/>
  <c r="J76" i="20"/>
  <c r="J77" i="20"/>
  <c r="J78" i="20"/>
  <c r="J79" i="20"/>
  <c r="J80" i="20"/>
  <c r="J81" i="20"/>
  <c r="J82" i="20"/>
  <c r="J83" i="20"/>
  <c r="J84" i="20"/>
  <c r="J85" i="20"/>
  <c r="J86" i="20"/>
  <c r="J87" i="20"/>
  <c r="J88" i="20"/>
  <c r="J89" i="20"/>
  <c r="J90" i="20"/>
  <c r="J91" i="20"/>
  <c r="J92" i="20"/>
  <c r="J93" i="20"/>
  <c r="J98" i="20"/>
  <c r="J99" i="20"/>
  <c r="J103" i="20"/>
  <c r="J104" i="20"/>
  <c r="J105" i="20"/>
  <c r="J106" i="20"/>
  <c r="J107" i="20"/>
  <c r="J108" i="20"/>
  <c r="J109" i="20"/>
  <c r="J110" i="20"/>
  <c r="J111" i="20"/>
  <c r="J112" i="20"/>
  <c r="J113" i="20"/>
  <c r="J114" i="20"/>
  <c r="J115" i="20"/>
  <c r="J116" i="20"/>
  <c r="J118" i="20"/>
  <c r="J119" i="20"/>
  <c r="J120" i="20"/>
  <c r="J121" i="20"/>
  <c r="J122" i="20"/>
  <c r="J123" i="20"/>
  <c r="J125" i="20"/>
  <c r="J126" i="20"/>
  <c r="J127" i="20"/>
  <c r="J129" i="20"/>
  <c r="J130" i="20"/>
  <c r="J131" i="20"/>
  <c r="J132" i="20"/>
  <c r="J133" i="20"/>
  <c r="J134" i="20"/>
  <c r="J135" i="20"/>
  <c r="J136" i="20"/>
  <c r="J137" i="20"/>
  <c r="J138" i="20"/>
  <c r="J139" i="20"/>
  <c r="J140" i="20"/>
  <c r="J141" i="20"/>
  <c r="J142" i="20"/>
  <c r="J143" i="20"/>
  <c r="J144" i="20"/>
  <c r="J145" i="20"/>
  <c r="J146" i="20"/>
  <c r="J147" i="20"/>
  <c r="J148" i="20"/>
  <c r="J149" i="20"/>
  <c r="J150" i="20"/>
  <c r="J151" i="20"/>
  <c r="J152" i="20"/>
  <c r="J153" i="20"/>
  <c r="J154" i="20"/>
  <c r="J155" i="20"/>
  <c r="J156" i="20"/>
  <c r="J157" i="20"/>
  <c r="J158" i="20"/>
  <c r="J159" i="20"/>
  <c r="J160" i="20"/>
  <c r="J161" i="20"/>
  <c r="J162" i="20"/>
  <c r="J163" i="20"/>
  <c r="J164" i="20"/>
  <c r="J165" i="20"/>
  <c r="J166" i="20"/>
  <c r="J167" i="20"/>
  <c r="J168" i="20"/>
  <c r="J169" i="20"/>
  <c r="J170" i="20"/>
  <c r="J171" i="20"/>
  <c r="J172" i="20"/>
  <c r="J173" i="20"/>
  <c r="J174" i="20"/>
  <c r="J175" i="20"/>
  <c r="J176" i="20"/>
  <c r="J177" i="20"/>
  <c r="J178" i="20"/>
  <c r="J179" i="20"/>
  <c r="J180" i="20"/>
  <c r="J181" i="20"/>
  <c r="J182" i="20"/>
  <c r="J183" i="20"/>
  <c r="J184" i="20"/>
  <c r="J185" i="20"/>
  <c r="J187" i="20"/>
  <c r="J192" i="20"/>
  <c r="J193" i="20"/>
  <c r="J194" i="20"/>
  <c r="M209" i="20"/>
  <c r="M210" i="20"/>
  <c r="M207" i="20"/>
  <c r="L208" i="20"/>
  <c r="M208" i="20" s="1"/>
  <c r="M211" i="20" s="1"/>
  <c r="L209" i="20"/>
  <c r="L210" i="20"/>
  <c r="L207" i="20"/>
  <c r="I211" i="20"/>
  <c r="H197" i="20"/>
  <c r="H196" i="20"/>
  <c r="H195" i="20"/>
  <c r="I179" i="20"/>
  <c r="I171" i="20"/>
  <c r="I164" i="20"/>
  <c r="I118" i="20"/>
  <c r="I115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5" i="20"/>
  <c r="I26" i="20"/>
  <c r="I27" i="20"/>
  <c r="I37" i="20"/>
  <c r="I43" i="20"/>
  <c r="I44" i="20"/>
  <c r="I45" i="20"/>
  <c r="I47" i="20"/>
  <c r="I49" i="20"/>
  <c r="I50" i="20"/>
  <c r="I51" i="20"/>
  <c r="I52" i="20"/>
  <c r="I53" i="20"/>
  <c r="I54" i="20"/>
  <c r="I55" i="20"/>
  <c r="I56" i="20"/>
  <c r="I57" i="20"/>
  <c r="I58" i="20"/>
  <c r="I59" i="20"/>
  <c r="I60" i="20"/>
  <c r="I62" i="20"/>
  <c r="I67" i="20"/>
  <c r="I68" i="20"/>
  <c r="I69" i="20"/>
  <c r="I70" i="20"/>
  <c r="I71" i="20"/>
  <c r="I72" i="20"/>
  <c r="I73" i="20"/>
  <c r="I74" i="20"/>
  <c r="I75" i="20"/>
  <c r="I76" i="20"/>
  <c r="I77" i="20"/>
  <c r="I78" i="20"/>
  <c r="I79" i="20"/>
  <c r="I80" i="20"/>
  <c r="I81" i="20"/>
  <c r="I82" i="20"/>
  <c r="I83" i="20"/>
  <c r="I84" i="20"/>
  <c r="I85" i="20"/>
  <c r="I86" i="20"/>
  <c r="I87" i="20"/>
  <c r="I88" i="20"/>
  <c r="I89" i="20"/>
  <c r="I90" i="20"/>
  <c r="I91" i="20"/>
  <c r="I92" i="20"/>
  <c r="I93" i="20"/>
  <c r="I98" i="20"/>
  <c r="I99" i="20"/>
  <c r="I103" i="20"/>
  <c r="I104" i="20"/>
  <c r="I105" i="20"/>
  <c r="I106" i="20"/>
  <c r="I107" i="20"/>
  <c r="I108" i="20"/>
  <c r="I109" i="20"/>
  <c r="I110" i="20"/>
  <c r="I111" i="20"/>
  <c r="I112" i="20"/>
  <c r="I113" i="20"/>
  <c r="I114" i="20"/>
  <c r="I116" i="20"/>
  <c r="I119" i="20"/>
  <c r="I120" i="20"/>
  <c r="I121" i="20"/>
  <c r="I122" i="20"/>
  <c r="I123" i="20"/>
  <c r="I125" i="20"/>
  <c r="I126" i="20"/>
  <c r="I127" i="20"/>
  <c r="I128" i="20"/>
  <c r="I124" i="20" s="1"/>
  <c r="I117" i="20" s="1"/>
  <c r="I129" i="20"/>
  <c r="I130" i="20"/>
  <c r="I131" i="20"/>
  <c r="I132" i="20"/>
  <c r="I133" i="20"/>
  <c r="I134" i="20"/>
  <c r="I135" i="20"/>
  <c r="I136" i="20"/>
  <c r="I137" i="20"/>
  <c r="I138" i="20"/>
  <c r="I139" i="20"/>
  <c r="I140" i="20"/>
  <c r="I141" i="20"/>
  <c r="I142" i="20"/>
  <c r="I143" i="20"/>
  <c r="I144" i="20"/>
  <c r="I145" i="20"/>
  <c r="I146" i="20"/>
  <c r="I147" i="20"/>
  <c r="I148" i="20"/>
  <c r="I149" i="20"/>
  <c r="I150" i="20"/>
  <c r="I151" i="20"/>
  <c r="I152" i="20"/>
  <c r="I153" i="20"/>
  <c r="I154" i="20"/>
  <c r="I155" i="20"/>
  <c r="I156" i="20"/>
  <c r="I157" i="20"/>
  <c r="I158" i="20"/>
  <c r="I159" i="20"/>
  <c r="I160" i="20"/>
  <c r="I161" i="20"/>
  <c r="I162" i="20"/>
  <c r="I163" i="20"/>
  <c r="I165" i="20"/>
  <c r="I166" i="20"/>
  <c r="I167" i="20"/>
  <c r="I168" i="20"/>
  <c r="I169" i="20"/>
  <c r="I170" i="20"/>
  <c r="I172" i="20"/>
  <c r="I173" i="20"/>
  <c r="I174" i="20"/>
  <c r="I175" i="20"/>
  <c r="I176" i="20"/>
  <c r="I177" i="20"/>
  <c r="I178" i="20"/>
  <c r="I180" i="20"/>
  <c r="I181" i="20"/>
  <c r="I182" i="20"/>
  <c r="I183" i="20"/>
  <c r="I184" i="20"/>
  <c r="I185" i="20"/>
  <c r="I187" i="20"/>
  <c r="I192" i="20"/>
  <c r="I193" i="20"/>
  <c r="I194" i="20"/>
  <c r="H11" i="20"/>
  <c r="H12" i="20"/>
  <c r="H13" i="20"/>
  <c r="H14" i="20"/>
  <c r="H15" i="20"/>
  <c r="H16" i="20"/>
  <c r="H17" i="20"/>
  <c r="H18" i="20"/>
  <c r="H19" i="20"/>
  <c r="H20" i="20"/>
  <c r="H21" i="20"/>
  <c r="H22" i="20"/>
  <c r="H23" i="20"/>
  <c r="H24" i="20"/>
  <c r="H25" i="20"/>
  <c r="H26" i="20"/>
  <c r="H27" i="20"/>
  <c r="H29" i="20"/>
  <c r="H30" i="20"/>
  <c r="H31" i="20"/>
  <c r="H32" i="20"/>
  <c r="H33" i="20"/>
  <c r="H34" i="20"/>
  <c r="H35" i="20"/>
  <c r="H36" i="20"/>
  <c r="H37" i="20"/>
  <c r="H38" i="20"/>
  <c r="H39" i="20"/>
  <c r="H41" i="20"/>
  <c r="H42" i="20"/>
  <c r="H43" i="20"/>
  <c r="H44" i="20"/>
  <c r="H45" i="20"/>
  <c r="H47" i="20"/>
  <c r="H48" i="20"/>
  <c r="H49" i="20"/>
  <c r="H50" i="20"/>
  <c r="H51" i="20"/>
  <c r="H52" i="20"/>
  <c r="H53" i="20"/>
  <c r="H54" i="20"/>
  <c r="H55" i="20"/>
  <c r="H56" i="20"/>
  <c r="H57" i="20"/>
  <c r="H58" i="20"/>
  <c r="H59" i="20"/>
  <c r="H60" i="20"/>
  <c r="H62" i="20"/>
  <c r="H63" i="20"/>
  <c r="H64" i="20"/>
  <c r="H65" i="20"/>
  <c r="H66" i="20"/>
  <c r="H67" i="20"/>
  <c r="H68" i="20"/>
  <c r="H69" i="20"/>
  <c r="H70" i="20"/>
  <c r="H71" i="20"/>
  <c r="H72" i="20"/>
  <c r="H73" i="20"/>
  <c r="H74" i="20"/>
  <c r="H75" i="20"/>
  <c r="H76" i="20"/>
  <c r="H77" i="20"/>
  <c r="H78" i="20"/>
  <c r="H79" i="20"/>
  <c r="H80" i="20"/>
  <c r="H81" i="20"/>
  <c r="H82" i="20"/>
  <c r="H83" i="20"/>
  <c r="H84" i="20"/>
  <c r="H85" i="20"/>
  <c r="H86" i="20"/>
  <c r="H87" i="20"/>
  <c r="H88" i="20"/>
  <c r="H89" i="20"/>
  <c r="H90" i="20"/>
  <c r="H91" i="20"/>
  <c r="H92" i="20"/>
  <c r="H93" i="20"/>
  <c r="H94" i="20"/>
  <c r="H95" i="20"/>
  <c r="H96" i="20"/>
  <c r="H97" i="20"/>
  <c r="H98" i="20"/>
  <c r="H99" i="20"/>
  <c r="H100" i="20"/>
  <c r="H101" i="20"/>
  <c r="H102" i="20"/>
  <c r="H103" i="20"/>
  <c r="H104" i="20"/>
  <c r="H105" i="20"/>
  <c r="H106" i="20"/>
  <c r="H107" i="20"/>
  <c r="H108" i="20"/>
  <c r="H109" i="20"/>
  <c r="H110" i="20"/>
  <c r="H111" i="20"/>
  <c r="H112" i="20"/>
  <c r="H113" i="20"/>
  <c r="H114" i="20"/>
  <c r="H116" i="20"/>
  <c r="H119" i="20"/>
  <c r="H120" i="20"/>
  <c r="H121" i="20"/>
  <c r="H122" i="20"/>
  <c r="H123" i="20"/>
  <c r="H125" i="20"/>
  <c r="H126" i="20"/>
  <c r="H127" i="20"/>
  <c r="H128" i="20"/>
  <c r="H129" i="20"/>
  <c r="H130" i="20"/>
  <c r="H131" i="20"/>
  <c r="H132" i="20"/>
  <c r="H133" i="20"/>
  <c r="H134" i="20"/>
  <c r="H135" i="20"/>
  <c r="H136" i="20"/>
  <c r="H137" i="20"/>
  <c r="H138" i="20"/>
  <c r="H139" i="20"/>
  <c r="H140" i="20"/>
  <c r="H141" i="20"/>
  <c r="H142" i="20"/>
  <c r="H143" i="20"/>
  <c r="H144" i="20"/>
  <c r="H145" i="20"/>
  <c r="H146" i="20"/>
  <c r="H147" i="20"/>
  <c r="H148" i="20"/>
  <c r="H149" i="20"/>
  <c r="H150" i="20"/>
  <c r="H151" i="20"/>
  <c r="H152" i="20"/>
  <c r="H153" i="20"/>
  <c r="H154" i="20"/>
  <c r="H155" i="20"/>
  <c r="H156" i="20"/>
  <c r="H157" i="20"/>
  <c r="H158" i="20"/>
  <c r="H159" i="20"/>
  <c r="H160" i="20"/>
  <c r="H161" i="20"/>
  <c r="H162" i="20"/>
  <c r="H163" i="20"/>
  <c r="H165" i="20"/>
  <c r="H166" i="20"/>
  <c r="H167" i="20"/>
  <c r="H168" i="20"/>
  <c r="H169" i="20"/>
  <c r="H170" i="20"/>
  <c r="H172" i="20"/>
  <c r="H173" i="20"/>
  <c r="H174" i="20"/>
  <c r="H175" i="20"/>
  <c r="H176" i="20"/>
  <c r="H177" i="20"/>
  <c r="H178" i="20"/>
  <c r="H180" i="20"/>
  <c r="H181" i="20"/>
  <c r="H182" i="20"/>
  <c r="H183" i="20"/>
  <c r="H184" i="20"/>
  <c r="H185" i="20"/>
  <c r="H187" i="20"/>
  <c r="H192" i="20"/>
  <c r="H193" i="20"/>
  <c r="H194" i="20"/>
  <c r="H10" i="20"/>
  <c r="A18" i="6" l="1"/>
  <c r="A17" i="6"/>
  <c r="A16" i="6"/>
  <c r="A15" i="6"/>
  <c r="B22" i="3" l="1"/>
  <c r="B18" i="6" s="1"/>
  <c r="B21" i="3"/>
  <c r="B17" i="6" s="1"/>
  <c r="B20" i="3"/>
  <c r="B16" i="6" s="1"/>
  <c r="B19" i="3"/>
  <c r="B15" i="6" s="1"/>
  <c r="B18" i="3"/>
  <c r="B17" i="3"/>
  <c r="B16" i="3"/>
  <c r="B15" i="3"/>
  <c r="B14" i="3"/>
  <c r="B13" i="3"/>
  <c r="O1089" i="21"/>
  <c r="H1080" i="21"/>
  <c r="G1080" i="21" s="1"/>
  <c r="H1079" i="21"/>
  <c r="G1079" i="21" s="1"/>
  <c r="H1078" i="21"/>
  <c r="G1078" i="21" s="1"/>
  <c r="H1077" i="21"/>
  <c r="G1077" i="21" s="1"/>
  <c r="H1076" i="21"/>
  <c r="G1076" i="21" s="1"/>
  <c r="H1075" i="21"/>
  <c r="G1075" i="21" s="1"/>
  <c r="H1074" i="21"/>
  <c r="G1074" i="21" s="1"/>
  <c r="H1073" i="21"/>
  <c r="G1073" i="21" s="1"/>
  <c r="H1072" i="21"/>
  <c r="G1072" i="21" s="1"/>
  <c r="H1071" i="21"/>
  <c r="G1071" i="21" s="1"/>
  <c r="H1070" i="21"/>
  <c r="G1070" i="21" s="1"/>
  <c r="H1069" i="21"/>
  <c r="G1069" i="21" s="1"/>
  <c r="H1068" i="21"/>
  <c r="G1068" i="21" s="1"/>
  <c r="H1067" i="21"/>
  <c r="O1063" i="21"/>
  <c r="I1055" i="21"/>
  <c r="I1054" i="21"/>
  <c r="I1053" i="21"/>
  <c r="I1052" i="21"/>
  <c r="I1051" i="21"/>
  <c r="I1050" i="21"/>
  <c r="Q1040" i="21"/>
  <c r="J1040" i="21"/>
  <c r="O1037" i="21"/>
  <c r="J1032" i="21"/>
  <c r="Q1032" i="21" s="1"/>
  <c r="O1029" i="21" s="1"/>
  <c r="Q1024" i="21"/>
  <c r="J1024" i="21"/>
  <c r="O1021" i="21"/>
  <c r="J1016" i="21"/>
  <c r="Q1016" i="21" s="1"/>
  <c r="O1013" i="21" s="1"/>
  <c r="Q1008" i="21"/>
  <c r="O1005" i="21" s="1"/>
  <c r="Q1000" i="21"/>
  <c r="Q999" i="21"/>
  <c r="Q998" i="21"/>
  <c r="Q997" i="21"/>
  <c r="Q992" i="21"/>
  <c r="Q991" i="21"/>
  <c r="Q986" i="21"/>
  <c r="Q985" i="21"/>
  <c r="Q984" i="21"/>
  <c r="Q979" i="21"/>
  <c r="O976" i="21" s="1"/>
  <c r="Q974" i="21"/>
  <c r="O971" i="21" s="1"/>
  <c r="Q968" i="21"/>
  <c r="O965" i="21" s="1"/>
  <c r="Q962" i="21"/>
  <c r="N959" i="21" s="1"/>
  <c r="Q958" i="21"/>
  <c r="N955" i="21" s="1"/>
  <c r="Q954" i="21"/>
  <c r="N951" i="21" s="1"/>
  <c r="H949" i="21"/>
  <c r="Q949" i="21" s="1"/>
  <c r="N946" i="21" s="1"/>
  <c r="N945" i="21"/>
  <c r="Q945" i="21" s="1"/>
  <c r="Q944" i="21"/>
  <c r="Q939" i="21"/>
  <c r="N936" i="21" s="1"/>
  <c r="Q935" i="21"/>
  <c r="N932" i="21" s="1"/>
  <c r="Q929" i="21"/>
  <c r="O926" i="21" s="1"/>
  <c r="Q924" i="21"/>
  <c r="O921" i="21" s="1"/>
  <c r="K919" i="21"/>
  <c r="Q919" i="21" s="1"/>
  <c r="K918" i="21"/>
  <c r="Q918" i="21" s="1"/>
  <c r="Q917" i="21"/>
  <c r="Q912" i="21"/>
  <c r="Q911" i="21"/>
  <c r="Q910" i="21"/>
  <c r="Q909" i="21"/>
  <c r="Q908" i="21"/>
  <c r="Q907" i="21"/>
  <c r="O904" i="21" s="1"/>
  <c r="Q902" i="21"/>
  <c r="O899" i="21" s="1"/>
  <c r="Q897" i="21"/>
  <c r="O894" i="21" s="1"/>
  <c r="Q891" i="21"/>
  <c r="O888" i="21" s="1"/>
  <c r="Q886" i="21"/>
  <c r="O883" i="21" s="1"/>
  <c r="Q881" i="21"/>
  <c r="O878" i="21" s="1"/>
  <c r="Q876" i="21"/>
  <c r="O873" i="21" s="1"/>
  <c r="Q871" i="21"/>
  <c r="O868" i="21" s="1"/>
  <c r="Q866" i="21"/>
  <c r="O863" i="21" s="1"/>
  <c r="Q861" i="21"/>
  <c r="O858" i="21" s="1"/>
  <c r="Q856" i="21"/>
  <c r="O853" i="21" s="1"/>
  <c r="Q851" i="21"/>
  <c r="Q850" i="21"/>
  <c r="O847" i="21" s="1"/>
  <c r="Q842" i="21"/>
  <c r="O839" i="21" s="1"/>
  <c r="Q836" i="21"/>
  <c r="O833" i="21"/>
  <c r="Q831" i="21"/>
  <c r="O828" i="21" s="1"/>
  <c r="Q826" i="21"/>
  <c r="O823" i="21"/>
  <c r="Q821" i="21"/>
  <c r="O818" i="21" s="1"/>
  <c r="Q816" i="21"/>
  <c r="O813" i="21"/>
  <c r="Q811" i="21"/>
  <c r="O808" i="21" s="1"/>
  <c r="Q806" i="21"/>
  <c r="O803" i="21"/>
  <c r="Q801" i="21"/>
  <c r="O798" i="21" s="1"/>
  <c r="Q796" i="21"/>
  <c r="O793" i="21"/>
  <c r="Q791" i="21"/>
  <c r="O788" i="21" s="1"/>
  <c r="Q785" i="21"/>
  <c r="O782" i="21"/>
  <c r="Q779" i="21"/>
  <c r="O776" i="21" s="1"/>
  <c r="Q774" i="21"/>
  <c r="O771" i="21"/>
  <c r="Q769" i="21"/>
  <c r="O766" i="21" s="1"/>
  <c r="Q764" i="21"/>
  <c r="O761" i="21"/>
  <c r="Q759" i="21"/>
  <c r="O756" i="21" s="1"/>
  <c r="Q754" i="21"/>
  <c r="O751" i="21"/>
  <c r="Q749" i="21"/>
  <c r="O746" i="21" s="1"/>
  <c r="Q744" i="21"/>
  <c r="O741" i="21"/>
  <c r="Q739" i="21"/>
  <c r="O736" i="21" s="1"/>
  <c r="Q734" i="21"/>
  <c r="O731" i="21"/>
  <c r="Q727" i="21"/>
  <c r="O724" i="21" s="1"/>
  <c r="Q722" i="21"/>
  <c r="O719" i="21"/>
  <c r="Q717" i="21"/>
  <c r="O714" i="21" s="1"/>
  <c r="Q712" i="21"/>
  <c r="Q711" i="21"/>
  <c r="O708" i="21" s="1"/>
  <c r="M706" i="21"/>
  <c r="Q706" i="21" s="1"/>
  <c r="Q705" i="21"/>
  <c r="Q701" i="21"/>
  <c r="Q700" i="21"/>
  <c r="O695" i="21" s="1"/>
  <c r="Q699" i="21"/>
  <c r="Q698" i="21"/>
  <c r="Q693" i="21"/>
  <c r="Q692" i="21"/>
  <c r="M688" i="21"/>
  <c r="Q688" i="21" s="1"/>
  <c r="Q687" i="21"/>
  <c r="M686" i="21"/>
  <c r="Q686" i="21" s="1"/>
  <c r="Q685" i="21"/>
  <c r="M684" i="21"/>
  <c r="Q684" i="21" s="1"/>
  <c r="Q683" i="21"/>
  <c r="Q678" i="21"/>
  <c r="Q677" i="21"/>
  <c r="Q676" i="21"/>
  <c r="Q671" i="21"/>
  <c r="Q670" i="21"/>
  <c r="Q669" i="21"/>
  <c r="K663" i="21"/>
  <c r="Q663" i="21" s="1"/>
  <c r="K662" i="21"/>
  <c r="Q662" i="21" s="1"/>
  <c r="O659" i="21" s="1"/>
  <c r="Q657" i="21"/>
  <c r="Q656" i="21"/>
  <c r="Q655" i="21"/>
  <c r="O652" i="21" s="1"/>
  <c r="Q649" i="21"/>
  <c r="O646" i="21" s="1"/>
  <c r="Q644" i="21"/>
  <c r="O641" i="21" s="1"/>
  <c r="Q639" i="21"/>
  <c r="O636" i="21" s="1"/>
  <c r="Q634" i="21"/>
  <c r="O631" i="21" s="1"/>
  <c r="Q629" i="21"/>
  <c r="O626" i="21" s="1"/>
  <c r="Q624" i="21"/>
  <c r="O621" i="21" s="1"/>
  <c r="Q619" i="21"/>
  <c r="O616" i="21" s="1"/>
  <c r="Q614" i="21"/>
  <c r="O611" i="21" s="1"/>
  <c r="Q609" i="21"/>
  <c r="O606" i="21" s="1"/>
  <c r="Q604" i="21"/>
  <c r="O601" i="21" s="1"/>
  <c r="Q599" i="21"/>
  <c r="O596" i="21" s="1"/>
  <c r="Q594" i="21"/>
  <c r="O591" i="21" s="1"/>
  <c r="Q589" i="21"/>
  <c r="O586" i="21" s="1"/>
  <c r="Q584" i="21"/>
  <c r="O581" i="21" s="1"/>
  <c r="Q579" i="21"/>
  <c r="O576" i="21" s="1"/>
  <c r="Q574" i="21"/>
  <c r="O571" i="21" s="1"/>
  <c r="Q569" i="21"/>
  <c r="O566" i="21" s="1"/>
  <c r="Q564" i="21"/>
  <c r="O561" i="21" s="1"/>
  <c r="Q559" i="21"/>
  <c r="O556" i="21" s="1"/>
  <c r="Q554" i="21"/>
  <c r="O551" i="21" s="1"/>
  <c r="Q549" i="21"/>
  <c r="O546" i="21" s="1"/>
  <c r="Q544" i="21"/>
  <c r="O541" i="21" s="1"/>
  <c r="Q539" i="21"/>
  <c r="O536" i="21" s="1"/>
  <c r="Q533" i="21"/>
  <c r="O530" i="21" s="1"/>
  <c r="Q528" i="21"/>
  <c r="O525" i="21" s="1"/>
  <c r="Q523" i="21"/>
  <c r="O520" i="21" s="1"/>
  <c r="Q518" i="21"/>
  <c r="O515" i="21" s="1"/>
  <c r="Q513" i="21"/>
  <c r="O510" i="21" s="1"/>
  <c r="Q508" i="21"/>
  <c r="O505" i="21" s="1"/>
  <c r="Q503" i="21"/>
  <c r="O500" i="21" s="1"/>
  <c r="Q498" i="21"/>
  <c r="O495" i="21" s="1"/>
  <c r="Q493" i="21"/>
  <c r="O490" i="21" s="1"/>
  <c r="Q488" i="21"/>
  <c r="O485" i="21" s="1"/>
  <c r="Q481" i="21"/>
  <c r="Q480" i="21"/>
  <c r="Q478" i="21"/>
  <c r="O475" i="21" s="1"/>
  <c r="Q473" i="21"/>
  <c r="O470" i="21" s="1"/>
  <c r="Q468" i="21"/>
  <c r="O465" i="21" s="1"/>
  <c r="Q462" i="21"/>
  <c r="O459" i="21" s="1"/>
  <c r="Q456" i="21"/>
  <c r="O453" i="21" s="1"/>
  <c r="Q451" i="21"/>
  <c r="O448" i="21" s="1"/>
  <c r="Q446" i="21"/>
  <c r="O443" i="21" s="1"/>
  <c r="Q439" i="21"/>
  <c r="O436" i="21" s="1"/>
  <c r="Q433" i="21"/>
  <c r="O430" i="21" s="1"/>
  <c r="Q428" i="21"/>
  <c r="O425" i="21" s="1"/>
  <c r="M423" i="21"/>
  <c r="Q423" i="21" s="1"/>
  <c r="O420" i="21" s="1"/>
  <c r="M418" i="21"/>
  <c r="Q418" i="21" s="1"/>
  <c r="O415" i="21" s="1"/>
  <c r="Q412" i="21"/>
  <c r="Q411" i="21"/>
  <c r="Q404" i="21"/>
  <c r="Q403" i="21"/>
  <c r="O400" i="21"/>
  <c r="Q398" i="21"/>
  <c r="O395" i="21" s="1"/>
  <c r="Q392" i="21"/>
  <c r="O389" i="21"/>
  <c r="Q386" i="21"/>
  <c r="O383" i="21" s="1"/>
  <c r="Q379" i="21"/>
  <c r="O376" i="21"/>
  <c r="Q373" i="21"/>
  <c r="O370" i="21" s="1"/>
  <c r="Q368" i="21"/>
  <c r="O365" i="21"/>
  <c r="Q363" i="21"/>
  <c r="O360" i="21" s="1"/>
  <c r="Q357" i="21"/>
  <c r="O354" i="21"/>
  <c r="Q350" i="21"/>
  <c r="O347" i="21" s="1"/>
  <c r="K343" i="21"/>
  <c r="Q343" i="21" s="1"/>
  <c r="O340" i="21" s="1"/>
  <c r="Q337" i="21"/>
  <c r="O334" i="21" s="1"/>
  <c r="M332" i="21"/>
  <c r="Q332" i="21" s="1"/>
  <c r="O329" i="21" s="1"/>
  <c r="Q325" i="21"/>
  <c r="O322" i="21" s="1"/>
  <c r="O316" i="21"/>
  <c r="M312" i="21"/>
  <c r="M311" i="21"/>
  <c r="O306" i="21" s="1"/>
  <c r="Q304" i="21"/>
  <c r="Q303" i="21"/>
  <c r="Q302" i="21"/>
  <c r="Q301" i="21"/>
  <c r="Q300" i="21"/>
  <c r="M295" i="21"/>
  <c r="M294" i="21"/>
  <c r="M293" i="21"/>
  <c r="O288" i="21" s="1"/>
  <c r="Q283" i="21"/>
  <c r="O280" i="21" s="1"/>
  <c r="Q267" i="21"/>
  <c r="O276" i="21" s="1"/>
  <c r="Q242" i="21"/>
  <c r="O239" i="21"/>
  <c r="Q233" i="21"/>
  <c r="O230" i="21" s="1"/>
  <c r="Q225" i="21"/>
  <c r="O222" i="21"/>
  <c r="Q218" i="21"/>
  <c r="O215" i="21" s="1"/>
  <c r="Q209" i="21"/>
  <c r="O206" i="21"/>
  <c r="Q200" i="21"/>
  <c r="O197" i="21" s="1"/>
  <c r="Q192" i="21"/>
  <c r="O189" i="21"/>
  <c r="L185" i="21"/>
  <c r="Q185" i="21" s="1"/>
  <c r="O182" i="21" s="1"/>
  <c r="Q179" i="21"/>
  <c r="O176" i="21" s="1"/>
  <c r="F162" i="21"/>
  <c r="E162" i="21"/>
  <c r="F161" i="21"/>
  <c r="E161" i="21"/>
  <c r="F160" i="21"/>
  <c r="E160" i="21"/>
  <c r="F159" i="21"/>
  <c r="E159" i="21"/>
  <c r="E158" i="21"/>
  <c r="D157" i="21"/>
  <c r="F158" i="21" s="1"/>
  <c r="Q143" i="21"/>
  <c r="O140" i="21" s="1"/>
  <c r="Q137" i="21"/>
  <c r="O134" i="21"/>
  <c r="Q131" i="21"/>
  <c r="O128" i="21" s="1"/>
  <c r="Q125" i="21"/>
  <c r="O122" i="21"/>
  <c r="Q119" i="21"/>
  <c r="O116" i="21" s="1"/>
  <c r="Q113" i="21"/>
  <c r="Q112" i="21"/>
  <c r="O109" i="21" s="1"/>
  <c r="Q105" i="21"/>
  <c r="Q104" i="21"/>
  <c r="Q103" i="21"/>
  <c r="Q102" i="21"/>
  <c r="Q96" i="21"/>
  <c r="Q95" i="21"/>
  <c r="Q94" i="21"/>
  <c r="Q93" i="21"/>
  <c r="Q87" i="21"/>
  <c r="O84" i="21" s="1"/>
  <c r="Q81" i="21"/>
  <c r="O78" i="21" s="1"/>
  <c r="Q75" i="21"/>
  <c r="O72" i="21" s="1"/>
  <c r="Q68" i="21"/>
  <c r="Q67" i="21"/>
  <c r="Q66" i="21"/>
  <c r="Q65" i="21"/>
  <c r="Q59" i="21"/>
  <c r="O56" i="21" s="1"/>
  <c r="Q54" i="21"/>
  <c r="Q53" i="21"/>
  <c r="Q52" i="21"/>
  <c r="Q46" i="21"/>
  <c r="O43" i="21" s="1"/>
  <c r="Q40" i="21"/>
  <c r="O37" i="21" s="1"/>
  <c r="Q35" i="21"/>
  <c r="Q34" i="21"/>
  <c r="Q28" i="21"/>
  <c r="O25" i="21" s="1"/>
  <c r="L21" i="21"/>
  <c r="Q21" i="21" s="1"/>
  <c r="Q18" i="21"/>
  <c r="G194" i="20"/>
  <c r="G193" i="20"/>
  <c r="G192" i="20"/>
  <c r="F191" i="20"/>
  <c r="F190" i="20"/>
  <c r="F189" i="20"/>
  <c r="F188" i="20"/>
  <c r="G187" i="20"/>
  <c r="O185" i="20"/>
  <c r="E185" i="20"/>
  <c r="G185" i="20" s="1"/>
  <c r="O184" i="20"/>
  <c r="G184" i="20"/>
  <c r="K183" i="20"/>
  <c r="G183" i="20"/>
  <c r="O182" i="20"/>
  <c r="G182" i="20"/>
  <c r="O181" i="20"/>
  <c r="G181" i="20"/>
  <c r="O180" i="20"/>
  <c r="G180" i="20"/>
  <c r="O178" i="20"/>
  <c r="G178" i="20"/>
  <c r="O177" i="20"/>
  <c r="G177" i="20"/>
  <c r="O176" i="20"/>
  <c r="G176" i="20"/>
  <c r="O175" i="20"/>
  <c r="G175" i="20"/>
  <c r="O174" i="20"/>
  <c r="G174" i="20"/>
  <c r="O173" i="20"/>
  <c r="G173" i="20"/>
  <c r="O172" i="20"/>
  <c r="G172" i="20"/>
  <c r="G171" i="20"/>
  <c r="G170" i="20"/>
  <c r="G169" i="20"/>
  <c r="G168" i="20"/>
  <c r="G167" i="20"/>
  <c r="G166" i="20"/>
  <c r="G165" i="20"/>
  <c r="G163" i="20"/>
  <c r="G162" i="20"/>
  <c r="G161" i="20"/>
  <c r="G160" i="20"/>
  <c r="G159" i="20"/>
  <c r="G158" i="20"/>
  <c r="G157" i="20"/>
  <c r="G156" i="20"/>
  <c r="G155" i="20"/>
  <c r="G154" i="20"/>
  <c r="G153" i="20"/>
  <c r="G152" i="20"/>
  <c r="G151" i="20"/>
  <c r="G150" i="20"/>
  <c r="G149" i="20"/>
  <c r="G148" i="20"/>
  <c r="G147" i="20"/>
  <c r="G146" i="20"/>
  <c r="G145" i="20"/>
  <c r="G144" i="20"/>
  <c r="G143" i="20"/>
  <c r="G142" i="20"/>
  <c r="G141" i="20"/>
  <c r="G140" i="20"/>
  <c r="G139" i="20"/>
  <c r="G138" i="20"/>
  <c r="G137" i="20"/>
  <c r="G136" i="20"/>
  <c r="G135" i="20"/>
  <c r="G134" i="20"/>
  <c r="G133" i="20"/>
  <c r="G132" i="20"/>
  <c r="G131" i="20"/>
  <c r="G130" i="20"/>
  <c r="G129" i="20"/>
  <c r="G127" i="20"/>
  <c r="G126" i="20"/>
  <c r="G125" i="20"/>
  <c r="G124" i="20" s="1"/>
  <c r="J124" i="20" s="1"/>
  <c r="G123" i="20"/>
  <c r="G122" i="20"/>
  <c r="G121" i="20"/>
  <c r="G120" i="20"/>
  <c r="G119" i="20"/>
  <c r="G116" i="20"/>
  <c r="G115" i="20" s="1"/>
  <c r="O114" i="20"/>
  <c r="G114" i="20"/>
  <c r="O113" i="20"/>
  <c r="G113" i="20"/>
  <c r="O112" i="20"/>
  <c r="G112" i="20"/>
  <c r="O111" i="20"/>
  <c r="G111" i="20"/>
  <c r="O110" i="20"/>
  <c r="G110" i="20"/>
  <c r="O109" i="20"/>
  <c r="G109" i="20"/>
  <c r="O108" i="20"/>
  <c r="G108" i="20"/>
  <c r="O107" i="20"/>
  <c r="G107" i="20"/>
  <c r="O106" i="20"/>
  <c r="G106" i="20"/>
  <c r="O105" i="20"/>
  <c r="G105" i="20"/>
  <c r="E104" i="20"/>
  <c r="G104" i="20" s="1"/>
  <c r="O102" i="20"/>
  <c r="E102" i="20"/>
  <c r="O101" i="20"/>
  <c r="E101" i="20"/>
  <c r="O100" i="20"/>
  <c r="E100" i="20"/>
  <c r="O99" i="20"/>
  <c r="G99" i="20"/>
  <c r="O98" i="20"/>
  <c r="G98" i="20"/>
  <c r="O97" i="20"/>
  <c r="E97" i="20"/>
  <c r="O96" i="20"/>
  <c r="E96" i="20"/>
  <c r="O95" i="20"/>
  <c r="E95" i="20"/>
  <c r="I95" i="20" s="1"/>
  <c r="O94" i="20"/>
  <c r="E94" i="20"/>
  <c r="O92" i="20"/>
  <c r="G92" i="20"/>
  <c r="O91" i="20"/>
  <c r="G91" i="20"/>
  <c r="O90" i="20"/>
  <c r="G90" i="20"/>
  <c r="O89" i="20"/>
  <c r="G89" i="20"/>
  <c r="O88" i="20"/>
  <c r="G88" i="20"/>
  <c r="O87" i="20"/>
  <c r="G87" i="20"/>
  <c r="O86" i="20"/>
  <c r="G86" i="20"/>
  <c r="O85" i="20"/>
  <c r="G85" i="20"/>
  <c r="O84" i="20"/>
  <c r="G84" i="20"/>
  <c r="O83" i="20"/>
  <c r="G83" i="20"/>
  <c r="O82" i="20"/>
  <c r="G82" i="20"/>
  <c r="O81" i="20"/>
  <c r="G81" i="20"/>
  <c r="O80" i="20"/>
  <c r="G80" i="20"/>
  <c r="O79" i="20"/>
  <c r="G79" i="20"/>
  <c r="O78" i="20"/>
  <c r="G78" i="20"/>
  <c r="O77" i="20"/>
  <c r="G77" i="20"/>
  <c r="O76" i="20"/>
  <c r="G76" i="20"/>
  <c r="O75" i="20"/>
  <c r="G75" i="20"/>
  <c r="O74" i="20"/>
  <c r="G74" i="20"/>
  <c r="O73" i="20"/>
  <c r="G73" i="20"/>
  <c r="G72" i="20"/>
  <c r="G71" i="20"/>
  <c r="G70" i="20"/>
  <c r="G69" i="20"/>
  <c r="G68" i="20"/>
  <c r="G67" i="20"/>
  <c r="E66" i="20"/>
  <c r="E65" i="20"/>
  <c r="I65" i="20" s="1"/>
  <c r="E64" i="20"/>
  <c r="E63" i="20"/>
  <c r="G60" i="20"/>
  <c r="O59" i="20"/>
  <c r="G59" i="20"/>
  <c r="G58" i="20"/>
  <c r="G57" i="20"/>
  <c r="G56" i="20"/>
  <c r="O55" i="20"/>
  <c r="G55" i="20"/>
  <c r="G54" i="20"/>
  <c r="G53" i="20"/>
  <c r="G52" i="20"/>
  <c r="G51" i="20"/>
  <c r="G50" i="20"/>
  <c r="G49" i="20"/>
  <c r="E48" i="20"/>
  <c r="O45" i="20"/>
  <c r="G45" i="20"/>
  <c r="G44" i="20"/>
  <c r="G43" i="20"/>
  <c r="E42" i="20"/>
  <c r="E41" i="20"/>
  <c r="O39" i="20"/>
  <c r="E39" i="20"/>
  <c r="O38" i="20"/>
  <c r="E38" i="20"/>
  <c r="O37" i="20"/>
  <c r="G37" i="20"/>
  <c r="O36" i="20"/>
  <c r="E36" i="20"/>
  <c r="O35" i="20"/>
  <c r="E35" i="20"/>
  <c r="O34" i="20"/>
  <c r="E34" i="20"/>
  <c r="O33" i="20"/>
  <c r="E33" i="20"/>
  <c r="O32" i="20"/>
  <c r="E32" i="20"/>
  <c r="O31" i="20"/>
  <c r="E31" i="20"/>
  <c r="I31" i="20" s="1"/>
  <c r="E30" i="20"/>
  <c r="E29" i="20"/>
  <c r="I29" i="20" s="1"/>
  <c r="D28" i="20"/>
  <c r="O27" i="20"/>
  <c r="G27" i="20"/>
  <c r="O26" i="20"/>
  <c r="G26" i="20"/>
  <c r="O25" i="20"/>
  <c r="G25" i="20"/>
  <c r="O24" i="20"/>
  <c r="E24" i="20"/>
  <c r="O23" i="20"/>
  <c r="G23" i="20"/>
  <c r="O22" i="20"/>
  <c r="G22" i="20"/>
  <c r="O21" i="20"/>
  <c r="G21" i="20"/>
  <c r="O20" i="20"/>
  <c r="G20" i="20"/>
  <c r="O19" i="20"/>
  <c r="G19" i="20"/>
  <c r="O18" i="20"/>
  <c r="G18" i="20"/>
  <c r="O17" i="20"/>
  <c r="G17" i="20"/>
  <c r="O16" i="20"/>
  <c r="G16" i="20"/>
  <c r="O15" i="20"/>
  <c r="G15" i="20"/>
  <c r="O14" i="20"/>
  <c r="G14" i="20"/>
  <c r="O13" i="20"/>
  <c r="G13" i="20"/>
  <c r="O12" i="20"/>
  <c r="G12" i="20"/>
  <c r="O11" i="20"/>
  <c r="G11" i="20"/>
  <c r="E10" i="20"/>
  <c r="E9" i="20"/>
  <c r="G24" i="20" l="1"/>
  <c r="J24" i="20" s="1"/>
  <c r="I24" i="20"/>
  <c r="G66" i="20"/>
  <c r="J66" i="20" s="1"/>
  <c r="I66" i="20"/>
  <c r="G96" i="20"/>
  <c r="J96" i="20" s="1"/>
  <c r="I96" i="20"/>
  <c r="G100" i="20"/>
  <c r="J100" i="20" s="1"/>
  <c r="I100" i="20"/>
  <c r="G191" i="20"/>
  <c r="J191" i="20" s="1"/>
  <c r="H191" i="20"/>
  <c r="I191" i="20" s="1"/>
  <c r="G10" i="20"/>
  <c r="J10" i="20" s="1"/>
  <c r="I10" i="20"/>
  <c r="I9" i="20" s="1"/>
  <c r="E13" i="3" s="1"/>
  <c r="E10" i="19" s="1"/>
  <c r="G31" i="20"/>
  <c r="J31" i="20" s="1"/>
  <c r="G35" i="20"/>
  <c r="J35" i="20" s="1"/>
  <c r="I35" i="20"/>
  <c r="G48" i="20"/>
  <c r="I48" i="20"/>
  <c r="I46" i="20" s="1"/>
  <c r="E16" i="3" s="1"/>
  <c r="E14" i="19" s="1"/>
  <c r="G64" i="20"/>
  <c r="J64" i="20" s="1"/>
  <c r="I64" i="20"/>
  <c r="G188" i="20"/>
  <c r="J188" i="20" s="1"/>
  <c r="H188" i="20"/>
  <c r="I188" i="20" s="1"/>
  <c r="G29" i="20"/>
  <c r="J29" i="20" s="1"/>
  <c r="G95" i="20"/>
  <c r="J95" i="20" s="1"/>
  <c r="G97" i="20"/>
  <c r="J97" i="20" s="1"/>
  <c r="I97" i="20"/>
  <c r="G101" i="20"/>
  <c r="J101" i="20" s="1"/>
  <c r="I101" i="20"/>
  <c r="G189" i="20"/>
  <c r="J189" i="20" s="1"/>
  <c r="H189" i="20"/>
  <c r="I189" i="20" s="1"/>
  <c r="G42" i="20"/>
  <c r="J42" i="20" s="1"/>
  <c r="I42" i="20"/>
  <c r="G63" i="20"/>
  <c r="J63" i="20" s="1"/>
  <c r="I63" i="20"/>
  <c r="G102" i="20"/>
  <c r="J102" i="20" s="1"/>
  <c r="I102" i="20"/>
  <c r="G33" i="20"/>
  <c r="J33" i="20" s="1"/>
  <c r="I33" i="20"/>
  <c r="G39" i="20"/>
  <c r="J39" i="20" s="1"/>
  <c r="I39" i="20"/>
  <c r="G30" i="20"/>
  <c r="J30" i="20" s="1"/>
  <c r="I30" i="20"/>
  <c r="G32" i="20"/>
  <c r="J32" i="20" s="1"/>
  <c r="I32" i="20"/>
  <c r="I28" i="20" s="1"/>
  <c r="E14" i="3" s="1"/>
  <c r="E11" i="19" s="1"/>
  <c r="G34" i="20"/>
  <c r="J34" i="20" s="1"/>
  <c r="I34" i="20"/>
  <c r="G36" i="20"/>
  <c r="J36" i="20" s="1"/>
  <c r="I36" i="20"/>
  <c r="G38" i="20"/>
  <c r="J38" i="20" s="1"/>
  <c r="I38" i="20"/>
  <c r="G41" i="20"/>
  <c r="J41" i="20" s="1"/>
  <c r="I41" i="20"/>
  <c r="I40" i="20" s="1"/>
  <c r="E15" i="3" s="1"/>
  <c r="E24" i="19" s="1"/>
  <c r="G65" i="20"/>
  <c r="G94" i="20"/>
  <c r="J94" i="20" s="1"/>
  <c r="I94" i="20"/>
  <c r="G190" i="20"/>
  <c r="J190" i="20" s="1"/>
  <c r="H190" i="20"/>
  <c r="I190" i="20" s="1"/>
  <c r="F169" i="21"/>
  <c r="D172" i="21" s="1"/>
  <c r="M22" i="20"/>
  <c r="G164" i="20"/>
  <c r="O49" i="21"/>
  <c r="O62" i="21"/>
  <c r="O275" i="21"/>
  <c r="O666" i="21"/>
  <c r="N941" i="21"/>
  <c r="O981" i="21"/>
  <c r="G40" i="20"/>
  <c r="J40" i="20" s="1"/>
  <c r="O99" i="21"/>
  <c r="O271" i="21"/>
  <c r="O264" i="21"/>
  <c r="O297" i="21"/>
  <c r="O689" i="21"/>
  <c r="O994" i="21"/>
  <c r="H1081" i="21"/>
  <c r="H1083" i="21" s="1"/>
  <c r="G118" i="20"/>
  <c r="O680" i="21"/>
  <c r="G179" i="20"/>
  <c r="O14" i="21"/>
  <c r="O31" i="21"/>
  <c r="O90" i="21"/>
  <c r="E169" i="21"/>
  <c r="D171" i="21" s="1"/>
  <c r="O273" i="21"/>
  <c r="O408" i="21"/>
  <c r="O673" i="21"/>
  <c r="O702" i="21"/>
  <c r="O988" i="21"/>
  <c r="I1056" i="21"/>
  <c r="I1058" i="21" s="1"/>
  <c r="O1045" i="21" s="1"/>
  <c r="O914" i="21"/>
  <c r="H1085" i="21"/>
  <c r="H1086" i="21"/>
  <c r="H1084" i="21"/>
  <c r="O272" i="21"/>
  <c r="O274" i="21"/>
  <c r="G1067" i="21"/>
  <c r="G117" i="20"/>
  <c r="J117" i="20" s="1"/>
  <c r="D23" i="2" l="1"/>
  <c r="G61" i="20"/>
  <c r="J61" i="20" s="1"/>
  <c r="J65" i="20"/>
  <c r="G46" i="20"/>
  <c r="J46" i="20" s="1"/>
  <c r="J48" i="20"/>
  <c r="D10" i="2"/>
  <c r="D11" i="2"/>
  <c r="G9" i="20"/>
  <c r="J9" i="20" s="1"/>
  <c r="I61" i="20"/>
  <c r="E17" i="3" s="1"/>
  <c r="E25" i="19" s="1"/>
  <c r="O14" i="19"/>
  <c r="D14" i="2"/>
  <c r="G186" i="20"/>
  <c r="I195" i="20"/>
  <c r="G28" i="20"/>
  <c r="J28" i="20" s="1"/>
  <c r="I186" i="20"/>
  <c r="E22" i="3" s="1"/>
  <c r="E35" i="19" s="1"/>
  <c r="H1087" i="21"/>
  <c r="K117" i="20"/>
  <c r="D24" i="2" l="1"/>
  <c r="G195" i="20"/>
  <c r="K197" i="20" s="1"/>
  <c r="J186" i="20"/>
  <c r="J195" i="20" s="1"/>
  <c r="O35" i="19"/>
  <c r="D34" i="2"/>
  <c r="I196" i="20"/>
  <c r="I197" i="20" s="1"/>
  <c r="K210" i="20" s="1"/>
  <c r="K211" i="20" s="1"/>
  <c r="G196" i="20"/>
  <c r="G197" i="20" s="1"/>
  <c r="K203" i="20" s="1"/>
  <c r="L171" i="20"/>
  <c r="L9" i="20"/>
  <c r="L28" i="20"/>
  <c r="L40" i="20"/>
  <c r="L179" i="20"/>
  <c r="L61" i="20"/>
  <c r="L46" i="20"/>
  <c r="L186" i="20"/>
  <c r="H11" i="2"/>
  <c r="H12" i="2"/>
  <c r="H13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1" i="2"/>
  <c r="H32" i="2"/>
  <c r="H33" i="2"/>
  <c r="H10" i="2"/>
  <c r="G35" i="2"/>
  <c r="G31" i="2"/>
  <c r="G32" i="2"/>
  <c r="G33" i="2"/>
  <c r="G16" i="2"/>
  <c r="G17" i="2"/>
  <c r="G18" i="2"/>
  <c r="G19" i="2"/>
  <c r="G20" i="2"/>
  <c r="G21" i="2"/>
  <c r="G22" i="2"/>
  <c r="G23" i="2"/>
  <c r="G24" i="2"/>
  <c r="G25" i="2"/>
  <c r="G26" i="2"/>
  <c r="G28" i="2"/>
  <c r="G29" i="2"/>
  <c r="G15" i="2"/>
  <c r="G11" i="2"/>
  <c r="G12" i="2"/>
  <c r="G13" i="2"/>
  <c r="G10" i="2"/>
  <c r="E32" i="2"/>
  <c r="E31" i="2"/>
  <c r="E28" i="2"/>
  <c r="E27" i="2"/>
  <c r="E25" i="2"/>
  <c r="E24" i="2"/>
  <c r="E23" i="2"/>
  <c r="E22" i="2"/>
  <c r="E21" i="2"/>
  <c r="E20" i="2"/>
  <c r="E19" i="2"/>
  <c r="E18" i="2"/>
  <c r="E17" i="2"/>
  <c r="E16" i="2"/>
  <c r="E15" i="2"/>
  <c r="E13" i="2"/>
  <c r="E12" i="2"/>
  <c r="E11" i="2"/>
  <c r="E10" i="2"/>
  <c r="J196" i="20" l="1"/>
  <c r="J197" i="20" s="1"/>
  <c r="K217" i="20"/>
  <c r="K213" i="20"/>
  <c r="BD17" i="8"/>
  <c r="BD18" i="8"/>
  <c r="BD19" i="8"/>
  <c r="BD20" i="8"/>
  <c r="BD21" i="8"/>
  <c r="BD22" i="8"/>
  <c r="BD23" i="8"/>
  <c r="BD24" i="8"/>
  <c r="BD25" i="8"/>
  <c r="BD26" i="8"/>
  <c r="BD27" i="8"/>
  <c r="BD28" i="8"/>
  <c r="BD29" i="8"/>
  <c r="BD30" i="8"/>
  <c r="BD31" i="8"/>
  <c r="BD32" i="8"/>
  <c r="BD33" i="8"/>
  <c r="BD34" i="8"/>
  <c r="BD35" i="8"/>
  <c r="BD36" i="8"/>
  <c r="BD37" i="8"/>
  <c r="BD38" i="8"/>
  <c r="BD39" i="8"/>
  <c r="BD40" i="8"/>
  <c r="BD41" i="8"/>
  <c r="BD16" i="8"/>
  <c r="C14" i="19"/>
  <c r="C15" i="19"/>
  <c r="C18" i="19"/>
  <c r="C19" i="19"/>
  <c r="C20" i="19"/>
  <c r="C21" i="19"/>
  <c r="C22" i="19"/>
  <c r="C29" i="19"/>
  <c r="C30" i="19"/>
  <c r="C31" i="19"/>
  <c r="C33" i="19"/>
  <c r="C36" i="19"/>
  <c r="G75" i="7"/>
  <c r="G74" i="7"/>
  <c r="G73" i="7"/>
  <c r="G69" i="7"/>
  <c r="G68" i="7"/>
  <c r="G67" i="7"/>
  <c r="G66" i="7"/>
  <c r="C41" i="8" l="1"/>
  <c r="P36" i="19"/>
  <c r="C25" i="8"/>
  <c r="P20" i="19"/>
  <c r="C38" i="8"/>
  <c r="P33" i="19"/>
  <c r="C24" i="8"/>
  <c r="E24" i="8" s="1"/>
  <c r="F24" i="8" s="1"/>
  <c r="P19" i="19"/>
  <c r="C27" i="8"/>
  <c r="P22" i="19"/>
  <c r="C23" i="8"/>
  <c r="P18" i="19"/>
  <c r="C20" i="8"/>
  <c r="E20" i="8" s="1"/>
  <c r="F20" i="8" s="1"/>
  <c r="P14" i="19"/>
  <c r="C35" i="8"/>
  <c r="P30" i="19"/>
  <c r="C34" i="8"/>
  <c r="P29" i="19"/>
  <c r="P15" i="19"/>
  <c r="C36" i="8"/>
  <c r="E36" i="8" s="1"/>
  <c r="F36" i="8" s="1"/>
  <c r="P31" i="19"/>
  <c r="C26" i="8"/>
  <c r="P21" i="19"/>
  <c r="G70" i="7"/>
  <c r="G76" i="7"/>
  <c r="E38" i="8" l="1"/>
  <c r="F38" i="8" s="1"/>
  <c r="V38" i="8" s="1"/>
  <c r="E34" i="8"/>
  <c r="F34" i="8" s="1"/>
  <c r="E35" i="8"/>
  <c r="F35" i="8" s="1"/>
  <c r="E23" i="8"/>
  <c r="F23" i="8" s="1"/>
  <c r="E26" i="8"/>
  <c r="F26" i="8" s="1"/>
  <c r="AH26" i="8" s="1"/>
  <c r="E27" i="8"/>
  <c r="F27" i="8" s="1"/>
  <c r="E25" i="8"/>
  <c r="F25" i="8" s="1"/>
  <c r="E41" i="8"/>
  <c r="F41" i="8" s="1"/>
  <c r="H36" i="8"/>
  <c r="J36" i="8"/>
  <c r="AJ24" i="8"/>
  <c r="AF24" i="8"/>
  <c r="AB24" i="8"/>
  <c r="AH24" i="8"/>
  <c r="AD24" i="8"/>
  <c r="J20" i="8"/>
  <c r="N20" i="8"/>
  <c r="R20" i="8"/>
  <c r="V20" i="8"/>
  <c r="Z20" i="8"/>
  <c r="AD20" i="8"/>
  <c r="AH20" i="8"/>
  <c r="AL20" i="8"/>
  <c r="AP20" i="8"/>
  <c r="AT20" i="8"/>
  <c r="AX20" i="8"/>
  <c r="BB20" i="8"/>
  <c r="H20" i="8"/>
  <c r="L20" i="8"/>
  <c r="P20" i="8"/>
  <c r="T20" i="8"/>
  <c r="X20" i="8"/>
  <c r="AB20" i="8"/>
  <c r="AF20" i="8"/>
  <c r="AJ20" i="8"/>
  <c r="AN20" i="8"/>
  <c r="AR20" i="8"/>
  <c r="AV20" i="8"/>
  <c r="AZ20" i="8"/>
  <c r="J24" i="8"/>
  <c r="N24" i="8"/>
  <c r="R24" i="8"/>
  <c r="V24" i="8"/>
  <c r="Z24" i="8"/>
  <c r="AL24" i="8"/>
  <c r="AP24" i="8"/>
  <c r="AT24" i="8"/>
  <c r="AX24" i="8"/>
  <c r="BB24" i="8"/>
  <c r="H24" i="8"/>
  <c r="L24" i="8"/>
  <c r="P24" i="8"/>
  <c r="T24" i="8"/>
  <c r="X24" i="8"/>
  <c r="AN24" i="8"/>
  <c r="AR24" i="8"/>
  <c r="AV24" i="8"/>
  <c r="AZ24" i="8"/>
  <c r="L36" i="8"/>
  <c r="P36" i="8"/>
  <c r="T36" i="8"/>
  <c r="X36" i="8"/>
  <c r="AB36" i="8"/>
  <c r="AF36" i="8"/>
  <c r="AJ36" i="8"/>
  <c r="AN36" i="8"/>
  <c r="AR36" i="8"/>
  <c r="AV36" i="8"/>
  <c r="AZ36" i="8"/>
  <c r="N36" i="8"/>
  <c r="V36" i="8"/>
  <c r="AD36" i="8"/>
  <c r="AL36" i="8"/>
  <c r="AT36" i="8"/>
  <c r="BB36" i="8"/>
  <c r="R36" i="8"/>
  <c r="Z36" i="8"/>
  <c r="AH36" i="8"/>
  <c r="AP36" i="8"/>
  <c r="AX36" i="8"/>
  <c r="AR26" i="8"/>
  <c r="P38" i="8"/>
  <c r="AB38" i="8"/>
  <c r="AZ38" i="8"/>
  <c r="Z38" i="8"/>
  <c r="AX38" i="8"/>
  <c r="BB38" i="8"/>
  <c r="G61" i="7"/>
  <c r="G60" i="7"/>
  <c r="G59" i="7"/>
  <c r="G58" i="7"/>
  <c r="G62" i="7" s="1"/>
  <c r="H26" i="8" l="1"/>
  <c r="V26" i="8"/>
  <c r="J27" i="8"/>
  <c r="AP27" i="8"/>
  <c r="X27" i="8"/>
  <c r="AN26" i="8"/>
  <c r="BB26" i="8"/>
  <c r="R26" i="8"/>
  <c r="X26" i="8"/>
  <c r="AP26" i="8"/>
  <c r="T26" i="8"/>
  <c r="AB41" i="8"/>
  <c r="N41" i="8"/>
  <c r="AT41" i="8"/>
  <c r="R35" i="8"/>
  <c r="AB35" i="8"/>
  <c r="AR35" i="8"/>
  <c r="AD25" i="8"/>
  <c r="P25" i="8"/>
  <c r="T25" i="8"/>
  <c r="Z25" i="8"/>
  <c r="AN34" i="8"/>
  <c r="AB34" i="8"/>
  <c r="AD34" i="8"/>
  <c r="AP34" i="8"/>
  <c r="H34" i="8"/>
  <c r="BB34" i="8"/>
  <c r="AV34" i="8"/>
  <c r="AR34" i="8"/>
  <c r="L34" i="8"/>
  <c r="V34" i="8"/>
  <c r="J34" i="8"/>
  <c r="X34" i="8"/>
  <c r="AH34" i="8"/>
  <c r="AD23" i="8"/>
  <c r="J23" i="8"/>
  <c r="X23" i="8"/>
  <c r="N23" i="8"/>
  <c r="AB23" i="8"/>
  <c r="AT23" i="8"/>
  <c r="AP23" i="8"/>
  <c r="AN38" i="8"/>
  <c r="AP38" i="8"/>
  <c r="AJ38" i="8"/>
  <c r="AL38" i="8"/>
  <c r="N38" i="8"/>
  <c r="AF38" i="8"/>
  <c r="J38" i="8"/>
  <c r="AD38" i="8"/>
  <c r="AH38" i="8"/>
  <c r="T38" i="8"/>
  <c r="R38" i="8"/>
  <c r="AT38" i="8"/>
  <c r="X38" i="8"/>
  <c r="H38" i="8"/>
  <c r="AR38" i="8"/>
  <c r="L38" i="8"/>
  <c r="AV38" i="8"/>
  <c r="P41" i="8"/>
  <c r="AF41" i="8"/>
  <c r="AV41" i="8"/>
  <c r="R41" i="8"/>
  <c r="AH41" i="8"/>
  <c r="AX41" i="8"/>
  <c r="T41" i="8"/>
  <c r="AJ41" i="8"/>
  <c r="AZ41" i="8"/>
  <c r="V41" i="8"/>
  <c r="AL41" i="8"/>
  <c r="BB41" i="8"/>
  <c r="H41" i="8"/>
  <c r="AN41" i="8"/>
  <c r="Z41" i="8"/>
  <c r="L41" i="8"/>
  <c r="AD41" i="8"/>
  <c r="X41" i="8"/>
  <c r="J41" i="8"/>
  <c r="AR41" i="8"/>
  <c r="AP41" i="8"/>
  <c r="N27" i="8"/>
  <c r="AD27" i="8"/>
  <c r="AT27" i="8"/>
  <c r="L27" i="8"/>
  <c r="AB27" i="8"/>
  <c r="AR27" i="8"/>
  <c r="R27" i="8"/>
  <c r="AH27" i="8"/>
  <c r="AX27" i="8"/>
  <c r="P27" i="8"/>
  <c r="AF27" i="8"/>
  <c r="AV27" i="8"/>
  <c r="V27" i="8"/>
  <c r="BB27" i="8"/>
  <c r="AJ27" i="8"/>
  <c r="Z27" i="8"/>
  <c r="AN27" i="8"/>
  <c r="AL27" i="8"/>
  <c r="AZ27" i="8"/>
  <c r="H27" i="8"/>
  <c r="T27" i="8"/>
  <c r="AJ35" i="8"/>
  <c r="AL35" i="8"/>
  <c r="P35" i="8"/>
  <c r="AV35" i="8"/>
  <c r="AT35" i="8"/>
  <c r="AX35" i="8"/>
  <c r="AF35" i="8"/>
  <c r="AH35" i="8"/>
  <c r="T35" i="8"/>
  <c r="AZ35" i="8"/>
  <c r="BB35" i="8"/>
  <c r="AP35" i="8"/>
  <c r="H35" i="8"/>
  <c r="N35" i="8"/>
  <c r="AD35" i="8"/>
  <c r="L35" i="8"/>
  <c r="Z35" i="8"/>
  <c r="X35" i="8"/>
  <c r="V35" i="8"/>
  <c r="AN35" i="8"/>
  <c r="J35" i="8"/>
  <c r="AH25" i="8"/>
  <c r="R25" i="8"/>
  <c r="AP25" i="8"/>
  <c r="H25" i="8"/>
  <c r="X25" i="8"/>
  <c r="AV25" i="8"/>
  <c r="AN25" i="8"/>
  <c r="V25" i="8"/>
  <c r="AT25" i="8"/>
  <c r="L25" i="8"/>
  <c r="AB25" i="8"/>
  <c r="AZ25" i="8"/>
  <c r="AJ26" i="8"/>
  <c r="AL26" i="8"/>
  <c r="AT34" i="8"/>
  <c r="T34" i="8"/>
  <c r="P26" i="8"/>
  <c r="N26" i="8"/>
  <c r="N25" i="8"/>
  <c r="R23" i="8"/>
  <c r="AH23" i="8"/>
  <c r="AX23" i="8"/>
  <c r="P23" i="8"/>
  <c r="AF23" i="8"/>
  <c r="AV23" i="8"/>
  <c r="V23" i="8"/>
  <c r="AL23" i="8"/>
  <c r="BB23" i="8"/>
  <c r="T23" i="8"/>
  <c r="AJ23" i="8"/>
  <c r="AZ23" i="8"/>
  <c r="Z34" i="8"/>
  <c r="N34" i="8"/>
  <c r="AJ34" i="8"/>
  <c r="AZ26" i="8"/>
  <c r="AF26" i="8"/>
  <c r="AX26" i="8"/>
  <c r="AD26" i="8"/>
  <c r="AR23" i="8"/>
  <c r="L23" i="8"/>
  <c r="AR25" i="8"/>
  <c r="BB25" i="8"/>
  <c r="AJ25" i="8"/>
  <c r="AX34" i="8"/>
  <c r="R34" i="8"/>
  <c r="AL34" i="8"/>
  <c r="AZ34" i="8"/>
  <c r="AF34" i="8"/>
  <c r="P34" i="8"/>
  <c r="AV26" i="8"/>
  <c r="AB26" i="8"/>
  <c r="L26" i="8"/>
  <c r="AT26" i="8"/>
  <c r="Z26" i="8"/>
  <c r="J26" i="8"/>
  <c r="AN23" i="8"/>
  <c r="H23" i="8"/>
  <c r="Z23" i="8"/>
  <c r="AF25" i="8"/>
  <c r="AX25" i="8"/>
  <c r="J25" i="8"/>
  <c r="AL25" i="8"/>
  <c r="BE36" i="8"/>
  <c r="BE24" i="8"/>
  <c r="BE20" i="8"/>
  <c r="G54" i="7"/>
  <c r="G53" i="7"/>
  <c r="G52" i="7"/>
  <c r="BC18" i="6"/>
  <c r="BE26" i="8" l="1"/>
  <c r="BE23" i="8"/>
  <c r="BE27" i="8"/>
  <c r="BE41" i="8"/>
  <c r="BE38" i="8"/>
  <c r="BE34" i="8"/>
  <c r="BE25" i="8"/>
  <c r="BE35" i="8"/>
  <c r="G55" i="7"/>
  <c r="K13" i="18" l="1"/>
  <c r="L12" i="18" s="1"/>
  <c r="L8" i="18"/>
  <c r="L7" i="18"/>
  <c r="L6" i="18"/>
  <c r="L5" i="18"/>
  <c r="L4" i="18"/>
  <c r="L3" i="18"/>
  <c r="L2" i="18"/>
  <c r="M2" i="18" s="1"/>
  <c r="C206" i="18"/>
  <c r="D3" i="18" s="1"/>
  <c r="D242" i="15"/>
  <c r="D237" i="15"/>
  <c r="D232" i="15"/>
  <c r="D227" i="15"/>
  <c r="D222" i="15"/>
  <c r="D217" i="15"/>
  <c r="D212" i="15"/>
  <c r="D207" i="15"/>
  <c r="D197" i="15"/>
  <c r="D171" i="15"/>
  <c r="D166" i="15"/>
  <c r="D161" i="15"/>
  <c r="D154" i="15"/>
  <c r="D153" i="15"/>
  <c r="D150" i="15"/>
  <c r="D189" i="15" s="1"/>
  <c r="D191" i="15" s="1"/>
  <c r="D143" i="15"/>
  <c r="D184" i="15" s="1"/>
  <c r="D186" i="15" s="1"/>
  <c r="D136" i="15"/>
  <c r="D179" i="15" s="1"/>
  <c r="D181" i="15" s="1"/>
  <c r="D125" i="15"/>
  <c r="D174" i="15" s="1"/>
  <c r="D176" i="15" s="1"/>
  <c r="D118" i="15"/>
  <c r="D120" i="15" s="1"/>
  <c r="D114" i="15"/>
  <c r="D108" i="15"/>
  <c r="D102" i="15"/>
  <c r="D97" i="15"/>
  <c r="D92" i="15"/>
  <c r="D87" i="15"/>
  <c r="D81" i="15"/>
  <c r="D76" i="15"/>
  <c r="D71" i="15"/>
  <c r="D63" i="15"/>
  <c r="D62" i="15"/>
  <c r="D61" i="15"/>
  <c r="D60" i="15"/>
  <c r="D56" i="15"/>
  <c r="D55" i="15"/>
  <c r="D54" i="15"/>
  <c r="D53" i="15"/>
  <c r="D52" i="15"/>
  <c r="D51" i="15"/>
  <c r="D50" i="15"/>
  <c r="D49" i="15"/>
  <c r="D48" i="15"/>
  <c r="D47" i="15"/>
  <c r="D46" i="15"/>
  <c r="D45" i="15"/>
  <c r="D44" i="15"/>
  <c r="D43" i="15"/>
  <c r="D38" i="15"/>
  <c r="D37" i="15"/>
  <c r="D34" i="15"/>
  <c r="D30" i="15"/>
  <c r="D24" i="15"/>
  <c r="D23" i="15"/>
  <c r="D20" i="15"/>
  <c r="D14" i="15"/>
  <c r="D13" i="15"/>
  <c r="D8" i="15"/>
  <c r="D7" i="15"/>
  <c r="L9" i="18" l="1"/>
  <c r="L10" i="18"/>
  <c r="L11" i="18"/>
  <c r="D26" i="15"/>
  <c r="D40" i="15"/>
  <c r="D57" i="15"/>
  <c r="D65" i="15"/>
  <c r="M3" i="18"/>
  <c r="M4" i="18" s="1"/>
  <c r="M5" i="18" s="1"/>
  <c r="M6" i="18" s="1"/>
  <c r="M7" i="18" s="1"/>
  <c r="M8" i="18" s="1"/>
  <c r="D10" i="15"/>
  <c r="D16" i="15"/>
  <c r="D156" i="15"/>
  <c r="D200" i="15" s="1"/>
  <c r="D202" i="15" s="1"/>
  <c r="D203" i="18"/>
  <c r="D199" i="18"/>
  <c r="D195" i="18"/>
  <c r="D191" i="18"/>
  <c r="D189" i="18"/>
  <c r="D185" i="18"/>
  <c r="D181" i="18"/>
  <c r="D179" i="18"/>
  <c r="D175" i="18"/>
  <c r="D171" i="18"/>
  <c r="D167" i="18"/>
  <c r="D2" i="18"/>
  <c r="E2" i="18" s="1"/>
  <c r="E3" i="18" s="1"/>
  <c r="D204" i="18"/>
  <c r="D202" i="18"/>
  <c r="D200" i="18"/>
  <c r="D198" i="18"/>
  <c r="D196" i="18"/>
  <c r="D194" i="18"/>
  <c r="D192" i="18"/>
  <c r="D190" i="18"/>
  <c r="D188" i="18"/>
  <c r="D186" i="18"/>
  <c r="D184" i="18"/>
  <c r="D182" i="18"/>
  <c r="D180" i="18"/>
  <c r="D178" i="18"/>
  <c r="D176" i="18"/>
  <c r="D174" i="18"/>
  <c r="D172" i="18"/>
  <c r="D170" i="18"/>
  <c r="D168" i="18"/>
  <c r="D166" i="18"/>
  <c r="D164" i="18"/>
  <c r="D162" i="18"/>
  <c r="D160" i="18"/>
  <c r="D158" i="18"/>
  <c r="D156" i="18"/>
  <c r="D154" i="18"/>
  <c r="D152" i="18"/>
  <c r="D150" i="18"/>
  <c r="D148" i="18"/>
  <c r="D146" i="18"/>
  <c r="D144" i="18"/>
  <c r="D142" i="18"/>
  <c r="D140" i="18"/>
  <c r="D138" i="18"/>
  <c r="D136" i="18"/>
  <c r="D134" i="18"/>
  <c r="D132" i="18"/>
  <c r="D130" i="18"/>
  <c r="D128" i="18"/>
  <c r="D126" i="18"/>
  <c r="D124" i="18"/>
  <c r="D122" i="18"/>
  <c r="D120" i="18"/>
  <c r="D118" i="18"/>
  <c r="D116" i="18"/>
  <c r="D114" i="18"/>
  <c r="D112" i="18"/>
  <c r="D110" i="18"/>
  <c r="D108" i="18"/>
  <c r="D106" i="18"/>
  <c r="D104" i="18"/>
  <c r="D102" i="18"/>
  <c r="D100" i="18"/>
  <c r="D98" i="18"/>
  <c r="D96" i="18"/>
  <c r="D94" i="18"/>
  <c r="D92" i="18"/>
  <c r="D90" i="18"/>
  <c r="D88" i="18"/>
  <c r="D86" i="18"/>
  <c r="D84" i="18"/>
  <c r="D82" i="18"/>
  <c r="D80" i="18"/>
  <c r="D78" i="18"/>
  <c r="D76" i="18"/>
  <c r="D74" i="18"/>
  <c r="D72" i="18"/>
  <c r="D70" i="18"/>
  <c r="D68" i="18"/>
  <c r="D66" i="18"/>
  <c r="D64" i="18"/>
  <c r="D62" i="18"/>
  <c r="D60" i="18"/>
  <c r="D58" i="18"/>
  <c r="D56" i="18"/>
  <c r="D54" i="18"/>
  <c r="D52" i="18"/>
  <c r="D50" i="18"/>
  <c r="D48" i="18"/>
  <c r="D46" i="18"/>
  <c r="D44" i="18"/>
  <c r="D42" i="18"/>
  <c r="D40" i="18"/>
  <c r="D38" i="18"/>
  <c r="D36" i="18"/>
  <c r="D34" i="18"/>
  <c r="D32" i="18"/>
  <c r="D30" i="18"/>
  <c r="D28" i="18"/>
  <c r="D26" i="18"/>
  <c r="D24" i="18"/>
  <c r="D22" i="18"/>
  <c r="D20" i="18"/>
  <c r="D18" i="18"/>
  <c r="D16" i="18"/>
  <c r="D14" i="18"/>
  <c r="D12" i="18"/>
  <c r="D10" i="18"/>
  <c r="D8" i="18"/>
  <c r="D6" i="18"/>
  <c r="D4" i="18"/>
  <c r="D205" i="18"/>
  <c r="D201" i="18"/>
  <c r="D197" i="18"/>
  <c r="D193" i="18"/>
  <c r="D187" i="18"/>
  <c r="D183" i="18"/>
  <c r="D177" i="18"/>
  <c r="D173" i="18"/>
  <c r="D169" i="18"/>
  <c r="D165" i="18"/>
  <c r="D163" i="18"/>
  <c r="D161" i="18"/>
  <c r="D159" i="18"/>
  <c r="D157" i="18"/>
  <c r="D155" i="18"/>
  <c r="D153" i="18"/>
  <c r="D151" i="18"/>
  <c r="D149" i="18"/>
  <c r="D147" i="18"/>
  <c r="D145" i="18"/>
  <c r="D143" i="18"/>
  <c r="D141" i="18"/>
  <c r="D139" i="18"/>
  <c r="D137" i="18"/>
  <c r="D135" i="18"/>
  <c r="D133" i="18"/>
  <c r="D131" i="18"/>
  <c r="D129" i="18"/>
  <c r="D127" i="18"/>
  <c r="D125" i="18"/>
  <c r="D123" i="18"/>
  <c r="D121" i="18"/>
  <c r="D119" i="18"/>
  <c r="D117" i="18"/>
  <c r="D115" i="18"/>
  <c r="D113" i="18"/>
  <c r="D111" i="18"/>
  <c r="D109" i="18"/>
  <c r="D107" i="18"/>
  <c r="D105" i="18"/>
  <c r="D103" i="18"/>
  <c r="D101" i="18"/>
  <c r="D99" i="18"/>
  <c r="D97" i="18"/>
  <c r="D95" i="18"/>
  <c r="D93" i="18"/>
  <c r="D91" i="18"/>
  <c r="D89" i="18"/>
  <c r="D87" i="18"/>
  <c r="D85" i="18"/>
  <c r="D83" i="18"/>
  <c r="D81" i="18"/>
  <c r="D79" i="18"/>
  <c r="D77" i="18"/>
  <c r="D75" i="18"/>
  <c r="D73" i="18"/>
  <c r="D71" i="18"/>
  <c r="D69" i="18"/>
  <c r="D67" i="18"/>
  <c r="D65" i="18"/>
  <c r="D63" i="18"/>
  <c r="D61" i="18"/>
  <c r="D59" i="18"/>
  <c r="D57" i="18"/>
  <c r="D55" i="18"/>
  <c r="D53" i="18"/>
  <c r="D51" i="18"/>
  <c r="D49" i="18"/>
  <c r="D47" i="18"/>
  <c r="D45" i="18"/>
  <c r="D43" i="18"/>
  <c r="D41" i="18"/>
  <c r="D39" i="18"/>
  <c r="D37" i="18"/>
  <c r="D35" i="18"/>
  <c r="D33" i="18"/>
  <c r="D31" i="18"/>
  <c r="D29" i="18"/>
  <c r="D27" i="18"/>
  <c r="D25" i="18"/>
  <c r="D23" i="18"/>
  <c r="D21" i="18"/>
  <c r="D19" i="18"/>
  <c r="D17" i="18"/>
  <c r="D15" i="18"/>
  <c r="D13" i="18"/>
  <c r="D11" i="18"/>
  <c r="D9" i="18"/>
  <c r="D7" i="18"/>
  <c r="D5" i="18"/>
  <c r="M9" i="18" l="1"/>
  <c r="M10" i="18" s="1"/>
  <c r="M11" i="18" s="1"/>
  <c r="M12" i="18" s="1"/>
  <c r="E4" i="18"/>
  <c r="E5" i="18" s="1"/>
  <c r="E6" i="18" s="1"/>
  <c r="E7" i="18" s="1"/>
  <c r="E8" i="18" s="1"/>
  <c r="E9" i="18" s="1"/>
  <c r="E10" i="18" s="1"/>
  <c r="E11" i="18" s="1"/>
  <c r="E12" i="18" s="1"/>
  <c r="E13" i="18" s="1"/>
  <c r="E14" i="18" s="1"/>
  <c r="E15" i="18" s="1"/>
  <c r="E16" i="18" s="1"/>
  <c r="E17" i="18" s="1"/>
  <c r="E18" i="18" s="1"/>
  <c r="E19" i="18" s="1"/>
  <c r="E20" i="18" s="1"/>
  <c r="E21" i="18" s="1"/>
  <c r="E22" i="18" s="1"/>
  <c r="E23" i="18" s="1"/>
  <c r="E24" i="18" s="1"/>
  <c r="E25" i="18" s="1"/>
  <c r="E26" i="18" s="1"/>
  <c r="E27" i="18" s="1"/>
  <c r="E28" i="18" s="1"/>
  <c r="E29" i="18" s="1"/>
  <c r="E30" i="18" s="1"/>
  <c r="E31" i="18" s="1"/>
  <c r="E32" i="18" s="1"/>
  <c r="E33" i="18" s="1"/>
  <c r="E34" i="18" s="1"/>
  <c r="E35" i="18" s="1"/>
  <c r="E36" i="18" s="1"/>
  <c r="E37" i="18" s="1"/>
  <c r="E38" i="18" s="1"/>
  <c r="E39" i="18" s="1"/>
  <c r="E40" i="18" s="1"/>
  <c r="E41" i="18" s="1"/>
  <c r="E42" i="18" s="1"/>
  <c r="E43" i="18" s="1"/>
  <c r="E44" i="18" s="1"/>
  <c r="E45" i="18" s="1"/>
  <c r="E46" i="18" s="1"/>
  <c r="E47" i="18" s="1"/>
  <c r="E48" i="18" s="1"/>
  <c r="E49" i="18" s="1"/>
  <c r="E50" i="18" s="1"/>
  <c r="E51" i="18" s="1"/>
  <c r="E52" i="18" s="1"/>
  <c r="E53" i="18" s="1"/>
  <c r="E54" i="18" s="1"/>
  <c r="E55" i="18" s="1"/>
  <c r="E56" i="18" s="1"/>
  <c r="E57" i="18" s="1"/>
  <c r="E58" i="18" s="1"/>
  <c r="E59" i="18" s="1"/>
  <c r="E60" i="18" s="1"/>
  <c r="E61" i="18" s="1"/>
  <c r="E62" i="18" s="1"/>
  <c r="E63" i="18" s="1"/>
  <c r="E64" i="18" s="1"/>
  <c r="E65" i="18" s="1"/>
  <c r="E66" i="18" s="1"/>
  <c r="E67" i="18" s="1"/>
  <c r="E68" i="18" s="1"/>
  <c r="E69" i="18" s="1"/>
  <c r="E70" i="18" s="1"/>
  <c r="E71" i="18" s="1"/>
  <c r="E72" i="18" s="1"/>
  <c r="E73" i="18" s="1"/>
  <c r="E74" i="18" s="1"/>
  <c r="E75" i="18" s="1"/>
  <c r="E76" i="18" s="1"/>
  <c r="E77" i="18" s="1"/>
  <c r="E78" i="18" s="1"/>
  <c r="E79" i="18" s="1"/>
  <c r="E80" i="18" s="1"/>
  <c r="E81" i="18" s="1"/>
  <c r="E82" i="18" s="1"/>
  <c r="E83" i="18" s="1"/>
  <c r="E84" i="18" s="1"/>
  <c r="E85" i="18" s="1"/>
  <c r="E86" i="18" s="1"/>
  <c r="E87" i="18" s="1"/>
  <c r="E88" i="18" s="1"/>
  <c r="E89" i="18" s="1"/>
  <c r="E90" i="18" s="1"/>
  <c r="E91" i="18" s="1"/>
  <c r="E92" i="18" s="1"/>
  <c r="E93" i="18" s="1"/>
  <c r="E94" i="18" s="1"/>
  <c r="E95" i="18" s="1"/>
  <c r="E96" i="18" s="1"/>
  <c r="E97" i="18" s="1"/>
  <c r="E98" i="18" s="1"/>
  <c r="E99" i="18" s="1"/>
  <c r="E100" i="18" s="1"/>
  <c r="E101" i="18" s="1"/>
  <c r="E102" i="18" s="1"/>
  <c r="E103" i="18" s="1"/>
  <c r="E104" i="18" s="1"/>
  <c r="E105" i="18" s="1"/>
  <c r="E106" i="18" s="1"/>
  <c r="E107" i="18" s="1"/>
  <c r="E108" i="18" s="1"/>
  <c r="E109" i="18" s="1"/>
  <c r="E110" i="18" s="1"/>
  <c r="E111" i="18" s="1"/>
  <c r="E112" i="18" s="1"/>
  <c r="E113" i="18" s="1"/>
  <c r="E114" i="18" s="1"/>
  <c r="E115" i="18" s="1"/>
  <c r="E116" i="18" s="1"/>
  <c r="E117" i="18" s="1"/>
  <c r="E118" i="18" s="1"/>
  <c r="E119" i="18" s="1"/>
  <c r="E120" i="18" s="1"/>
  <c r="E121" i="18" s="1"/>
  <c r="E122" i="18" s="1"/>
  <c r="E123" i="18" s="1"/>
  <c r="E124" i="18" s="1"/>
  <c r="E125" i="18" s="1"/>
  <c r="E126" i="18" s="1"/>
  <c r="E127" i="18" s="1"/>
  <c r="E128" i="18" s="1"/>
  <c r="E129" i="18" s="1"/>
  <c r="E130" i="18" s="1"/>
  <c r="E131" i="18" s="1"/>
  <c r="E132" i="18" s="1"/>
  <c r="E133" i="18" s="1"/>
  <c r="E134" i="18" s="1"/>
  <c r="E135" i="18" s="1"/>
  <c r="E136" i="18" s="1"/>
  <c r="E137" i="18" s="1"/>
  <c r="E138" i="18" s="1"/>
  <c r="E139" i="18" s="1"/>
  <c r="E140" i="18" s="1"/>
  <c r="E141" i="18" s="1"/>
  <c r="E142" i="18" s="1"/>
  <c r="E143" i="18" s="1"/>
  <c r="E144" i="18" s="1"/>
  <c r="E145" i="18" s="1"/>
  <c r="E146" i="18" s="1"/>
  <c r="E147" i="18" s="1"/>
  <c r="E148" i="18" s="1"/>
  <c r="E149" i="18" s="1"/>
  <c r="E150" i="18" s="1"/>
  <c r="E151" i="18" s="1"/>
  <c r="E152" i="18" s="1"/>
  <c r="E153" i="18" s="1"/>
  <c r="E154" i="18" s="1"/>
  <c r="E155" i="18" s="1"/>
  <c r="E156" i="18" s="1"/>
  <c r="E157" i="18" s="1"/>
  <c r="E158" i="18" s="1"/>
  <c r="E159" i="18" s="1"/>
  <c r="E160" i="18" s="1"/>
  <c r="E161" i="18" s="1"/>
  <c r="E162" i="18" s="1"/>
  <c r="E163" i="18" s="1"/>
  <c r="E164" i="18" s="1"/>
  <c r="E165" i="18" s="1"/>
  <c r="E166" i="18" s="1"/>
  <c r="E167" i="18" s="1"/>
  <c r="E168" i="18" s="1"/>
  <c r="E169" i="18" s="1"/>
  <c r="E170" i="18" s="1"/>
  <c r="E171" i="18" s="1"/>
  <c r="E172" i="18" s="1"/>
  <c r="E173" i="18" s="1"/>
  <c r="E174" i="18" s="1"/>
  <c r="E175" i="18" s="1"/>
  <c r="E176" i="18" s="1"/>
  <c r="E177" i="18" s="1"/>
  <c r="E178" i="18" s="1"/>
  <c r="E179" i="18" s="1"/>
  <c r="E180" i="18" s="1"/>
  <c r="E181" i="18" s="1"/>
  <c r="E182" i="18" s="1"/>
  <c r="E183" i="18" s="1"/>
  <c r="E184" i="18" s="1"/>
  <c r="E185" i="18" s="1"/>
  <c r="E186" i="18" s="1"/>
  <c r="E187" i="18" s="1"/>
  <c r="E188" i="18" s="1"/>
  <c r="E189" i="18" s="1"/>
  <c r="E190" i="18" s="1"/>
  <c r="E191" i="18" s="1"/>
  <c r="E192" i="18" s="1"/>
  <c r="E193" i="18" s="1"/>
  <c r="E194" i="18" s="1"/>
  <c r="E195" i="18" s="1"/>
  <c r="E196" i="18" s="1"/>
  <c r="E197" i="18" s="1"/>
  <c r="E198" i="18" s="1"/>
  <c r="E199" i="18" s="1"/>
  <c r="E200" i="18" s="1"/>
  <c r="E201" i="18" s="1"/>
  <c r="E202" i="18" s="1"/>
  <c r="E203" i="18" s="1"/>
  <c r="E204" i="18" s="1"/>
  <c r="E205" i="18" s="1"/>
  <c r="G44" i="7"/>
  <c r="G43" i="7"/>
  <c r="G42" i="7"/>
  <c r="G41" i="7"/>
  <c r="G40" i="7"/>
  <c r="G45" i="7" l="1"/>
  <c r="G35" i="7"/>
  <c r="G34" i="7"/>
  <c r="G33" i="7"/>
  <c r="G32" i="7"/>
  <c r="G26" i="7"/>
  <c r="G24" i="7"/>
  <c r="G25" i="7"/>
  <c r="G27" i="7"/>
  <c r="G23" i="7"/>
  <c r="G28" i="7" l="1"/>
  <c r="G36" i="7"/>
  <c r="D6" i="13"/>
  <c r="G20" i="3" l="1"/>
  <c r="H20" i="3" s="1"/>
  <c r="G19" i="3" l="1"/>
  <c r="H19" i="3" s="1"/>
  <c r="J33" i="12" l="1"/>
  <c r="J32" i="12"/>
  <c r="J31" i="12"/>
  <c r="J30" i="12"/>
  <c r="J29" i="12"/>
  <c r="J28" i="12"/>
  <c r="J27" i="12"/>
  <c r="J26" i="12"/>
  <c r="J25" i="12"/>
  <c r="H9" i="12" l="1"/>
  <c r="J9" i="12" s="1"/>
  <c r="H10" i="12"/>
  <c r="J10" i="12" s="1"/>
  <c r="H11" i="12"/>
  <c r="H12" i="12"/>
  <c r="H13" i="12"/>
  <c r="J13" i="12" s="1"/>
  <c r="H14" i="12"/>
  <c r="J14" i="12" s="1"/>
  <c r="H15" i="12"/>
  <c r="J15" i="12" s="1"/>
  <c r="H8" i="12"/>
  <c r="J8" i="12" s="1"/>
  <c r="L12" i="12" l="1"/>
  <c r="J12" i="12"/>
  <c r="L11" i="12"/>
  <c r="L17" i="12" s="1"/>
  <c r="J11" i="12"/>
  <c r="J17" i="12" s="1"/>
  <c r="H17" i="12"/>
  <c r="G21" i="3" l="1"/>
  <c r="H21" i="3" s="1"/>
  <c r="B13" i="11" l="1"/>
  <c r="B12" i="11"/>
  <c r="B11" i="11"/>
  <c r="B10" i="11"/>
  <c r="A40" i="8" l="1"/>
  <c r="B40" i="8"/>
  <c r="A41" i="8"/>
  <c r="B41" i="8"/>
  <c r="B39" i="8"/>
  <c r="A39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A34" i="8"/>
  <c r="A35" i="8"/>
  <c r="A36" i="8"/>
  <c r="A37" i="8"/>
  <c r="A38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16" i="8"/>
  <c r="B5" i="7"/>
  <c r="B4" i="7"/>
  <c r="B3" i="7"/>
  <c r="B2" i="7"/>
  <c r="C19" i="3"/>
  <c r="C16" i="3"/>
  <c r="C15" i="3"/>
  <c r="BC10" i="6"/>
  <c r="BC11" i="6"/>
  <c r="BC12" i="6"/>
  <c r="BC13" i="6"/>
  <c r="BC14" i="6"/>
  <c r="BC15" i="6"/>
  <c r="BC16" i="6"/>
  <c r="BC17" i="6"/>
  <c r="BC9" i="6"/>
  <c r="A10" i="6"/>
  <c r="A11" i="6"/>
  <c r="A12" i="6"/>
  <c r="A13" i="6"/>
  <c r="A14" i="6"/>
  <c r="A9" i="6"/>
  <c r="B13" i="6"/>
  <c r="B12" i="6"/>
  <c r="B11" i="6"/>
  <c r="B10" i="6"/>
  <c r="B9" i="6"/>
  <c r="D14" i="3"/>
  <c r="C13" i="3"/>
  <c r="D13" i="3"/>
  <c r="B25" i="3"/>
  <c r="A9" i="3"/>
  <c r="C14" i="3"/>
  <c r="C11" i="2"/>
  <c r="B17" i="8" s="1"/>
  <c r="C10" i="2"/>
  <c r="B16" i="8" s="1"/>
  <c r="C18" i="3"/>
  <c r="D18" i="3"/>
  <c r="C17" i="3"/>
  <c r="I18" i="2"/>
  <c r="I30" i="2"/>
  <c r="I35" i="2"/>
  <c r="I17" i="2"/>
  <c r="I20" i="2"/>
  <c r="I28" i="2"/>
  <c r="C23" i="3" l="1"/>
  <c r="C24" i="3" s="1"/>
  <c r="I29" i="2"/>
  <c r="H36" i="2"/>
  <c r="H37" i="2" s="1"/>
  <c r="B14" i="6"/>
  <c r="I21" i="2"/>
  <c r="I32" i="2"/>
  <c r="C17" i="6"/>
  <c r="I19" i="2"/>
  <c r="C16" i="6"/>
  <c r="D23" i="3"/>
  <c r="D24" i="3" s="1"/>
  <c r="C25" i="3" l="1"/>
  <c r="C10" i="6"/>
  <c r="G15" i="3"/>
  <c r="H15" i="3" s="1"/>
  <c r="G16" i="3"/>
  <c r="H16" i="3" s="1"/>
  <c r="G22" i="3"/>
  <c r="H22" i="3" s="1"/>
  <c r="C18" i="6"/>
  <c r="E16" i="6"/>
  <c r="E17" i="6"/>
  <c r="F17" i="6" s="1"/>
  <c r="G17" i="3"/>
  <c r="H17" i="3" s="1"/>
  <c r="G13" i="3"/>
  <c r="H13" i="3" s="1"/>
  <c r="G18" i="3"/>
  <c r="H18" i="3" s="1"/>
  <c r="C12" i="6"/>
  <c r="C14" i="6"/>
  <c r="C11" i="6"/>
  <c r="H38" i="2"/>
  <c r="I34" i="2"/>
  <c r="D25" i="3"/>
  <c r="C15" i="6"/>
  <c r="X17" i="6" l="1"/>
  <c r="T17" i="6"/>
  <c r="P17" i="6"/>
  <c r="AP17" i="6"/>
  <c r="V17" i="6"/>
  <c r="R17" i="6"/>
  <c r="N17" i="6"/>
  <c r="AR17" i="6"/>
  <c r="E23" i="3"/>
  <c r="E24" i="3" s="1"/>
  <c r="F16" i="6"/>
  <c r="AV16" i="6" s="1"/>
  <c r="E10" i="6"/>
  <c r="F10" i="6" s="1"/>
  <c r="E11" i="6"/>
  <c r="F11" i="6" s="1"/>
  <c r="E15" i="6"/>
  <c r="F15" i="6" s="1"/>
  <c r="E14" i="6"/>
  <c r="F14" i="6" s="1"/>
  <c r="E12" i="6"/>
  <c r="F12" i="6" s="1"/>
  <c r="E18" i="6"/>
  <c r="F18" i="6" s="1"/>
  <c r="G14" i="3"/>
  <c r="H14" i="3" s="1"/>
  <c r="I14" i="2"/>
  <c r="C9" i="6"/>
  <c r="C13" i="6"/>
  <c r="AX17" i="6"/>
  <c r="BB17" i="6"/>
  <c r="AV17" i="6"/>
  <c r="AZ17" i="6"/>
  <c r="AT17" i="6"/>
  <c r="AN18" i="6" l="1"/>
  <c r="AJ18" i="6"/>
  <c r="AF18" i="6"/>
  <c r="AB18" i="6"/>
  <c r="X18" i="6"/>
  <c r="T18" i="6"/>
  <c r="P18" i="6"/>
  <c r="L18" i="6"/>
  <c r="H18" i="6"/>
  <c r="AP18" i="6"/>
  <c r="AL18" i="6"/>
  <c r="AH18" i="6"/>
  <c r="AD18" i="6"/>
  <c r="Z18" i="6"/>
  <c r="V18" i="6"/>
  <c r="R18" i="6"/>
  <c r="N18" i="6"/>
  <c r="J18" i="6"/>
  <c r="AP14" i="6"/>
  <c r="AL14" i="6"/>
  <c r="AH14" i="6"/>
  <c r="AD14" i="6"/>
  <c r="Z14" i="6"/>
  <c r="V14" i="6"/>
  <c r="R14" i="6"/>
  <c r="N14" i="6"/>
  <c r="J14" i="6"/>
  <c r="AN14" i="6"/>
  <c r="AJ14" i="6"/>
  <c r="AF14" i="6"/>
  <c r="AB14" i="6"/>
  <c r="X14" i="6"/>
  <c r="T14" i="6"/>
  <c r="P14" i="6"/>
  <c r="L14" i="6"/>
  <c r="H14" i="6"/>
  <c r="AP15" i="6"/>
  <c r="AL15" i="6"/>
  <c r="AH15" i="6"/>
  <c r="AD15" i="6"/>
  <c r="Z15" i="6"/>
  <c r="V15" i="6"/>
  <c r="R15" i="6"/>
  <c r="N15" i="6"/>
  <c r="J15" i="6"/>
  <c r="AN15" i="6"/>
  <c r="AJ15" i="6"/>
  <c r="AF15" i="6"/>
  <c r="AB15" i="6"/>
  <c r="X15" i="6"/>
  <c r="T15" i="6"/>
  <c r="P15" i="6"/>
  <c r="L15" i="6"/>
  <c r="H15" i="6"/>
  <c r="AP16" i="6"/>
  <c r="AL16" i="6"/>
  <c r="AH16" i="6"/>
  <c r="AD16" i="6"/>
  <c r="Z16" i="6"/>
  <c r="V16" i="6"/>
  <c r="R16" i="6"/>
  <c r="N16" i="6"/>
  <c r="J16" i="6"/>
  <c r="AN16" i="6"/>
  <c r="AJ16" i="6"/>
  <c r="AF16" i="6"/>
  <c r="AB16" i="6"/>
  <c r="X16" i="6"/>
  <c r="T16" i="6"/>
  <c r="P16" i="6"/>
  <c r="L16" i="6"/>
  <c r="H16" i="6"/>
  <c r="AZ16" i="6"/>
  <c r="AT16" i="6"/>
  <c r="AX16" i="6"/>
  <c r="BB16" i="6"/>
  <c r="AR18" i="6"/>
  <c r="AR14" i="6"/>
  <c r="AT11" i="6"/>
  <c r="AR11" i="6"/>
  <c r="AN11" i="6"/>
  <c r="AJ11" i="6"/>
  <c r="AF11" i="6"/>
  <c r="AP11" i="6"/>
  <c r="AL11" i="6"/>
  <c r="AH11" i="6"/>
  <c r="AD11" i="6"/>
  <c r="AD12" i="6"/>
  <c r="AR12" i="6"/>
  <c r="AN12" i="6"/>
  <c r="AJ12" i="6"/>
  <c r="AF12" i="6"/>
  <c r="AP12" i="6"/>
  <c r="AL12" i="6"/>
  <c r="AH12" i="6"/>
  <c r="AR15" i="6"/>
  <c r="AP10" i="6"/>
  <c r="AR10" i="6"/>
  <c r="AN10" i="6"/>
  <c r="AJ10" i="6"/>
  <c r="AF10" i="6"/>
  <c r="AL10" i="6"/>
  <c r="AH10" i="6"/>
  <c r="AD10" i="6"/>
  <c r="AR16" i="6"/>
  <c r="H23" i="3"/>
  <c r="G23" i="3"/>
  <c r="BB12" i="6"/>
  <c r="Z12" i="6"/>
  <c r="V12" i="6"/>
  <c r="AB12" i="6"/>
  <c r="P12" i="6"/>
  <c r="R12" i="6"/>
  <c r="N12" i="6"/>
  <c r="AT12" i="6"/>
  <c r="AV14" i="6"/>
  <c r="AZ14" i="6"/>
  <c r="AT14" i="6"/>
  <c r="BB14" i="6"/>
  <c r="AX12" i="6"/>
  <c r="H12" i="6"/>
  <c r="L12" i="6"/>
  <c r="AZ12" i="6"/>
  <c r="AV12" i="6"/>
  <c r="J12" i="6"/>
  <c r="X12" i="6"/>
  <c r="T12" i="6"/>
  <c r="AX14" i="6"/>
  <c r="BB18" i="6"/>
  <c r="P10" i="6"/>
  <c r="L10" i="6"/>
  <c r="H10" i="6"/>
  <c r="AV10" i="6"/>
  <c r="V10" i="6"/>
  <c r="J10" i="6"/>
  <c r="BB10" i="6"/>
  <c r="R10" i="6"/>
  <c r="X10" i="6"/>
  <c r="AX10" i="6"/>
  <c r="T10" i="6"/>
  <c r="Z10" i="6"/>
  <c r="N10" i="6"/>
  <c r="AB10" i="6"/>
  <c r="AT10" i="6"/>
  <c r="AZ10" i="6"/>
  <c r="E13" i="6"/>
  <c r="F13" i="6" s="1"/>
  <c r="BD17" i="6"/>
  <c r="E9" i="6"/>
  <c r="F9" i="6" s="1"/>
  <c r="C19" i="6"/>
  <c r="F13" i="3"/>
  <c r="D9" i="6" s="1"/>
  <c r="F22" i="3"/>
  <c r="D18" i="6" s="1"/>
  <c r="D36" i="2"/>
  <c r="D37" i="2" s="1"/>
  <c r="BB11" i="6"/>
  <c r="N11" i="6"/>
  <c r="Z11" i="6"/>
  <c r="X11" i="6"/>
  <c r="T11" i="6"/>
  <c r="R11" i="6"/>
  <c r="V11" i="6"/>
  <c r="F17" i="3"/>
  <c r="D13" i="6" s="1"/>
  <c r="L11" i="6"/>
  <c r="H11" i="6"/>
  <c r="AB11" i="6"/>
  <c r="P11" i="6"/>
  <c r="AV11" i="6"/>
  <c r="AX11" i="6"/>
  <c r="AZ11" i="6"/>
  <c r="J11" i="6"/>
  <c r="F16" i="3"/>
  <c r="D12" i="6" s="1"/>
  <c r="F19" i="3"/>
  <c r="D15" i="6" s="1"/>
  <c r="F15" i="3"/>
  <c r="D11" i="6" s="1"/>
  <c r="F20" i="3"/>
  <c r="D16" i="6" s="1"/>
  <c r="F18" i="3"/>
  <c r="D14" i="6" s="1"/>
  <c r="F14" i="3"/>
  <c r="D10" i="6" s="1"/>
  <c r="F21" i="3"/>
  <c r="D17" i="6" s="1"/>
  <c r="E25" i="3"/>
  <c r="B1" i="7" s="1"/>
  <c r="B6" i="7" s="1"/>
  <c r="BB15" i="6"/>
  <c r="AV15" i="6"/>
  <c r="AX15" i="6"/>
  <c r="AT15" i="6"/>
  <c r="AZ15" i="6"/>
  <c r="F19" i="6" l="1"/>
  <c r="BD16" i="6"/>
  <c r="AH13" i="6"/>
  <c r="AR13" i="6"/>
  <c r="AN13" i="6"/>
  <c r="AN19" i="6" s="1"/>
  <c r="AJ13" i="6"/>
  <c r="AF13" i="6"/>
  <c r="AP13" i="6"/>
  <c r="AL13" i="6"/>
  <c r="AL19" i="6" s="1"/>
  <c r="AD13" i="6"/>
  <c r="BB9" i="6"/>
  <c r="AP9" i="6"/>
  <c r="AR9" i="6"/>
  <c r="AJ19" i="6"/>
  <c r="E19" i="6"/>
  <c r="D38" i="2"/>
  <c r="BD14" i="6"/>
  <c r="BD10" i="6"/>
  <c r="BD18" i="6"/>
  <c r="L9" i="6"/>
  <c r="J9" i="6"/>
  <c r="BD12" i="6"/>
  <c r="H9" i="6"/>
  <c r="AB9" i="6"/>
  <c r="BD15" i="6"/>
  <c r="BD11" i="6"/>
  <c r="F23" i="3"/>
  <c r="D19" i="6"/>
  <c r="J13" i="6"/>
  <c r="AB13" i="6"/>
  <c r="AZ13" i="6"/>
  <c r="AZ19" i="6" s="1"/>
  <c r="L13" i="6"/>
  <c r="AT13" i="6"/>
  <c r="H13" i="6"/>
  <c r="X13" i="6"/>
  <c r="BB13" i="6"/>
  <c r="Z13" i="6"/>
  <c r="Z19" i="6" s="1"/>
  <c r="R13" i="6"/>
  <c r="N13" i="6"/>
  <c r="N19" i="6" s="1"/>
  <c r="AX13" i="6"/>
  <c r="V13" i="6"/>
  <c r="V19" i="6" s="1"/>
  <c r="P13" i="6"/>
  <c r="AV13" i="6"/>
  <c r="T13" i="6"/>
  <c r="X19" i="6" l="1"/>
  <c r="W19" i="6" s="1"/>
  <c r="H19" i="6"/>
  <c r="H20" i="6" s="1"/>
  <c r="G20" i="6" s="1"/>
  <c r="T19" i="6"/>
  <c r="S19" i="6" s="1"/>
  <c r="AP19" i="6"/>
  <c r="AX19" i="6"/>
  <c r="AW19" i="6" s="1"/>
  <c r="R19" i="6"/>
  <c r="Q19" i="6" s="1"/>
  <c r="AT19" i="6"/>
  <c r="AS19" i="6" s="1"/>
  <c r="AB19" i="6"/>
  <c r="AA19" i="6" s="1"/>
  <c r="P19" i="6"/>
  <c r="O19" i="6" s="1"/>
  <c r="AR19" i="6"/>
  <c r="AQ19" i="6" s="1"/>
  <c r="AH19" i="6"/>
  <c r="AG19" i="6" s="1"/>
  <c r="AF19" i="6"/>
  <c r="AE19" i="6" s="1"/>
  <c r="J19" i="6"/>
  <c r="I19" i="6" s="1"/>
  <c r="AV19" i="6"/>
  <c r="AU19" i="6" s="1"/>
  <c r="L19" i="6"/>
  <c r="K19" i="6" s="1"/>
  <c r="AD19" i="6"/>
  <c r="AC19" i="6" s="1"/>
  <c r="BD9" i="6"/>
  <c r="BB19" i="6"/>
  <c r="BA19" i="6" s="1"/>
  <c r="BD13" i="6"/>
  <c r="Y19" i="6"/>
  <c r="U19" i="6"/>
  <c r="M19" i="6"/>
  <c r="AM19" i="6"/>
  <c r="AY19" i="6"/>
  <c r="AI19" i="6"/>
  <c r="AK19" i="6"/>
  <c r="AO19" i="6" l="1"/>
  <c r="G19" i="6"/>
  <c r="J20" i="6"/>
  <c r="I20" i="6" s="1"/>
  <c r="L20" i="6" l="1"/>
  <c r="N20" i="6" s="1"/>
  <c r="P20" i="6" s="1"/>
  <c r="M20" i="6" l="1"/>
  <c r="K20" i="6"/>
  <c r="O20" i="6"/>
  <c r="R20" i="6"/>
  <c r="Q20" i="6" l="1"/>
  <c r="T20" i="6"/>
  <c r="S20" i="6" l="1"/>
  <c r="V20" i="6"/>
  <c r="U20" i="6" l="1"/>
  <c r="X20" i="6"/>
  <c r="W20" i="6" l="1"/>
  <c r="Z20" i="6"/>
  <c r="Y20" i="6" l="1"/>
  <c r="AB20" i="6"/>
  <c r="AA20" i="6" l="1"/>
  <c r="AD20" i="6"/>
  <c r="AC20" i="6" l="1"/>
  <c r="AF20" i="6"/>
  <c r="AE20" i="6" l="1"/>
  <c r="AH20" i="6"/>
  <c r="AG20" i="6" l="1"/>
  <c r="AJ20" i="6"/>
  <c r="AI20" i="6" l="1"/>
  <c r="AL20" i="6"/>
  <c r="AK20" i="6" l="1"/>
  <c r="AN20" i="6"/>
  <c r="AP20" i="6" s="1"/>
  <c r="AM20" i="6" l="1"/>
  <c r="AO20" i="6" l="1"/>
  <c r="AR20" i="6"/>
  <c r="AQ20" i="6" l="1"/>
  <c r="AT20" i="6"/>
  <c r="AS20" i="6" l="1"/>
  <c r="AV20" i="6"/>
  <c r="AU20" i="6" l="1"/>
  <c r="AX20" i="6"/>
  <c r="AW20" i="6" l="1"/>
  <c r="AZ20" i="6"/>
  <c r="AY20" i="6" l="1"/>
  <c r="BB20" i="6"/>
  <c r="BA20" i="6" s="1"/>
  <c r="G27" i="2" l="1"/>
  <c r="G36" i="2" s="1"/>
  <c r="G37" i="2" s="1"/>
  <c r="G38" i="2" s="1"/>
  <c r="C28" i="19"/>
  <c r="P28" i="19" s="1"/>
  <c r="I37" i="19"/>
  <c r="C13" i="11" s="1"/>
  <c r="E13" i="11" s="1"/>
  <c r="I27" i="2" l="1"/>
  <c r="F13" i="11"/>
  <c r="C33" i="8"/>
  <c r="E33" i="8" l="1"/>
  <c r="F33" i="8" s="1"/>
  <c r="J33" i="8" l="1"/>
  <c r="BB33" i="8"/>
  <c r="V33" i="8"/>
  <c r="AD33" i="8"/>
  <c r="AL33" i="8"/>
  <c r="AT33" i="8"/>
  <c r="AP33" i="8"/>
  <c r="P33" i="8"/>
  <c r="AB33" i="8"/>
  <c r="AR33" i="8"/>
  <c r="AX33" i="8"/>
  <c r="H33" i="8"/>
  <c r="X33" i="8"/>
  <c r="AF33" i="8"/>
  <c r="AN33" i="8"/>
  <c r="AV33" i="8"/>
  <c r="N33" i="8"/>
  <c r="R33" i="8"/>
  <c r="AZ33" i="8"/>
  <c r="Z33" i="8"/>
  <c r="AH33" i="8"/>
  <c r="L33" i="8"/>
  <c r="T33" i="8"/>
  <c r="AJ33" i="8"/>
  <c r="BE33" i="8" l="1"/>
  <c r="E37" i="19" l="1"/>
  <c r="C10" i="11" s="1"/>
  <c r="C35" i="19"/>
  <c r="P35" i="19" s="1"/>
  <c r="E10" i="11" l="1"/>
  <c r="C40" i="8"/>
  <c r="E40" i="8" s="1"/>
  <c r="F40" i="8" s="1"/>
  <c r="F10" i="11" l="1"/>
  <c r="H40" i="8" l="1"/>
  <c r="N40" i="8"/>
  <c r="AZ40" i="8"/>
  <c r="J40" i="8"/>
  <c r="L40" i="8"/>
  <c r="BB40" i="8"/>
  <c r="P40" i="8"/>
  <c r="R40" i="8"/>
  <c r="T40" i="8"/>
  <c r="V40" i="8"/>
  <c r="X40" i="8"/>
  <c r="Z40" i="8"/>
  <c r="AB40" i="8"/>
  <c r="AD40" i="8"/>
  <c r="AF40" i="8"/>
  <c r="AH40" i="8"/>
  <c r="AJ40" i="8"/>
  <c r="AL40" i="8"/>
  <c r="AN40" i="8"/>
  <c r="AP40" i="8"/>
  <c r="AR40" i="8"/>
  <c r="AT40" i="8"/>
  <c r="AV40" i="8"/>
  <c r="AX40" i="8"/>
  <c r="BE40" i="8" l="1"/>
  <c r="E33" i="2"/>
  <c r="M37" i="19"/>
  <c r="C11" i="11" s="1"/>
  <c r="E11" i="11" s="1"/>
  <c r="F11" i="11" s="1"/>
  <c r="E36" i="2" l="1"/>
  <c r="E37" i="2" s="1"/>
  <c r="E38" i="2" s="1"/>
  <c r="K25" i="19" l="1"/>
  <c r="K11" i="19" l="1"/>
  <c r="K26" i="19"/>
  <c r="K27" i="19"/>
  <c r="F24" i="2"/>
  <c r="I24" i="2" s="1"/>
  <c r="D17" i="3" s="1"/>
  <c r="O25" i="19"/>
  <c r="C25" i="19"/>
  <c r="K17" i="19" l="1"/>
  <c r="K13" i="19"/>
  <c r="K24" i="19"/>
  <c r="K34" i="19"/>
  <c r="O26" i="19"/>
  <c r="F25" i="2"/>
  <c r="I25" i="2" s="1"/>
  <c r="C26" i="19"/>
  <c r="K10" i="19"/>
  <c r="P25" i="19"/>
  <c r="C30" i="8"/>
  <c r="O27" i="19"/>
  <c r="F26" i="2"/>
  <c r="I26" i="2" s="1"/>
  <c r="C27" i="19"/>
  <c r="O11" i="19"/>
  <c r="F11" i="2"/>
  <c r="I11" i="2" s="1"/>
  <c r="D15" i="3" s="1"/>
  <c r="C11" i="19"/>
  <c r="P26" i="19" l="1"/>
  <c r="C31" i="8"/>
  <c r="O13" i="19"/>
  <c r="F13" i="2"/>
  <c r="I13" i="2" s="1"/>
  <c r="C13" i="19"/>
  <c r="P11" i="19"/>
  <c r="C17" i="8"/>
  <c r="P27" i="19"/>
  <c r="C32" i="8"/>
  <c r="E30" i="8"/>
  <c r="F30" i="8" s="1"/>
  <c r="O10" i="19"/>
  <c r="F10" i="2"/>
  <c r="C10" i="19"/>
  <c r="K32" i="19"/>
  <c r="O17" i="19"/>
  <c r="F16" i="2"/>
  <c r="I16" i="2" s="1"/>
  <c r="C17" i="19"/>
  <c r="K12" i="19"/>
  <c r="K16" i="19"/>
  <c r="K23" i="19"/>
  <c r="O34" i="19"/>
  <c r="F33" i="2"/>
  <c r="I33" i="2" s="1"/>
  <c r="D19" i="3" s="1"/>
  <c r="C34" i="19"/>
  <c r="O24" i="19"/>
  <c r="F23" i="2"/>
  <c r="I23" i="2" s="1"/>
  <c r="D16" i="3" s="1"/>
  <c r="C24" i="19"/>
  <c r="P24" i="19" l="1"/>
  <c r="C29" i="8"/>
  <c r="O23" i="19"/>
  <c r="F22" i="2"/>
  <c r="I22" i="2" s="1"/>
  <c r="C23" i="19"/>
  <c r="J30" i="8"/>
  <c r="AP30" i="8"/>
  <c r="L30" i="8"/>
  <c r="X30" i="8"/>
  <c r="AJ30" i="8"/>
  <c r="AT30" i="8"/>
  <c r="AN30" i="8"/>
  <c r="P30" i="8"/>
  <c r="Z30" i="8"/>
  <c r="AL30" i="8"/>
  <c r="BB30" i="8"/>
  <c r="AH30" i="8"/>
  <c r="AZ30" i="8"/>
  <c r="AD30" i="8"/>
  <c r="R30" i="8"/>
  <c r="AX30" i="8"/>
  <c r="V30" i="8"/>
  <c r="H30" i="8"/>
  <c r="AB30" i="8"/>
  <c r="N30" i="8"/>
  <c r="AF30" i="8"/>
  <c r="AR30" i="8"/>
  <c r="T30" i="8"/>
  <c r="AV30" i="8"/>
  <c r="E32" i="8"/>
  <c r="F32" i="8" s="1"/>
  <c r="C39" i="8"/>
  <c r="P34" i="19"/>
  <c r="O12" i="19"/>
  <c r="F12" i="2"/>
  <c r="I12" i="2" s="1"/>
  <c r="C12" i="19"/>
  <c r="I10" i="2"/>
  <c r="E31" i="8"/>
  <c r="F31" i="8" s="1"/>
  <c r="E17" i="8"/>
  <c r="F17" i="8" s="1"/>
  <c r="P10" i="19"/>
  <c r="C16" i="8"/>
  <c r="C19" i="8"/>
  <c r="P13" i="19"/>
  <c r="P17" i="19"/>
  <c r="C22" i="8"/>
  <c r="O32" i="19"/>
  <c r="F31" i="2"/>
  <c r="I31" i="2" s="1"/>
  <c r="C32" i="19"/>
  <c r="O16" i="19"/>
  <c r="F15" i="2"/>
  <c r="I15" i="2" s="1"/>
  <c r="C16" i="19"/>
  <c r="K37" i="19"/>
  <c r="C12" i="11" s="1"/>
  <c r="O37" i="19" l="1"/>
  <c r="E12" i="11"/>
  <c r="E14" i="11" s="1"/>
  <c r="C14" i="11"/>
  <c r="D12" i="11" s="1"/>
  <c r="C21" i="8"/>
  <c r="P16" i="19"/>
  <c r="E16" i="8"/>
  <c r="F16" i="8" s="1"/>
  <c r="P12" i="19"/>
  <c r="C18" i="8"/>
  <c r="AR32" i="8"/>
  <c r="V32" i="8"/>
  <c r="AZ32" i="8"/>
  <c r="AX32" i="8"/>
  <c r="R32" i="8"/>
  <c r="AB32" i="8"/>
  <c r="N32" i="8"/>
  <c r="AN32" i="8"/>
  <c r="AT32" i="8"/>
  <c r="AL32" i="8"/>
  <c r="T32" i="8"/>
  <c r="H32" i="8"/>
  <c r="AD32" i="8"/>
  <c r="P32" i="8"/>
  <c r="J32" i="8"/>
  <c r="AJ32" i="8"/>
  <c r="AV32" i="8"/>
  <c r="AH32" i="8"/>
  <c r="Z32" i="8"/>
  <c r="L32" i="8"/>
  <c r="BB32" i="8"/>
  <c r="AP32" i="8"/>
  <c r="X32" i="8"/>
  <c r="AF32" i="8"/>
  <c r="E29" i="8"/>
  <c r="F29" i="8" s="1"/>
  <c r="E19" i="8"/>
  <c r="F19" i="8" s="1"/>
  <c r="AP31" i="8"/>
  <c r="V31" i="8"/>
  <c r="AL31" i="8"/>
  <c r="H31" i="8"/>
  <c r="X31" i="8"/>
  <c r="AN31" i="8"/>
  <c r="J31" i="8"/>
  <c r="Z31" i="8"/>
  <c r="AT31" i="8"/>
  <c r="L31" i="8"/>
  <c r="AB31" i="8"/>
  <c r="AR31" i="8"/>
  <c r="R31" i="8"/>
  <c r="BB31" i="8"/>
  <c r="AJ31" i="8"/>
  <c r="AD31" i="8"/>
  <c r="P31" i="8"/>
  <c r="AV31" i="8"/>
  <c r="AH31" i="8"/>
  <c r="T31" i="8"/>
  <c r="AZ31" i="8"/>
  <c r="N31" i="8"/>
  <c r="AX31" i="8"/>
  <c r="AF31" i="8"/>
  <c r="C28" i="8"/>
  <c r="P23" i="19"/>
  <c r="I36" i="2"/>
  <c r="I37" i="2" s="1"/>
  <c r="I38" i="2" s="1"/>
  <c r="E39" i="8"/>
  <c r="F39" i="8" s="1"/>
  <c r="BE30" i="8"/>
  <c r="C37" i="8"/>
  <c r="P32" i="19"/>
  <c r="E22" i="8"/>
  <c r="F22" i="8" s="1"/>
  <c r="C37" i="19"/>
  <c r="P37" i="19" s="1"/>
  <c r="F36" i="2"/>
  <c r="F37" i="2" s="1"/>
  <c r="F38" i="2" s="1"/>
  <c r="V17" i="8"/>
  <c r="R17" i="8"/>
  <c r="AF17" i="8"/>
  <c r="AX17" i="8"/>
  <c r="AL17" i="8"/>
  <c r="AZ17" i="8"/>
  <c r="T17" i="8"/>
  <c r="H17" i="8"/>
  <c r="AD17" i="8"/>
  <c r="AR17" i="8"/>
  <c r="P17" i="8"/>
  <c r="AV17" i="8"/>
  <c r="J17" i="8"/>
  <c r="X17" i="8"/>
  <c r="AT17" i="8"/>
  <c r="AJ17" i="8"/>
  <c r="Z17" i="8"/>
  <c r="AN17" i="8"/>
  <c r="L17" i="8"/>
  <c r="BB17" i="8"/>
  <c r="AP17" i="8"/>
  <c r="N17" i="8"/>
  <c r="AH17" i="8"/>
  <c r="AB17" i="8"/>
  <c r="AV16" i="8" l="1"/>
  <c r="V16" i="8"/>
  <c r="N16" i="8"/>
  <c r="AJ16" i="8"/>
  <c r="AX16" i="8"/>
  <c r="X16" i="8"/>
  <c r="P16" i="8"/>
  <c r="BB16" i="8"/>
  <c r="H16" i="8"/>
  <c r="AB16" i="8"/>
  <c r="AP16" i="8"/>
  <c r="AL16" i="8"/>
  <c r="AT16" i="8"/>
  <c r="J16" i="8"/>
  <c r="AD16" i="8"/>
  <c r="AZ16" i="8"/>
  <c r="AH16" i="8"/>
  <c r="R16" i="8"/>
  <c r="AN16" i="8"/>
  <c r="AR16" i="8"/>
  <c r="Z16" i="8"/>
  <c r="L16" i="8"/>
  <c r="AF16" i="8"/>
  <c r="T16" i="8"/>
  <c r="T39" i="8"/>
  <c r="V39" i="8"/>
  <c r="AD39" i="8"/>
  <c r="AL39" i="8"/>
  <c r="AT39" i="8"/>
  <c r="N39" i="8"/>
  <c r="Z39" i="8"/>
  <c r="AP39" i="8"/>
  <c r="J39" i="8"/>
  <c r="AB39" i="8"/>
  <c r="AR39" i="8"/>
  <c r="P39" i="8"/>
  <c r="BB39" i="8"/>
  <c r="X39" i="8"/>
  <c r="AF39" i="8"/>
  <c r="AN39" i="8"/>
  <c r="AV39" i="8"/>
  <c r="R39" i="8"/>
  <c r="H39" i="8"/>
  <c r="AH39" i="8"/>
  <c r="AX39" i="8"/>
  <c r="AZ39" i="8"/>
  <c r="AJ39" i="8"/>
  <c r="L39" i="8"/>
  <c r="BE17" i="8"/>
  <c r="N19" i="8"/>
  <c r="AR19" i="8"/>
  <c r="J19" i="8"/>
  <c r="AT19" i="8"/>
  <c r="X19" i="8"/>
  <c r="L19" i="8"/>
  <c r="R19" i="8"/>
  <c r="AF19" i="8"/>
  <c r="BB19" i="8"/>
  <c r="H19" i="8"/>
  <c r="AB19" i="8"/>
  <c r="AD19" i="8"/>
  <c r="AH19" i="8"/>
  <c r="AV19" i="8"/>
  <c r="T19" i="8"/>
  <c r="Z19" i="8"/>
  <c r="AP19" i="8"/>
  <c r="AX19" i="8"/>
  <c r="V19" i="8"/>
  <c r="AJ19" i="8"/>
  <c r="AZ19" i="8"/>
  <c r="AN19" i="8"/>
  <c r="P19" i="8"/>
  <c r="AL19" i="8"/>
  <c r="AB29" i="8"/>
  <c r="N29" i="8"/>
  <c r="AP29" i="8"/>
  <c r="R29" i="8"/>
  <c r="AJ29" i="8"/>
  <c r="X29" i="8"/>
  <c r="AF29" i="8"/>
  <c r="AT29" i="8"/>
  <c r="AN29" i="8"/>
  <c r="P29" i="8"/>
  <c r="AH29" i="8"/>
  <c r="V29" i="8"/>
  <c r="AR29" i="8"/>
  <c r="AV29" i="8"/>
  <c r="AX29" i="8"/>
  <c r="BB29" i="8"/>
  <c r="AL29" i="8"/>
  <c r="L29" i="8"/>
  <c r="AZ29" i="8"/>
  <c r="Z29" i="8"/>
  <c r="T29" i="8"/>
  <c r="AD29" i="8"/>
  <c r="H29" i="8"/>
  <c r="J29" i="8"/>
  <c r="BE32" i="8"/>
  <c r="F12" i="11"/>
  <c r="F14" i="11" s="1"/>
  <c r="F24" i="11" s="1"/>
  <c r="E37" i="8"/>
  <c r="F37" i="8" s="1"/>
  <c r="E28" i="8"/>
  <c r="F28" i="8" s="1"/>
  <c r="BE31" i="8"/>
  <c r="C42" i="8"/>
  <c r="D21" i="8" s="1"/>
  <c r="E21" i="8"/>
  <c r="F21" i="8" s="1"/>
  <c r="E18" i="8"/>
  <c r="F18" i="8" s="1"/>
  <c r="P22" i="8"/>
  <c r="AD22" i="8"/>
  <c r="AV22" i="8"/>
  <c r="AH22" i="8"/>
  <c r="L22" i="8"/>
  <c r="AR22" i="8"/>
  <c r="T22" i="8"/>
  <c r="Z22" i="8"/>
  <c r="AN22" i="8"/>
  <c r="N22" i="8"/>
  <c r="V22" i="8"/>
  <c r="AJ22" i="8"/>
  <c r="AP22" i="8"/>
  <c r="AF22" i="8"/>
  <c r="AL22" i="8"/>
  <c r="AZ22" i="8"/>
  <c r="H22" i="8"/>
  <c r="AX22" i="8"/>
  <c r="AB22" i="8"/>
  <c r="BB22" i="8"/>
  <c r="J22" i="8"/>
  <c r="X22" i="8"/>
  <c r="R22" i="8"/>
  <c r="AT22" i="8"/>
  <c r="D13" i="11"/>
  <c r="D10" i="11"/>
  <c r="C15" i="11"/>
  <c r="C16" i="11" s="1"/>
  <c r="D11" i="11"/>
  <c r="D18" i="8" l="1"/>
  <c r="D28" i="8"/>
  <c r="D14" i="11"/>
  <c r="D37" i="8"/>
  <c r="J18" i="8"/>
  <c r="AP18" i="8"/>
  <c r="X18" i="8"/>
  <c r="H18" i="8"/>
  <c r="AN18" i="8"/>
  <c r="AD18" i="8"/>
  <c r="AR18" i="8"/>
  <c r="N18" i="8"/>
  <c r="AT18" i="8"/>
  <c r="AB18" i="8"/>
  <c r="Z18" i="8"/>
  <c r="L18" i="8"/>
  <c r="P18" i="8"/>
  <c r="AL18" i="8"/>
  <c r="AZ18" i="8"/>
  <c r="R18" i="8"/>
  <c r="AF18" i="8"/>
  <c r="BB18" i="8"/>
  <c r="AH18" i="8"/>
  <c r="AV18" i="8"/>
  <c r="T18" i="8"/>
  <c r="AX18" i="8"/>
  <c r="V18" i="8"/>
  <c r="AJ18" i="8"/>
  <c r="T37" i="8"/>
  <c r="AV37" i="8"/>
  <c r="X37" i="8"/>
  <c r="AR37" i="8"/>
  <c r="H37" i="8"/>
  <c r="AD37" i="8"/>
  <c r="J37" i="8"/>
  <c r="R37" i="8"/>
  <c r="AL37" i="8"/>
  <c r="AT37" i="8"/>
  <c r="P37" i="8"/>
  <c r="AX37" i="8"/>
  <c r="V37" i="8"/>
  <c r="L37" i="8"/>
  <c r="Z37" i="8"/>
  <c r="AF37" i="8"/>
  <c r="AB37" i="8"/>
  <c r="AN37" i="8"/>
  <c r="N37" i="8"/>
  <c r="AJ37" i="8"/>
  <c r="BB37" i="8"/>
  <c r="AZ37" i="8"/>
  <c r="AP37" i="8"/>
  <c r="AH37" i="8"/>
  <c r="E42" i="8"/>
  <c r="BE16" i="8"/>
  <c r="AF21" i="8"/>
  <c r="Z21" i="8"/>
  <c r="AJ21" i="8"/>
  <c r="AD21" i="8"/>
  <c r="T21" i="8"/>
  <c r="J21" i="8"/>
  <c r="X21" i="8"/>
  <c r="H21" i="8"/>
  <c r="AX21" i="8"/>
  <c r="AB21" i="8"/>
  <c r="BB21" i="8"/>
  <c r="AH21" i="8"/>
  <c r="AZ21" i="8"/>
  <c r="AT21" i="8"/>
  <c r="L21" i="8"/>
  <c r="N21" i="8"/>
  <c r="AL21" i="8"/>
  <c r="AV21" i="8"/>
  <c r="R21" i="8"/>
  <c r="V21" i="8"/>
  <c r="AN21" i="8"/>
  <c r="P21" i="8"/>
  <c r="AR21" i="8"/>
  <c r="AP21" i="8"/>
  <c r="BE29" i="8"/>
  <c r="BE22" i="8"/>
  <c r="D39" i="8"/>
  <c r="D38" i="8"/>
  <c r="D24" i="8"/>
  <c r="D40" i="8"/>
  <c r="D33" i="8"/>
  <c r="D26" i="8"/>
  <c r="D23" i="8"/>
  <c r="D41" i="8"/>
  <c r="D36" i="8"/>
  <c r="D35" i="8"/>
  <c r="D20" i="8"/>
  <c r="D25" i="8"/>
  <c r="D27" i="8"/>
  <c r="D34" i="8"/>
  <c r="D30" i="8"/>
  <c r="D32" i="8"/>
  <c r="D17" i="8"/>
  <c r="D31" i="8"/>
  <c r="D22" i="8"/>
  <c r="D16" i="8"/>
  <c r="D29" i="8"/>
  <c r="D19" i="8"/>
  <c r="AD28" i="8"/>
  <c r="AF28" i="8"/>
  <c r="P28" i="8"/>
  <c r="AP28" i="8"/>
  <c r="H28" i="8"/>
  <c r="AR28" i="8"/>
  <c r="X28" i="8"/>
  <c r="N28" i="8"/>
  <c r="AJ28" i="8"/>
  <c r="R28" i="8"/>
  <c r="AL28" i="8"/>
  <c r="Z28" i="8"/>
  <c r="AB28" i="8"/>
  <c r="J28" i="8"/>
  <c r="AT28" i="8"/>
  <c r="L28" i="8"/>
  <c r="AV28" i="8"/>
  <c r="V28" i="8"/>
  <c r="AX28" i="8"/>
  <c r="AZ28" i="8"/>
  <c r="AH28" i="8"/>
  <c r="T28" i="8"/>
  <c r="BB28" i="8"/>
  <c r="AN28" i="8"/>
  <c r="BE39" i="8"/>
  <c r="BE19" i="8"/>
  <c r="F42" i="8"/>
  <c r="AT42" i="8" l="1"/>
  <c r="P42" i="8"/>
  <c r="AH42" i="8"/>
  <c r="AV42" i="8"/>
  <c r="AU42" i="8" s="1"/>
  <c r="AB42" i="8"/>
  <c r="AA42" i="8" s="1"/>
  <c r="T42" i="8"/>
  <c r="S42" i="8" s="1"/>
  <c r="AN42" i="8"/>
  <c r="J42" i="8"/>
  <c r="AZ42" i="8"/>
  <c r="L42" i="8"/>
  <c r="K42" i="8" s="1"/>
  <c r="Z42" i="8"/>
  <c r="Y42" i="8" s="1"/>
  <c r="N42" i="8"/>
  <c r="M42" i="8" s="1"/>
  <c r="AP42" i="8"/>
  <c r="X42" i="8"/>
  <c r="W42" i="8" s="1"/>
  <c r="AL42" i="8"/>
  <c r="AK42" i="8" s="1"/>
  <c r="AX42" i="8"/>
  <c r="AW42" i="8" s="1"/>
  <c r="AF42" i="8"/>
  <c r="AE42" i="8" s="1"/>
  <c r="V42" i="8"/>
  <c r="U42" i="8" s="1"/>
  <c r="AR42" i="8"/>
  <c r="AQ42" i="8" s="1"/>
  <c r="H42" i="8"/>
  <c r="G42" i="8" s="1"/>
  <c r="AD42" i="8"/>
  <c r="AC42" i="8" s="1"/>
  <c r="R42" i="8"/>
  <c r="Q42" i="8" s="1"/>
  <c r="BB42" i="8"/>
  <c r="AJ42" i="8"/>
  <c r="AI42" i="8" s="1"/>
  <c r="AY42" i="8"/>
  <c r="BA42" i="8"/>
  <c r="H43" i="8"/>
  <c r="AO42" i="8"/>
  <c r="D42" i="8"/>
  <c r="O42" i="8"/>
  <c r="AS42" i="8"/>
  <c r="BE37" i="8"/>
  <c r="I42" i="8"/>
  <c r="AM42" i="8"/>
  <c r="BE21" i="8"/>
  <c r="AG42" i="8"/>
  <c r="BE28" i="8"/>
  <c r="BE18" i="8"/>
  <c r="G43" i="8" l="1"/>
  <c r="J43" i="8"/>
  <c r="L43" i="8" l="1"/>
  <c r="I43" i="8"/>
  <c r="K43" i="8" l="1"/>
  <c r="N43" i="8"/>
  <c r="M43" i="8" l="1"/>
  <c r="P43" i="8"/>
  <c r="O43" i="8" l="1"/>
  <c r="R43" i="8"/>
  <c r="Q43" i="8" l="1"/>
  <c r="T43" i="8"/>
  <c r="S43" i="8" l="1"/>
  <c r="V43" i="8"/>
  <c r="U43" i="8" l="1"/>
  <c r="X43" i="8"/>
  <c r="W43" i="8" l="1"/>
  <c r="Z43" i="8"/>
  <c r="Y43" i="8" l="1"/>
  <c r="AB43" i="8"/>
  <c r="AA43" i="8" l="1"/>
  <c r="AD43" i="8"/>
  <c r="AC43" i="8" l="1"/>
  <c r="AF43" i="8"/>
  <c r="AE43" i="8" l="1"/>
  <c r="AH43" i="8"/>
  <c r="AG43" i="8" l="1"/>
  <c r="AJ43" i="8"/>
  <c r="AI43" i="8" l="1"/>
  <c r="AL43" i="8"/>
  <c r="AK43" i="8" l="1"/>
  <c r="AN43" i="8"/>
  <c r="AP43" i="8" l="1"/>
  <c r="AM43" i="8"/>
  <c r="AO43" i="8" l="1"/>
  <c r="AR43" i="8"/>
  <c r="AQ43" i="8" l="1"/>
  <c r="AT43" i="8"/>
  <c r="AS43" i="8" l="1"/>
  <c r="AV43" i="8"/>
  <c r="AU43" i="8" l="1"/>
  <c r="AX43" i="8"/>
  <c r="AW43" i="8" l="1"/>
  <c r="AZ43" i="8"/>
  <c r="AY43" i="8" l="1"/>
  <c r="BB43" i="8"/>
  <c r="BA43" i="8" s="1"/>
</calcChain>
</file>

<file path=xl/sharedStrings.xml><?xml version="1.0" encoding="utf-8"?>
<sst xmlns="http://schemas.openxmlformats.org/spreadsheetml/2006/main" count="3194" uniqueCount="1274">
  <si>
    <t>ITEM</t>
  </si>
  <si>
    <t>DISCRIMINAÇÃO</t>
  </si>
  <si>
    <t>1.1</t>
  </si>
  <si>
    <t>PAVIMENTAÇÃO</t>
  </si>
  <si>
    <t>QUANT</t>
  </si>
  <si>
    <t>REFERÊNCIA</t>
  </si>
  <si>
    <t>m²</t>
  </si>
  <si>
    <t>unid</t>
  </si>
  <si>
    <t>m</t>
  </si>
  <si>
    <t>3.1</t>
  </si>
  <si>
    <t>V.TOTAL(R$)</t>
  </si>
  <si>
    <t>TOTAL PARCIAL</t>
  </si>
  <si>
    <t>TOTAL GERAL</t>
  </si>
  <si>
    <t>SERVIÇOS COMPLEMENTARES</t>
  </si>
  <si>
    <t>V.PARCIAL(R$)</t>
  </si>
  <si>
    <t>%</t>
  </si>
  <si>
    <t>30 Dias</t>
  </si>
  <si>
    <t>Valor(R$)</t>
  </si>
  <si>
    <t xml:space="preserve">TOTAL </t>
  </si>
  <si>
    <t>TOTAL ACUMULADO</t>
  </si>
  <si>
    <t>60 Dias</t>
  </si>
  <si>
    <t>90 Dias</t>
  </si>
  <si>
    <t>120 Dias</t>
  </si>
  <si>
    <t>150 Dias</t>
  </si>
  <si>
    <t>CRONOGRAMA FÍSICO-FINANCEIRO</t>
  </si>
  <si>
    <t>INSTALAÇÕES HIDRO-SANITÁRIAS</t>
  </si>
  <si>
    <t>2.1</t>
  </si>
  <si>
    <t>3.3</t>
  </si>
  <si>
    <t>INSTALAÇÃO DE COMBATE A INCÊNDIO E PÂNICO</t>
  </si>
  <si>
    <t>MATERIAL (R$)</t>
  </si>
  <si>
    <t>M.O. (R$)</t>
  </si>
  <si>
    <t>TOTAL ITEM (R$)</t>
  </si>
  <si>
    <t>3.2</t>
  </si>
  <si>
    <t>180 Dias</t>
  </si>
  <si>
    <t>210 Dias</t>
  </si>
  <si>
    <t>1.2</t>
  </si>
  <si>
    <t>1.3</t>
  </si>
  <si>
    <t>1.5</t>
  </si>
  <si>
    <t>1.6</t>
  </si>
  <si>
    <t>1.8</t>
  </si>
  <si>
    <t>1.9</t>
  </si>
  <si>
    <t>1.10</t>
  </si>
  <si>
    <t>m³</t>
  </si>
  <si>
    <t xml:space="preserve">INSTALAÇÃO ELÉTRICAS </t>
  </si>
  <si>
    <t>4.1</t>
  </si>
  <si>
    <t>5.2</t>
  </si>
  <si>
    <t>6.1</t>
  </si>
  <si>
    <t>6.2</t>
  </si>
  <si>
    <t>mês</t>
  </si>
  <si>
    <t>9.1</t>
  </si>
  <si>
    <t>9.2</t>
  </si>
  <si>
    <t>9.3</t>
  </si>
  <si>
    <t>9.5</t>
  </si>
  <si>
    <t>9.6</t>
  </si>
  <si>
    <t>9.7</t>
  </si>
  <si>
    <t>4.2</t>
  </si>
  <si>
    <t>LIGAÇÃO PROVISORIA AGUA</t>
  </si>
  <si>
    <t>ADMINISTRAÇÃO E GERENCIAMENTO DA OBRA</t>
  </si>
  <si>
    <t>1.7</t>
  </si>
  <si>
    <t>LEVANTAMENTO PLANIALTIMÉTRICO DO TERRENO, INCLUINDO POLIGONAL, CADERNETA DE CAMPO, MAPA DE CUBAÇÃO, CADERNO DE NIVELAMENTO, PLANO COTADO E SEÇÕES TRANSVERSAIS</t>
  </si>
  <si>
    <t>MATERIAIS DIVERSOS - INSTALAÇÃO ELÉTRICA</t>
  </si>
  <si>
    <t>6.1.1</t>
  </si>
  <si>
    <t>6.1.2</t>
  </si>
  <si>
    <t>SERVIÇOS PRELIMINARES</t>
  </si>
  <si>
    <t>6.2.4</t>
  </si>
  <si>
    <t>240 Dias</t>
  </si>
  <si>
    <t>270 Dias</t>
  </si>
  <si>
    <t>300 Dias</t>
  </si>
  <si>
    <t>PLACA DE OBRA EM CHAPA DE ACO GALVANIZADO</t>
  </si>
  <si>
    <t>1.0</t>
  </si>
  <si>
    <t>1.11</t>
  </si>
  <si>
    <t>2.0</t>
  </si>
  <si>
    <t>3.0</t>
  </si>
  <si>
    <t>4.0</t>
  </si>
  <si>
    <t>5.0</t>
  </si>
  <si>
    <t>6.0</t>
  </si>
  <si>
    <t>6.2.1</t>
  </si>
  <si>
    <t>6.2.2</t>
  </si>
  <si>
    <t>6.2.3</t>
  </si>
  <si>
    <t>9.0</t>
  </si>
  <si>
    <t>5.1.1</t>
  </si>
  <si>
    <t>5.1.2</t>
  </si>
  <si>
    <t>5.1.3</t>
  </si>
  <si>
    <t>5.1.4</t>
  </si>
  <si>
    <t>5.1.5</t>
  </si>
  <si>
    <t>5.1.6</t>
  </si>
  <si>
    <t>5.1.8</t>
  </si>
  <si>
    <t>5.1.9</t>
  </si>
  <si>
    <t>5.1.10</t>
  </si>
  <si>
    <t>5.1.11</t>
  </si>
  <si>
    <t>5.1.12</t>
  </si>
  <si>
    <t>5.1.14</t>
  </si>
  <si>
    <t>5.1.15</t>
  </si>
  <si>
    <t>5.1.16</t>
  </si>
  <si>
    <t>5.1.17</t>
  </si>
  <si>
    <t>5.1.19</t>
  </si>
  <si>
    <t>5.1.20</t>
  </si>
  <si>
    <t>5.1.21</t>
  </si>
  <si>
    <t>5.1.22</t>
  </si>
  <si>
    <t>5.1.23</t>
  </si>
  <si>
    <t>FOSSA E SUMIDOURO</t>
  </si>
  <si>
    <t>5.2.1</t>
  </si>
  <si>
    <t>5.2.2</t>
  </si>
  <si>
    <t>5.2.3</t>
  </si>
  <si>
    <t>5.2.4</t>
  </si>
  <si>
    <t>5.2.5</t>
  </si>
  <si>
    <t>01103/ORSE</t>
  </si>
  <si>
    <t>02423/ORSE</t>
  </si>
  <si>
    <t>TERMINAL OU CONECTOR DE PRESSAO - PARA CABO 16MM2, FORNECIMENTO E INSTALAÇÃO</t>
  </si>
  <si>
    <t>IMPLANTAÇÃO</t>
  </si>
  <si>
    <t>GUARITA</t>
  </si>
  <si>
    <t>RESERVATÓRIO</t>
  </si>
  <si>
    <t>VALOR</t>
  </si>
  <si>
    <t>BLOCO ACADÊMICO</t>
  </si>
  <si>
    <t>BLOCO ADMINISTRATIVO</t>
  </si>
  <si>
    <t>INSTALAÇÃO ELÉTRICA</t>
  </si>
  <si>
    <t>FUNDACOES E SONDAGENS</t>
  </si>
  <si>
    <t>ESTRUTURA</t>
  </si>
  <si>
    <t>ALVENARIA E VEDAÇÕES</t>
  </si>
  <si>
    <t>IMPERMEABILIZAÇÕES</t>
  </si>
  <si>
    <t>COBERTURA E PROTEÇÕES</t>
  </si>
  <si>
    <t>ESQUADRIAS DE MADEIRA</t>
  </si>
  <si>
    <t>VIDROS</t>
  </si>
  <si>
    <t>FORROS</t>
  </si>
  <si>
    <t>REVESTIMENTO</t>
  </si>
  <si>
    <t>CABEAMENTO ESTRUTURADO E TELEFÔNICO</t>
  </si>
  <si>
    <t>PINTURA</t>
  </si>
  <si>
    <t>BANCADAS, LOUÇAS, METAIS E ACESSÓRIOS</t>
  </si>
  <si>
    <t>SPDA</t>
  </si>
  <si>
    <t>INSTALAÇÕES DE CLIMATIZAÇÃO</t>
  </si>
  <si>
    <t>360 Dias</t>
  </si>
  <si>
    <t>390 Dias</t>
  </si>
  <si>
    <t>420 Dias</t>
  </si>
  <si>
    <t>450 Dias</t>
  </si>
  <si>
    <t>480 Dias</t>
  </si>
  <si>
    <t>510 Dias</t>
  </si>
  <si>
    <t>540 Dias</t>
  </si>
  <si>
    <t>570 Dias</t>
  </si>
  <si>
    <t>600 Dias</t>
  </si>
  <si>
    <t>630 Dias</t>
  </si>
  <si>
    <t>660 Dias</t>
  </si>
  <si>
    <t>690 Dias</t>
  </si>
  <si>
    <t>720 Dias</t>
  </si>
  <si>
    <t>1.4</t>
  </si>
  <si>
    <t xml:space="preserve"> </t>
  </si>
  <si>
    <t>74209/001</t>
  </si>
  <si>
    <t>TAXAS E EMOLUMENTOS (ALVARÁ , LICENÇAS E HABITE-SE)</t>
  </si>
  <si>
    <t>JOELHO PVC SOLDAVEL 90º AGUA FRIA 50MM - FORNECIMENTO E INSTALACAO</t>
  </si>
  <si>
    <t>JOELHO PVC SOLDAVEL 90º AGUA FRIA 60MM - FORNECIMENTO E INSTALACAO</t>
  </si>
  <si>
    <t>CAIXA DE GORDURA SIMPLES EM CONCRETO PRE-MOLDADO DN 40MM COM TAMPA - FORNECIMENTO E INSTALACAO</t>
  </si>
  <si>
    <t>CRUZETA DE PVC RÍGIDO SOLDÁVEL, MARROM, DIÂM = 50MM</t>
  </si>
  <si>
    <t>ALVENARIA EM TIJOLO CERAMICO FURADO 10X20X20CM, 1 VEZ, ASSENTADO EM ARGAMASSA TRACO 1:2:8 (CIMENTO ,CAL,AREIA), E=1CM( FOSSA E SUMIDOURO)</t>
  </si>
  <si>
    <t>LAJE PRE-MOLD BETA 11 P/1KN/M2 VAOS 4,40M/INCL VIGOTAS TIJOLOS ARMADURA NEGATIVA CAPEAMENTO 3CM CONCRETO 20MPA ESCORAMENTO MATERIAL E MAO DE OBRA.</t>
  </si>
  <si>
    <t>74141/001</t>
  </si>
  <si>
    <t>5.1</t>
  </si>
  <si>
    <t>5.1.13</t>
  </si>
  <si>
    <t>5.1.18</t>
  </si>
  <si>
    <t>MASTRO TRIPLO EM TUBO FERRO GALVANIZADO TELESCÓPICO P/ BANDEIRA ALT= 7M (3M X 2" + 4M X 1 1/2")</t>
  </si>
  <si>
    <t>BUCHA DE REDUÇÃO LONGA DE PVC RÍGIDO SOLDÁVEL, MARROM, DIÂM = 60 X 32MM</t>
  </si>
  <si>
    <t>01086/ORSE</t>
  </si>
  <si>
    <t>01871/ORSE</t>
  </si>
  <si>
    <t>ELABORAÇÃO DE PROJ. EXECUTIVO DE GÁS, INCLUSIVE QUANTITATIVOS E MEMORIAL DESCRITIVO</t>
  </si>
  <si>
    <t>ENGENHEIRO RESIDENTE</t>
  </si>
  <si>
    <t>AUXILIAR ADMINISTRATIVO</t>
  </si>
  <si>
    <t>MESTRE DE OBRAS</t>
  </si>
  <si>
    <t>ALMOXARIFE (OBRAS)</t>
  </si>
  <si>
    <t>VIGILANTE</t>
  </si>
  <si>
    <t>CONSUMO DE ÁGUA</t>
  </si>
  <si>
    <t>CONSUMO DE ENERGIA ELÉTRICA</t>
  </si>
  <si>
    <t>74154/001</t>
  </si>
  <si>
    <t>2.2</t>
  </si>
  <si>
    <t>2.3</t>
  </si>
  <si>
    <t>2.5</t>
  </si>
  <si>
    <t>2.6</t>
  </si>
  <si>
    <t>2.7</t>
  </si>
  <si>
    <t>OBRAS DE CONTENÇÃO</t>
  </si>
  <si>
    <t>MURO DE ARRIMO DE CONCRETO CICLOPICO COM 30% DE PEDRA DE MÃO</t>
  </si>
  <si>
    <t>SARJETA CORTE EM TALUDES TRIANGULAR 1,25X0,25M, ESP=0,08M REV. CONC. SIMPLES INCL ESCAVAÇÃO MEC. ACERTO MANUAL TERRENO FORNEC. MAT. E REJUNTAMENTO</t>
  </si>
  <si>
    <t>TUBO PVC D=2" COM MATERIAL DRENANTE PARA DRENO/BARBACÃ - FORNECIMENTO E INSTALAÇÃO</t>
  </si>
  <si>
    <t>FORNECIMENTO E ASSENTAMENTO DE BRITA 2-DRENOS E FILTROS</t>
  </si>
  <si>
    <t>EXECUÇÃO DE DRENO COM TUBOS DE PVC CORRUGADO FLEXÍVEL PERFURADO - DN 100 MM</t>
  </si>
  <si>
    <t>LEITO FILTRANTE - FORNECIMENTO E COLOCAÇÃO  DE AREIA NOS FILTROS</t>
  </si>
  <si>
    <t>EMBOÇO - IMPERMEABILIZAÇÃO DE SUPERFÍCIE COM ARGAMASSA DE CIMENTO E AREIA (GROSSA), TRAÇO 1:4, COM ADITIVO IMPERMEABILIZANTE, E=2,5CM</t>
  </si>
  <si>
    <t>FORNECIMENTO/INSTALAÇÃO LONA PLÁSTICA PRETA, PARA IMPERMEABILIZAÇÃO, ESPESSURA 150 MICRAS</t>
  </si>
  <si>
    <t>CAIXA DE AREIA 40X40X40CM EM ALVENARIA - EXECUÇÃO</t>
  </si>
  <si>
    <t>und</t>
  </si>
  <si>
    <t>73816/001</t>
  </si>
  <si>
    <t>MURO DE ARRIMO</t>
  </si>
  <si>
    <t>CONCRETO CICLOPICO FCK=10MPA 30% PEDRA DE MÃO INCLUSIVE LANÇAMENTO</t>
  </si>
  <si>
    <t>MURETAS EM ALVENARIA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</si>
  <si>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</si>
  <si>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</si>
  <si>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</si>
  <si>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</si>
  <si>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</si>
  <si>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</si>
  <si>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</si>
  <si>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</si>
  <si>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</si>
  <si>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</si>
  <si>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</si>
  <si>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4.1.12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</si>
  <si>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</si>
  <si>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</si>
  <si>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</si>
  <si>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</si>
  <si>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</si>
  <si>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</si>
  <si>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</si>
  <si>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</si>
  <si>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4.2.9</t>
  </si>
  <si>
    <t>4.2.10</t>
  </si>
  <si>
    <t>RAMPAS E ESCADAS DE ACESSO EXTERNO</t>
  </si>
  <si>
    <t>PISO</t>
  </si>
  <si>
    <t>ATERRO DE CAIXÃO DE EDIIFICAÇÃO, COM FORNEC. DE AREIA, ADENSADA COM ÁGUA</t>
  </si>
  <si>
    <t>PISO CIMENTADO LISO DESEMPENADO, TRAÇO 1:3 (CIMENTO E AREIA), ESPESSURA 2,0CM, PREPARO MANUAL</t>
  </si>
  <si>
    <t>6.1.3</t>
  </si>
  <si>
    <t>6.1.4</t>
  </si>
  <si>
    <t>CORRIMÃO, ACESSIBILIDADE E GUARDA-CORPO</t>
  </si>
  <si>
    <t>10.0</t>
  </si>
  <si>
    <t>10.1</t>
  </si>
  <si>
    <t>10.2</t>
  </si>
  <si>
    <t>10.3</t>
  </si>
  <si>
    <t>10.4</t>
  </si>
  <si>
    <t>10.5</t>
  </si>
  <si>
    <t>10.6</t>
  </si>
  <si>
    <t>11.0</t>
  </si>
  <si>
    <t>11.1</t>
  </si>
  <si>
    <t>11.2</t>
  </si>
  <si>
    <t>11.3</t>
  </si>
  <si>
    <t>11.4</t>
  </si>
  <si>
    <t>11.5</t>
  </si>
  <si>
    <t>11.6</t>
  </si>
  <si>
    <t>11.7</t>
  </si>
  <si>
    <t>11.8</t>
  </si>
  <si>
    <t>V.TOTAL(R$) c/ BDI</t>
  </si>
  <si>
    <t>330 Dias</t>
  </si>
  <si>
    <t xml:space="preserve">OBRAS DE CONTENÇÃO </t>
  </si>
  <si>
    <t>SERVIÇOS EM TERRA</t>
  </si>
  <si>
    <t xml:space="preserve">ESQUADRIAS METALICA </t>
  </si>
  <si>
    <t>INSTALAÇÃO DE GÁS</t>
  </si>
  <si>
    <t>TOTAL</t>
  </si>
  <si>
    <t>ACADEMICO</t>
  </si>
  <si>
    <t>ADM.</t>
  </si>
  <si>
    <t>RESER.</t>
  </si>
  <si>
    <t>CRONOGRAMA FÍSICO-FINANCEIRO GERAL</t>
  </si>
  <si>
    <t>TERMINAL OU CONECTOR DE PRESSAO - PARA CABO 25MM2, FORNECIMENTO E INSTALAÇÃO</t>
  </si>
  <si>
    <t>TERMINAL OU CONECTOR DE PRESSAO - PARA CABO 50MM2, FORNECIMENTO E INSTALAÇÃO</t>
  </si>
  <si>
    <t>TERMINAL OU CONECTOR DE PRESSAO - PARA CABO 95MM2, FORNECIMENTO E INSTALAÇÃO</t>
  </si>
  <si>
    <t>REATERRO DE VALAS / CAVAS, COMPACTADA A MAÇO, EM CAMADAS DE ATÉ 30 CM.</t>
  </si>
  <si>
    <t>ORÇAMENTO DETALHADO</t>
  </si>
  <si>
    <t>UNID</t>
  </si>
  <si>
    <t>un</t>
  </si>
  <si>
    <t>m3</t>
  </si>
  <si>
    <t>ORÇAMENTO SINTÉTICO GERAL</t>
  </si>
  <si>
    <t>10.8</t>
  </si>
  <si>
    <t>2.8</t>
  </si>
  <si>
    <t>m³ X km</t>
  </si>
  <si>
    <t>02526/ORSE</t>
  </si>
  <si>
    <t>ACOMPANHAMENTO DA TERRAPLENAGEM COM TOPOGRAFO, INCLUSIVE FORNECIMENTO DAS SEÇÕES TRANSVERSAIS E MAPA DE CUBAÇÃO</t>
  </si>
  <si>
    <t>4.2.11</t>
  </si>
  <si>
    <t>4.2.12</t>
  </si>
  <si>
    <t>ARMAÇÃO AÇO CA-60 , DIAM.3.4 A 6MM,  FORNEC.  PERDA 10%, CORTE, DOBRA E COLOC.</t>
  </si>
  <si>
    <t>ALVENARIA EM TIJOLO CERÂMICO FURADO 10X20X20CM, 1 VEZ, ASSENTADO EM ARGAMASSA TRAÇO 1:4 (CIMENTO E AREIA),E=1CM</t>
  </si>
  <si>
    <t>6.2.5</t>
  </si>
  <si>
    <t>6.2.6</t>
  </si>
  <si>
    <t>um</t>
  </si>
  <si>
    <t>RAMPA PARA ACESSO DE DEFICIENTES, EM CONCRETO SIMPLES FCK=25MPA, DESEMPOLADA, COM PINTURA INDICATIVA EM NOVACOR, 02 DEMÃOS</t>
  </si>
  <si>
    <t>PREÇO UNITARIO</t>
  </si>
  <si>
    <t>CONCRETO FCK=25MPA, PREPARO COM BETONEIRA, SEM LANÇAMENTO</t>
  </si>
  <si>
    <t>REDE DE AGUA FRIA</t>
  </si>
  <si>
    <t>REDE DE ESGOTO</t>
  </si>
  <si>
    <t>5.3</t>
  </si>
  <si>
    <t>5.3.1</t>
  </si>
  <si>
    <t>5.3.2</t>
  </si>
  <si>
    <t>5.3.3</t>
  </si>
  <si>
    <t>5.3.4</t>
  </si>
  <si>
    <t>5.3.5</t>
  </si>
  <si>
    <t>5.3.6</t>
  </si>
  <si>
    <t>5.3.7</t>
  </si>
  <si>
    <t>5.3.8</t>
  </si>
  <si>
    <t>5.3.9</t>
  </si>
  <si>
    <t>5.3.10</t>
  </si>
  <si>
    <t>TUBO PVC RÍGIDO C/ANEL BORRACHA, SERIE NORMAL, P/ESGOTO PREDIAL, D = 150MM - FORNECIMENTO E INSTALACAO</t>
  </si>
  <si>
    <t>TUBO PVC RÍGIDO C/ANEL BORRACHA, SERIE NORMAL, P/ESGOTO PREDIAL, D = 100MM - FORNECIMENTO E INSTALACAO</t>
  </si>
  <si>
    <t>CAP PVC ESGOTO 150MM (TAMPÃO) - FORNECIMENTO E INSTALAÇÃO</t>
  </si>
  <si>
    <t>CAP PVC ESGOTO 100MM (TAMPÃO) - FORNECIMENTO E INSTALAÇÃO</t>
  </si>
  <si>
    <t>CAIXA DE PASSAGEM 80X80X62 COM TAMPA - FORNECIMENTO E INSTALACAO</t>
  </si>
  <si>
    <t>POCO DE VISITA EM ALVENARIA PARA REDE DE ESGOTO, D=0,60 M, PARTE FIXA C/ 1,00 M DE ALTURA, INCLUINDO TAMPA DE CONCRETO ARMADO E ESCAVAÇÃO</t>
  </si>
  <si>
    <t>CAIXA DE TORNEIRA DE JARDIM</t>
  </si>
  <si>
    <t>uind</t>
  </si>
  <si>
    <t>CAP DE PVC RÍGIDO SOLDÁVEL, MARROM, DIÂM = 50MM</t>
  </si>
  <si>
    <t>01097/ORSE</t>
  </si>
  <si>
    <t>CAP DE PVC RÍGIDO SOLDÁVEL, MARROM, DIÂM = 25MM</t>
  </si>
  <si>
    <t>CAP DE PVC RÍGIDO SOLDÁVEL, MARROM, DIÂM = 32MM</t>
  </si>
  <si>
    <t>01095/ORSE</t>
  </si>
  <si>
    <t>01094/ORSE</t>
  </si>
  <si>
    <t>5.1.24</t>
  </si>
  <si>
    <t>5.1.25</t>
  </si>
  <si>
    <t>5.1.26</t>
  </si>
  <si>
    <t>5.1.27</t>
  </si>
  <si>
    <t>5.1.28</t>
  </si>
  <si>
    <t>5.1.29</t>
  </si>
  <si>
    <t>5.1.30</t>
  </si>
  <si>
    <t>ADAPTADOR DE PVC RÍGIDO SOLDÁVEL CURTO C/ BOLSA E ROSCA P/ REGISTRO DIÂM = 25MM X 3/4"</t>
  </si>
  <si>
    <t>01037/ORSE</t>
  </si>
  <si>
    <t>01041/ORSE</t>
  </si>
  <si>
    <t>5.1.31</t>
  </si>
  <si>
    <t>5.1.32</t>
  </si>
  <si>
    <t>IMPERMEABILIZAÇÃO DE FUNDAÇÕES/BALDRAMES/MUROS DE ARRIMO/ALICERCES E REVEST. EM CONTATO C/SOLO - UTILIZ. TINTA BETUMINOSA TIPO NEUTROLIN / DUAS DEMÃOS</t>
  </si>
  <si>
    <t>DRENAGEM PLUVIAL</t>
  </si>
  <si>
    <t>5.3.11</t>
  </si>
  <si>
    <t>5.4</t>
  </si>
  <si>
    <t>5.4.1</t>
  </si>
  <si>
    <t>5.4.2</t>
  </si>
  <si>
    <t>5.4.3</t>
  </si>
  <si>
    <t>5.4.4</t>
  </si>
  <si>
    <t>5.4.5</t>
  </si>
  <si>
    <t>5.4.6</t>
  </si>
  <si>
    <t>5.4.7</t>
  </si>
  <si>
    <t>5.4.8</t>
  </si>
  <si>
    <t>5.4.9</t>
  </si>
  <si>
    <t>5.4.10</t>
  </si>
  <si>
    <t>CAIXA COLETORA, 1,20X1,20X1,50M, COM FUNDO E TAMPA DE CONCRETO E PAREDES EM ALVENARIA</t>
  </si>
  <si>
    <t>74206/001</t>
  </si>
  <si>
    <t>05109/ORSE</t>
  </si>
  <si>
    <t>03212/ORSE</t>
  </si>
  <si>
    <t>COLCHÃO DE AREIA</t>
  </si>
  <si>
    <t>5.1.33</t>
  </si>
  <si>
    <t>ADAPTADOR DE PVC RÍGIDO SOLDÁVEL CURTO C/ BOLSA E ROSCA P/ REGISTRO DIÂM = 32MM X 1"</t>
  </si>
  <si>
    <t>ADAPTADOR DE PVC RÍGIDO SOLDÁVEL CURTO C/ BOLSA E ROSCA P/ REGISTRO DIÂM = 50MM X 1 1/4"</t>
  </si>
  <si>
    <t>5.1.7</t>
  </si>
  <si>
    <t>ADAPTADOR DE PVC RÍGIDO SOLDÁVEL CURTO C/ BOLSA E ROSCA P/ REGISTRO DIÂM = 60MM X 2"</t>
  </si>
  <si>
    <t>01043/ORSE</t>
  </si>
  <si>
    <t>TERMINAL OU CONECTOR DE PRESSAO - PARA CABO 185MM2, FORNECIMENTO E INSTALAÇÃO</t>
  </si>
  <si>
    <t>ART`s (Execução)</t>
  </si>
  <si>
    <t>gilvan</t>
  </si>
  <si>
    <t>3.4</t>
  </si>
  <si>
    <t>2.4</t>
  </si>
  <si>
    <t>ESCAVACAO MANUAL EM SOLO, PROF. MAIOR QUE 1,5M ATE 4,00 M</t>
  </si>
  <si>
    <t>5.2.6</t>
  </si>
  <si>
    <t>5.2.7</t>
  </si>
  <si>
    <t>5.2.8</t>
  </si>
  <si>
    <t>5.2.9</t>
  </si>
  <si>
    <t>5.2.10</t>
  </si>
  <si>
    <t>IFPB - CAMPUS SANTA LUZIA</t>
  </si>
  <si>
    <t>DATA DE REFERÊNCIA: ABRIL/2017</t>
  </si>
  <si>
    <t>DATA REFERÊNCIA: ABRIL/2017</t>
  </si>
  <si>
    <t>OBRA:CONSTRUÇÃO DO CAMPUS SANTA LUZIA DO IFPB</t>
  </si>
  <si>
    <t>NOME DA OBRA</t>
  </si>
  <si>
    <t>Volume</t>
  </si>
  <si>
    <t>Comprimento</t>
  </si>
  <si>
    <t>IFPB - Campus Santa Luzia</t>
  </si>
  <si>
    <t>MEMÓRIA DE CÁLCULO - IMPLANTAÇÃO</t>
  </si>
  <si>
    <t>DESMATAMENTO E LIMPEZA MECANIZADA DE TERRENO COM ARVORES ATE Ø 15CM, UTILIZANDO TRATOR DE ESTEIRAS</t>
  </si>
  <si>
    <t>73672</t>
  </si>
  <si>
    <t>Total</t>
  </si>
  <si>
    <t>Largura</t>
  </si>
  <si>
    <t>ELABORAÇÃO DE PCMAT/PCMOS</t>
  </si>
  <si>
    <t>Área</t>
  </si>
  <si>
    <t>Bloco Acadêmico</t>
  </si>
  <si>
    <t>Guarita</t>
  </si>
  <si>
    <t>Reservatório Inferior</t>
  </si>
  <si>
    <t>Reservatório Superior</t>
  </si>
  <si>
    <t>Quantidade</t>
  </si>
  <si>
    <t>Ligação para obra</t>
  </si>
  <si>
    <t>Altura</t>
  </si>
  <si>
    <t>Área levantada no projeto de terraplenagem</t>
  </si>
  <si>
    <t>há</t>
  </si>
  <si>
    <t>1.12</t>
  </si>
  <si>
    <t>1.13</t>
  </si>
  <si>
    <t>Destocamento de árvores de diâmetro de 0,15 a 0,30m</t>
  </si>
  <si>
    <t>02492/ORSE</t>
  </si>
  <si>
    <t xml:space="preserve"> Destocamento de árvores diâmetro superior a 0,30m</t>
  </si>
  <si>
    <t>02493/ORSE</t>
  </si>
  <si>
    <t>Unid</t>
  </si>
  <si>
    <t>Estimativa para usou ou não deste quantitativo, uma vez a vegetação nativa impede a vistoria in locu</t>
  </si>
  <si>
    <t>Memoria de calculo para os serviços de terraplanagem</t>
  </si>
  <si>
    <t>Terraplenagem do campus Santa Luzia</t>
  </si>
  <si>
    <t>Seção</t>
  </si>
  <si>
    <t>Área de Corte</t>
  </si>
  <si>
    <t>Área de Aterro</t>
  </si>
  <si>
    <t>Volume de Corte</t>
  </si>
  <si>
    <t>Volume de Aterro</t>
  </si>
  <si>
    <t>S0</t>
  </si>
  <si>
    <t>S1</t>
  </si>
  <si>
    <t>S2</t>
  </si>
  <si>
    <t>S3</t>
  </si>
  <si>
    <t>S4</t>
  </si>
  <si>
    <t>S5</t>
  </si>
  <si>
    <t>Volume de corte =</t>
  </si>
  <si>
    <t>Volume de aterro =</t>
  </si>
  <si>
    <t>ESCAVACAO, CARGA E TRANSPORTE DE MATERIAL DE 1A CATEGORIA COM TRATOR SOBRE ESTEIRAS 347 HP E CACAMBA 6M3, DMT 50 A 200M</t>
  </si>
  <si>
    <t>Área de corte</t>
  </si>
  <si>
    <t>Empolamento</t>
  </si>
  <si>
    <t>ESCAVACAO E TRANSPORTE DE MATERIAL DE 2A CAT DMT 50M COM TRATOR SOBRE ESTEIRAS 347 HP COM LAMINA E ESCARIFICADOR</t>
  </si>
  <si>
    <t>74155/002</t>
  </si>
  <si>
    <t>20% da Área de corte</t>
  </si>
  <si>
    <t>Estimado devido a imprevisibilidade do solo que apresenta rochas</t>
  </si>
  <si>
    <t>Escavação manual de vala ou cava em material de 3ª categoria, profundidade até 2,00 m, com uso de explosivos e perfuração mecânica</t>
  </si>
  <si>
    <t xml:space="preserve">04502/ORSE </t>
  </si>
  <si>
    <t>Volume de escavação das sapatas do bloco acadêmicos</t>
  </si>
  <si>
    <t>Escavação até 1,50m de altura</t>
  </si>
  <si>
    <t>Estimado</t>
  </si>
  <si>
    <t>Obs: Estimado devido a presença de rocha, no levantamento topografico, no bloco acadêmico</t>
  </si>
  <si>
    <t>Material de jazida ou areia fina para aterro, inclusive aquisição e escavação na jazida, exclusive transporte</t>
  </si>
  <si>
    <t>Área de aterro</t>
  </si>
  <si>
    <t>Observação: para consideração do percentual de empolamento foi utilizado como bibliografia o livro "Como preparar orçamento de Obras" do Autor Aldo Dórea Mattos, 1ª edição, editora PINI. O livro citada apresenta a tabela abaixo</t>
  </si>
  <si>
    <t>Material</t>
  </si>
  <si>
    <t>Rocha detonada</t>
  </si>
  <si>
    <t>Solo Argiloso</t>
  </si>
  <si>
    <t>Terra Comum</t>
  </si>
  <si>
    <t>Solo Arenoso seco</t>
  </si>
  <si>
    <t>Empolamento (%)</t>
  </si>
  <si>
    <t>O material de melhor qualidade encontrada na região do sertão paraibano tem caracterisitcas argilosas</t>
  </si>
  <si>
    <t>Imagem retirado livro "Estradas de Rodagem - Projeto Geométrico" do autor Glauco Pontes Filho. Neste livro é ilustrado um acréscimo de 5% devido as perdas no trasportes e algumas imprecissões</t>
  </si>
  <si>
    <t>Fator de segurança</t>
  </si>
  <si>
    <t>m³.Km</t>
  </si>
  <si>
    <t>2.9</t>
  </si>
  <si>
    <t>TRANSPORTE COM CAMINHÃO BASCULANTE DE 14 M3, EM VIA URBANA EM LEITO NA TURAL (UNIDADE: M3XKM). AF_04/2016</t>
  </si>
  <si>
    <t>Distância</t>
  </si>
  <si>
    <t>TRANSPORTE COM CAMINHÃO BASCULANTE DE 14 M3, EM VIA URBANA EM REVESTIMENTO PRIMÁRIO (UNIDADE: M3XKM). AF_04/2016</t>
  </si>
  <si>
    <t>COMPACTACAO MECANICA A 100% DO PROCTOR NORMAL - PAVIMENTACAO URBANA</t>
  </si>
  <si>
    <t>Distancia até a jazida por via natural</t>
  </si>
  <si>
    <t>Distancia até a jazida por via pavimentada</t>
  </si>
  <si>
    <t>74153/001</t>
  </si>
  <si>
    <t>ESPALHAMENTO MECANIZADO (COM MOTONIVELADORA 140 HP) MATERIAL 1A. CATEGORIA</t>
  </si>
  <si>
    <t>Transporte de máquinas e equipamentos por prancha rebaixada (min.=100km)</t>
  </si>
  <si>
    <t>2.10</t>
  </si>
  <si>
    <t>2.11</t>
  </si>
  <si>
    <t>03465/ORSE</t>
  </si>
  <si>
    <t>km</t>
  </si>
  <si>
    <t>Distância Santa luzia - Campina Grande</t>
  </si>
  <si>
    <t>Distancia</t>
  </si>
  <si>
    <t>Quantidade de viagens</t>
  </si>
  <si>
    <t>Distância total</t>
  </si>
  <si>
    <t>ENSAIO DE TERRAPLENAGEM - CAMADA FINAL DO ATERRO</t>
  </si>
  <si>
    <t>74021/002</t>
  </si>
  <si>
    <t>alrura</t>
  </si>
  <si>
    <t>Ensaio na camada final de terraplanagem, ou seja, na última camada de pavimentação que não pode ser superior a 20 cm. Abaixo a lista de ensaios exigidos conforme composição.</t>
  </si>
  <si>
    <t>ENSAIO DE GRANULOMETRIA POR PENEIRAMENTO - SOLOS</t>
  </si>
  <si>
    <t>ENSAIO DE LIMITE DE LIQUIDEZ - SOLOS</t>
  </si>
  <si>
    <t>ENSAIO DE LIMITE DE PLASTICIDADE - SOLOS</t>
  </si>
  <si>
    <t>ENSAIO DE COMPACTACAO - AMOSTRAS NAO TRABALHADAS - ENERGIA NORMAL - SOLOS</t>
  </si>
  <si>
    <t>ENSAIO DE MASSA ESPECIFICA - IN SITU - EMPREGO DO OLEO - SOLOS</t>
  </si>
  <si>
    <t>ENSAIO DE INDICE DE SUPORTE CALIFORNIA - AMOSTRAS NAO TRABALHADAS - ENERGIA NORMAL - SOLOS</t>
  </si>
  <si>
    <t>coef</t>
  </si>
  <si>
    <t>Quanitdade de ensaios</t>
  </si>
  <si>
    <t>Prancha destinada apenas a transporte da motoniveladora, rolo compactador e trator de esteira com uma viagem para deixar o equpamento e outra para o retorno</t>
  </si>
  <si>
    <t>(ida e volta dos 3 equipamentos descritos)</t>
  </si>
  <si>
    <t>PAVIMENTO EM PARALELEPIPEDO SOBRE COLCHAO DE AREIA REJUNTADO COM ARGAMASSA DE CIMENTO E AREIA NO TRAÇO 1:3 (PEDRAS PEQUENAS 30 A 35 PECAS POR M2)</t>
  </si>
  <si>
    <t>Rua principal iniciada na guarita</t>
  </si>
  <si>
    <t>Quant.</t>
  </si>
  <si>
    <t>Canteiros ou retornos na rua principal</t>
  </si>
  <si>
    <t>Canteiros ou retornos na rua principal (acesso a estacionamento)</t>
  </si>
  <si>
    <t>Rotatoria de acesso ao bloco administrativo</t>
  </si>
  <si>
    <t>Estacionamento entre bloco administrativo e bloco acadêmico (vagas convencionais e especiais)</t>
  </si>
  <si>
    <t>CREA</t>
  </si>
  <si>
    <t>Art de execução emitida pelo CREA/PB com o devido comprovante de pagamento</t>
  </si>
  <si>
    <t>________________________________________________________________________</t>
  </si>
  <si>
    <t>Responsável pelo orçamento com carimbo</t>
  </si>
  <si>
    <t xml:space="preserve">Quantidade </t>
  </si>
  <si>
    <t>Saário mínimo</t>
  </si>
  <si>
    <t>Encargos de mensalista do SINAPI</t>
  </si>
  <si>
    <t>Lei 4950-A</t>
  </si>
  <si>
    <t>EXECUÇÃO DE PASSEIO EM PISO INTERTRAVADO, COM BLOCO RETANGULAR COR NATURAL DE 20 X 10 CM, ESPESSURA 6 CM. AF_12/2015 (INCLUINDO AREIA E PO DE PEDRA)</t>
  </si>
  <si>
    <t>GUIA (MEIO-FIO) CONCRETO, MOLDADA IN LOCO EM TRECHO RETO COM EXTRUSORA , 14 CM BASE X 30 CM ALTURA. AF_06/2016</t>
  </si>
  <si>
    <t>muro</t>
  </si>
  <si>
    <t>TAXAS E EMOLUMENTOS (ALVARÁ , LICENÇAS )</t>
  </si>
  <si>
    <t xml:space="preserve">lei municipal  796/2015 </t>
  </si>
  <si>
    <t>Boca de lobo em alvenaria tijolo macico, revestida c/ argamassa de cimento e areia 1:3, sobre lastro de concreto 10cm e tampa de concreto armado</t>
  </si>
  <si>
    <t>83659/SINAPI</t>
  </si>
  <si>
    <t xml:space="preserve">Mudei serviço </t>
  </si>
  <si>
    <t>Tubo de concreto (simples) para redes coletoras de águas pluviais, diâmetro de 300 mm, junta rígida, instalado em local com baixo nível de interferências - fornecimento e assentamento. af_12/2015</t>
  </si>
  <si>
    <t>Tubo de concreto (simples) para redes coletoras de águas pluviais, diâmetro de 400 mm, junta rígida, instalado em local com baixo nível de interferências - fornecimento e assentamento. af_12/2015</t>
  </si>
  <si>
    <t xml:space="preserve"> Tubo de concreto (simples) para redes coletoras de águas pluviais, diâmetro de 500 mm, junta rígida, instalado em local com baixo nível de interferências - fornecimento e assentamento. af_12/2015</t>
  </si>
  <si>
    <t>91790/SINAPI</t>
  </si>
  <si>
    <t>(composição representativa) do serviço de instalação de tubos de pvc, série r, água pluvial, dn 100 mm (instalado em ramal de encaminhamento, ou condutores verticais), inclusive conexões, cortes e fixações, para prédios. af_10/2015</t>
  </si>
  <si>
    <t>decidas  de pluvial e inteligação das caixas</t>
  </si>
  <si>
    <t>5.2.11</t>
  </si>
  <si>
    <t>5.2.12</t>
  </si>
  <si>
    <t>CAIXA DE PASSAGEM 60X60X70 FUNDO BRITA COM TAMPA</t>
  </si>
  <si>
    <t>83449/SINAPI</t>
  </si>
  <si>
    <t>Locação e Nivelamento de Redes de Água e Adutoras</t>
  </si>
  <si>
    <t>tubulação ao redor dos blocos</t>
  </si>
  <si>
    <t>Trecho Tubo 300</t>
  </si>
  <si>
    <t>Trecho Tubo 400</t>
  </si>
  <si>
    <t>Trecho Tubo 500</t>
  </si>
  <si>
    <t>Desconto tubo 300</t>
  </si>
  <si>
    <t>Desconto tubo 400</t>
  </si>
  <si>
    <t>Desconto 500</t>
  </si>
  <si>
    <t>Possibilidade de retirar</t>
  </si>
  <si>
    <t>Trecho 1</t>
  </si>
  <si>
    <t>Trecho 2</t>
  </si>
  <si>
    <t>Qtd</t>
  </si>
  <si>
    <t>Caixa 1</t>
  </si>
  <si>
    <t>Caixa 2</t>
  </si>
  <si>
    <t>Caixa 3</t>
  </si>
  <si>
    <t>Caixa 4</t>
  </si>
  <si>
    <t>Descidas Academico</t>
  </si>
  <si>
    <t>Trecho Horizontal Academico</t>
  </si>
  <si>
    <t>Trecho Horizontal Adm</t>
  </si>
  <si>
    <t>Caixas Academico</t>
  </si>
  <si>
    <t>Qtde</t>
  </si>
  <si>
    <t>Reaterro mecanizado de vala com escavadeira hidráulica (capacidade da caçamba: 0,8 m³ / potência: 111 hp), largura até 1,5 m, profundidade de 1,5 a 3,0 m, com solo (sem substituição) de 1ª categoria em locais com baixo nível de interferência. af_04/2</t>
  </si>
  <si>
    <t>93368/SINAPI</t>
  </si>
  <si>
    <t>Escavação mecanizada de vala com prof. até 1,5 m(média entre montante e jusante/uma composição por trecho), com escavadeira hidráulica (0,8 m3/111 hp), larg. de 1,5m a 2,5 m, em solo de 1a categoria, locais com baixo nível de interferência. af_01/20</t>
  </si>
  <si>
    <t xml:space="preserve"> Locacao convencional de obra, através de gabarito de tabuas corridas pontaletadas, com reaproveitamento de 10 vezes. (FOSSA E SUMIDOURO)</t>
  </si>
  <si>
    <t>Concretagem de edificações (paredes e lajes) feitas com sistema de fôrmas manuseáveis com concreto usinado bombeável, fck 20 mpa, lançado com bomba lança - lançamento, adensamento e acabamento. af_06/2015 (FOSSA E SUMIDOURO)</t>
  </si>
  <si>
    <t>90861/SINAPI</t>
  </si>
  <si>
    <t>Chapisco aplicado em alvenarias e estruturas de concreto internas, com colher de pedreiro. argamassa traço 1:3 com preparo manual. af_06/2014</t>
  </si>
  <si>
    <t xml:space="preserve"> Massa única, para recebimento de pintura, em argamassa traço 1:2:8, preparo manual, aplicada manualmente em faces internas de paredes, espessura de 20mm, com execução de taliscas. af_06/2014</t>
  </si>
  <si>
    <t>Escavação mecanizada de vala com prof. maior que 3,0 m até 4,5 m (média entre montante e jusante/uma composição por trecho), com escavadeira hidráulica (1,2 m3/155 hp), larg. de 1,5 m a 2,5 m, em solo de 1a categoria, locais com baixo nível de interf</t>
  </si>
  <si>
    <t>90095/SINAPI</t>
  </si>
  <si>
    <t>Reaterro manual de valas com espalhamento s/ compactação</t>
  </si>
  <si>
    <t>00076/ORSE</t>
  </si>
  <si>
    <t>Lastro de brita 3</t>
  </si>
  <si>
    <t>Lastro de concreto, e = 3 cm, preparo mecânico, inclusos lançamento e adensamento. af_07_2016</t>
  </si>
  <si>
    <t>01038/ORSE</t>
  </si>
  <si>
    <t>88547/SINAPI</t>
  </si>
  <si>
    <t xml:space="preserve"> Chave de boia automática superior 10a/250v - fornecimento e instalacao</t>
  </si>
  <si>
    <t xml:space="preserve"> Joelho 90 graus, pvc, soldável, dn 25mm, instalado em ramal ou sub-ramal de água - fornecimento e instalação. af_12/2014</t>
  </si>
  <si>
    <t>89362/SINAPI</t>
  </si>
  <si>
    <t>Joelho 90 graus, pvc, soldável, dn 32mm, instalado em ramal ou sub-ramal de água - fornecimento e instalação. af_12/2014</t>
  </si>
  <si>
    <t>89367/SINAPI</t>
  </si>
  <si>
    <t>Tubo, pvc, soldável, dn 60mm, instalado em prumada de água - fornecimento e instalação. af_12/2014</t>
  </si>
  <si>
    <t>89450/SINAPI</t>
  </si>
  <si>
    <t>Tubo, pvc, soldável, dn 50mm, instalado em prumada de água - fornecimento e instalação. af_12/2014</t>
  </si>
  <si>
    <t>89449/SINAPI</t>
  </si>
  <si>
    <t>Tubo, pvc, soldável, dn 32mm, instalado em ramal de distribuição de água - fornecimento e instalação. af_12/2014</t>
  </si>
  <si>
    <t>89403/SINAPI</t>
  </si>
  <si>
    <t xml:space="preserve"> Tubo, pvc, soldável, dn 25mm, instalado em ramal de distribuição de água - fornecimento e instalação. af_12/2014</t>
  </si>
  <si>
    <t>89402/SINAPI</t>
  </si>
  <si>
    <t>Torneira cromada para tanque/jardim, 1/2", ref.1153, linha Misty, Fabrimar ou similar</t>
  </si>
  <si>
    <t>08236/ORSE</t>
  </si>
  <si>
    <t>Luva de redução de pvc rígido soldável, marrom, diâm = 60 x 50mm</t>
  </si>
  <si>
    <t>01161/ORSE</t>
  </si>
  <si>
    <t xml:space="preserve"> Luva de redução, pvc, soldável, dn 40mm x 32mm, instalado em ramal de distribuição de água - fornecimento e instalação. af_12/2014</t>
  </si>
  <si>
    <t>89433/SINAPI</t>
  </si>
  <si>
    <t xml:space="preserve"> Registro gaveta c/ canopla cromada, d=25mm (1") - ref.1509 Deca ou similar</t>
  </si>
  <si>
    <t>01466/ORSE</t>
  </si>
  <si>
    <t>Registro gaveta c/ canopla cromada, d=32mm (1 1/4") - ref.1509 Deca ou similar</t>
  </si>
  <si>
    <t>01467/ORSE</t>
  </si>
  <si>
    <t xml:space="preserve"> Registro gaveta c/ canopla cromada, d=40mm (1 1/2") - ref.1509 Deca ou similar</t>
  </si>
  <si>
    <t>01468/ORSE</t>
  </si>
  <si>
    <t>Te, pvc, soldável, dn 25mm, instalado em ramal de distribuição de água - fornecimento e instalação. af_12/2014</t>
  </si>
  <si>
    <t>89440/SINAPI</t>
  </si>
  <si>
    <t xml:space="preserve"> Te, pvc, soldável, dn 32mm, instalado em ramal de distribuição de água - fornecimento e instalação. af_12/2014</t>
  </si>
  <si>
    <t>89443/SINAPI</t>
  </si>
  <si>
    <t xml:space="preserve"> Te, pvc, soldável, dn 50mm, instalado em prumada de água - fornecimento e instalação. af_12/2014</t>
  </si>
  <si>
    <t>89625/SINAPI</t>
  </si>
  <si>
    <t>Te, pvc, soldável, dn 60mm, instalado em prumada de água - fornecimento e instalação. af_12/2014</t>
  </si>
  <si>
    <t>89628/SINAPI</t>
  </si>
  <si>
    <t xml:space="preserve"> Tê de redução, pvc, soldável, dn 50mm x 25mm, instalado em prumada de água - fornecimento e instalação. af_12/2014</t>
  </si>
  <si>
    <t>89627/SINAPI</t>
  </si>
  <si>
    <t>Tê de redução, pvc, soldável, dn 50mm x 40mm, instalado em prumada de água - fornecimento e instalação. af_12/2014</t>
  </si>
  <si>
    <t>89626/SINAPI</t>
  </si>
  <si>
    <t xml:space="preserve"> Luva simples, pvc, serie normal, esgoto predial, dn 100 mm, junta elástica, fornecido e instalado em ramal de descarga ou ramal de esgoto sanitário. af_12/2014</t>
  </si>
  <si>
    <t xml:space="preserve"> Luva simples pvc rígido soldável para esgoto secundário d = 150mm</t>
  </si>
  <si>
    <t>Piso tátil direcional e/ou alerta, de concreto, colorido, p/deficientes visuais, dimensões 25x25cm, aplicado com argamassa industrializada ac-ii, rejuntado, exclusive regularização de base</t>
  </si>
  <si>
    <t>CORRIMÃO EM TUBO AÇO GALVANIZADO 1  1/4" , INCLUINDO BRAÇADEIRA E FIXAÇÃO</t>
  </si>
  <si>
    <t>PINTURA ESMALTE ALTO BRILHO, DUAS DEMAOS, SOBRE SUPERFICIE METALICA</t>
  </si>
  <si>
    <t>GUARDA-CORPO EM TUBO DE ACO GALVANIZADO 1 1/2"</t>
  </si>
  <si>
    <t>Pintura acrilica para sinalização horizontal em piso cimentado (ESTACIONAMENTO)</t>
  </si>
  <si>
    <t>Grama esmeralda em placas, fornecimento e plantio</t>
  </si>
  <si>
    <t>10234/ORSE</t>
  </si>
  <si>
    <t>Muro em alvenaria bloco cerâmico, e= 0,19m, c/ alv de pedra 0,35 x 0,60m, pilares (9x20cm) a cada 3,0m, cintas inferior e superior (9x15cm) em concreto armado fck=15,0 Mpa, c/ chapisco, reboco e pintura hidracor ou similar.</t>
  </si>
  <si>
    <t xml:space="preserve"> Gradil de ferro 1/2"x1/2"espaçamento 10cm-montantes de tubo de aço galv. ø 2"espaçamento 3m inclusive assentamento</t>
  </si>
  <si>
    <t>Descrição</t>
  </si>
  <si>
    <t>Área Levantada no Projeto Aquitetônico</t>
  </si>
  <si>
    <t>Comprim</t>
  </si>
  <si>
    <t>Comp.</t>
  </si>
  <si>
    <t>Área Cad 1 (Academico - Vermelho)</t>
  </si>
  <si>
    <t>Área Cad 3 (Calçada de entrada - Cyan)</t>
  </si>
  <si>
    <t>Área Cad 6 (Calçada Frontal - Azul)</t>
  </si>
  <si>
    <t xml:space="preserve">Área Cad 7 </t>
  </si>
  <si>
    <t>REDE DE ÁGUA FRIA</t>
  </si>
  <si>
    <t>Und</t>
  </si>
  <si>
    <t>Trecho Tubulação</t>
  </si>
  <si>
    <t>Reservatório</t>
  </si>
  <si>
    <t>Torneiras Jardim</t>
  </si>
  <si>
    <t>Caixas Rede</t>
  </si>
  <si>
    <t>Poços de visita Rede</t>
  </si>
  <si>
    <t>Locação Fossa</t>
  </si>
  <si>
    <t>Escavação Fossa</t>
  </si>
  <si>
    <t>Reaterro fossa</t>
  </si>
  <si>
    <t>Concreto tampa e fundo</t>
  </si>
  <si>
    <t>Paredes</t>
  </si>
  <si>
    <t>Lastro</t>
  </si>
  <si>
    <t>Lajes</t>
  </si>
  <si>
    <t>Lastro sumidouro</t>
  </si>
  <si>
    <t>MEMORIA OK</t>
  </si>
  <si>
    <t xml:space="preserve"> Alvenaria de vedação de blocos cerâmicos furados na horizontal de 9x19x19cm (espessura 9cm) de paredes com área líquida menor que 6m² sem vãos e argamassa de assentamento com preparo em betoneira. af_06/2014</t>
  </si>
  <si>
    <t>Lastro de concreto, preparo mecânico, inclusos aditivo impermeabilizante, lançamento e adensamento</t>
  </si>
  <si>
    <t>Alvenarias Rampa</t>
  </si>
  <si>
    <t>Aterro Rampas</t>
  </si>
  <si>
    <t>Lastro Rampas</t>
  </si>
  <si>
    <t>Rampas de acesso</t>
  </si>
  <si>
    <t>Área Estacionamento</t>
  </si>
  <si>
    <t>Pintura Corrimão</t>
  </si>
  <si>
    <t xml:space="preserve">Perímetro </t>
  </si>
  <si>
    <t>Guarda Corpo</t>
  </si>
  <si>
    <t>04081/ORSE</t>
  </si>
  <si>
    <t>Conjunto moto-bomba centrífuga, trifasica, motor 7.5 cv, Schneider BC-21 ou similar</t>
  </si>
  <si>
    <t>Escavação mecanizada de vala com profundidade até 1,5 m (média entre montante e jusante/uma composição por trecho) com retroescavadeira (capacidade da caçamba da retro: 0,26 m3 / potência: 88 hp), largura de 0,8 m a 1,5 m, em solo de 1a categoria, lo</t>
  </si>
  <si>
    <t>Tubo de aço galvanizado com costura 4" (100mm), inclusive conexoes - fornecimento e instalacao</t>
  </si>
  <si>
    <t>10094/ORSE</t>
  </si>
  <si>
    <t>Quadro de comando para 2 bombas de incendio de 5 cv, trifásica, 220 volts, com chave seletora, acionamento manual / automático</t>
  </si>
  <si>
    <t>73795/7/SINAPI</t>
  </si>
  <si>
    <t>Válvula de retenção vertical ø 100mm (4") - fornecimento e instalação</t>
  </si>
  <si>
    <t>05981/ORSE</t>
  </si>
  <si>
    <t xml:space="preserve"> Fornecimento de registro de gaveta em ferro fundido, com bolsas para tubo de ferro dúctil, cunha de borracha, cabeçote, pn 16, tipo "euro 25", diam. = 100mm</t>
  </si>
  <si>
    <t>9.4</t>
  </si>
  <si>
    <t>Total executado</t>
  </si>
  <si>
    <t>Local</t>
  </si>
  <si>
    <t xml:space="preserve">Bloco </t>
  </si>
  <si>
    <t>larg</t>
  </si>
  <si>
    <t>comp</t>
  </si>
  <si>
    <t>Escavação Tubulação</t>
  </si>
  <si>
    <t>x</t>
  </si>
  <si>
    <t xml:space="preserve"> Reaterro manual de valas com compactação mecanizada. af_04/2016</t>
  </si>
  <si>
    <t>area</t>
  </si>
  <si>
    <t>Desconto Tubulação</t>
  </si>
  <si>
    <t>qtd</t>
  </si>
  <si>
    <t>comprim</t>
  </si>
  <si>
    <t>largura</t>
  </si>
  <si>
    <t>Implantação</t>
  </si>
  <si>
    <t>Casa de Bombas</t>
  </si>
  <si>
    <t>Fornecimento de registro de gaveta em ferro fundido, com bolsas para tubo de ferro dúctil, cunha de borracha, cabeçote, pn 16, tipo "euro 25", diam. = 100mm</t>
  </si>
  <si>
    <t>Limpeza final da obra</t>
  </si>
  <si>
    <t>Mastro Administrativo</t>
  </si>
  <si>
    <t>Muro de contorno trecho 1</t>
  </si>
  <si>
    <t>Muro de contorno trecho 2</t>
  </si>
  <si>
    <t>Muro de contorno trecho 3</t>
  </si>
  <si>
    <t>Gradil trecho 1</t>
  </si>
  <si>
    <t>Gradil trecho 2</t>
  </si>
  <si>
    <t>Limpeza geral da obra</t>
  </si>
  <si>
    <t>Obs: Em contato telefônico foi informado que a conveção coletiva de 2017 só será divulgada em Agosto do corrente ano.</t>
  </si>
  <si>
    <t>CALCULO DO CONSUMO DE AGUA POTAVEL/MÊS</t>
  </si>
  <si>
    <t>Aparelho/Uso</t>
  </si>
  <si>
    <t>Consumo</t>
  </si>
  <si>
    <t>litro/min</t>
  </si>
  <si>
    <t>quantidade</t>
  </si>
  <si>
    <t>número de funcionarios na obra</t>
  </si>
  <si>
    <t>dias de uso</t>
  </si>
  <si>
    <t>total em m³</t>
  </si>
  <si>
    <t>lavatorio</t>
  </si>
  <si>
    <t>5 L/MIN</t>
  </si>
  <si>
    <t>Chuveiro</t>
  </si>
  <si>
    <t>15 l/MIN</t>
  </si>
  <si>
    <t>Mictorio</t>
  </si>
  <si>
    <t>8L/MIN</t>
  </si>
  <si>
    <t>Torneira de Jardim</t>
  </si>
  <si>
    <t>12 L/MIN</t>
  </si>
  <si>
    <t>Bacia Sanitaria</t>
  </si>
  <si>
    <t>Betoneira</t>
  </si>
  <si>
    <t>CONSUMO DO MÊS</t>
  </si>
  <si>
    <t>PREÇO MEDIO POR M³</t>
  </si>
  <si>
    <t>TOTAL MENSAL</t>
  </si>
  <si>
    <t>Obs:  Não foi inculida a taxa de esgoto, pois o local atualmente não é servido por sistema de esgotamento sanitário</t>
  </si>
  <si>
    <t>L/MIN</t>
  </si>
  <si>
    <t>MIN/PESSSOAS</t>
  </si>
  <si>
    <t>CALCULO DO CONSUMO DE ENERGIA ELETRICA/MÊS</t>
  </si>
  <si>
    <t>Equipamento</t>
  </si>
  <si>
    <t>potencia (w)</t>
  </si>
  <si>
    <t>tempo medio utilização/dia</t>
  </si>
  <si>
    <t>quantidade de equipamentos na obra</t>
  </si>
  <si>
    <t>consumo medio /dia (Kwa)</t>
  </si>
  <si>
    <t>Consumo medio/Mês (kWa)</t>
  </si>
  <si>
    <t>geladeira</t>
  </si>
  <si>
    <t>Lampada incandescente 60w</t>
  </si>
  <si>
    <t>Lampada incandescente 100w</t>
  </si>
  <si>
    <t>Maquinas de mão portatil</t>
  </si>
  <si>
    <t>betoneiras</t>
  </si>
  <si>
    <t>motor de potencia para transporte de cargas verticais</t>
  </si>
  <si>
    <t>motor de potencia para serra circular</t>
  </si>
  <si>
    <t>motor de potencia para policorte de aço</t>
  </si>
  <si>
    <t>bebedouro de agua potavel</t>
  </si>
  <si>
    <t>micro computador</t>
  </si>
  <si>
    <t>impressora</t>
  </si>
  <si>
    <t>ar condicionado</t>
  </si>
  <si>
    <t>Refletor</t>
  </si>
  <si>
    <t>Maquina de solda</t>
  </si>
  <si>
    <t>consumo por mês</t>
  </si>
  <si>
    <t>preço medio de KWh</t>
  </si>
  <si>
    <t>total</t>
  </si>
  <si>
    <t>pis</t>
  </si>
  <si>
    <t>cofins</t>
  </si>
  <si>
    <t>icms</t>
  </si>
  <si>
    <t>Total Mensal R$</t>
  </si>
  <si>
    <t>COMPOSIÇÃO</t>
  </si>
  <si>
    <t>EMBOÇO - IMPERMEABILIZAÇÃO DE SUPERFÍCIE COM ARGAMASSA DE CIMENTO E AREIA (GROSSA), TRAÇO 1:4, COM ADITIVO IMPERMEABILIZANTE, E=2,0CM</t>
  </si>
  <si>
    <t>CAIACAO INT OU EXT SOBRE REVESTIMENTO LISO C/ADOCAO DE FIXADOR COM  COM DUAS DEMAOS</t>
  </si>
  <si>
    <t xml:space="preserve">FORNECIMENTO E ASSENTAMENTO DE BRITA 2-DRENOS E FILTROS </t>
  </si>
  <si>
    <t>Área da seção</t>
  </si>
  <si>
    <t>Volume Brita</t>
  </si>
  <si>
    <t>Trecho Drenos</t>
  </si>
  <si>
    <t>Leito Filtrante Trechos</t>
  </si>
  <si>
    <t xml:space="preserve">Áreas muro de arrimo </t>
  </si>
  <si>
    <t>Áreas Chapisco</t>
  </si>
  <si>
    <t>Áreas Emboço</t>
  </si>
  <si>
    <t>Área Pintura a Cal</t>
  </si>
  <si>
    <t>Área Lona</t>
  </si>
  <si>
    <t>Drenagem Muros</t>
  </si>
  <si>
    <t>EMBASAMENTO C/PEDRA ARGAMASSADA UTILIZANDO ARG.CIM/AREIA 1:4</t>
  </si>
  <si>
    <t>LANCAMENTO/APLICACAO MANUAL DE CONCRETO EM FUNDACOES</t>
  </si>
  <si>
    <t>Forma plana para estruturas, em compensado plastificado de 12mm, 04 usos, inclusive escoramento - Revisada 07.2015</t>
  </si>
  <si>
    <t>Armação de pilar ou viga de uma estrutura convencional de concreto armado em um edifício de múltiplos pavimentos utilizando aço ca-50 de 6.3 mm - montagem. af_12/2015</t>
  </si>
  <si>
    <t>4.2.13</t>
  </si>
  <si>
    <t>Trechos Embasamento</t>
  </si>
  <si>
    <t xml:space="preserve">Formas </t>
  </si>
  <si>
    <t>Armação</t>
  </si>
  <si>
    <t>Taxa</t>
  </si>
  <si>
    <t>Volume concreto</t>
  </si>
  <si>
    <t>Áreas Alvenaria</t>
  </si>
  <si>
    <t>Área Impermeabilizada</t>
  </si>
  <si>
    <t>Área Chapisco</t>
  </si>
  <si>
    <t>Área Emboço</t>
  </si>
  <si>
    <t>Área caiação</t>
  </si>
  <si>
    <t>AUXILIAR DE ESCRITÓRIO</t>
  </si>
  <si>
    <t>Salário minimo profissional Auxiliar de Escritório conforme conveção coletiva de Patos 2016 (R$ 935,27) acréscidos da projeção de reajuste em 6%</t>
  </si>
  <si>
    <t>Salário minimo profissional do mestre de obras conforme conveção coletiva de Patos 2016 (R$ 1417,88) acréscidos da projeção de reajuste em 6%</t>
  </si>
  <si>
    <t>Salário minimo profissional não qualificado conforme convenção coletiva de Patos 2016 ( R$ 909,29) acréscidos da projeção de reajuste em 6%</t>
  </si>
  <si>
    <t>Salário minimo profissional Vigia conforme conveção coletiva de Patos 2016 (R$ 915,78) acréscidos da projeção de rajuste em 6%</t>
  </si>
  <si>
    <t>Almoxarifado</t>
  </si>
  <si>
    <t>Depósito</t>
  </si>
  <si>
    <t>Vestiário</t>
  </si>
  <si>
    <t>Refeitório</t>
  </si>
  <si>
    <t>Central de Formas</t>
  </si>
  <si>
    <t>Dimensoes</t>
  </si>
  <si>
    <t>qtde</t>
  </si>
  <si>
    <t>Valor m2</t>
  </si>
  <si>
    <t>Escritório (Eng/Auxiliar, Fiscalização)</t>
  </si>
  <si>
    <t>Fossa e Sumidouro</t>
  </si>
  <si>
    <t xml:space="preserve"> Barracão aberto para apoio à produção (carpintaria, central de armação, oficina, etc.) c/ tesouras, telha 4mm, piso em concreto desempolado</t>
  </si>
  <si>
    <t>11703/ORSE</t>
  </si>
  <si>
    <t>FOSSA SUMIDOURO PARA BARRACÃO</t>
  </si>
  <si>
    <t>C2831 /SEINFRA-CE</t>
  </si>
  <si>
    <t xml:space="preserve">LIGAÇÃO PROVISÓRIA DE ÁGUA E SANITÁRIO </t>
  </si>
  <si>
    <t>INSTALAÇÕES PROVISÓRIAS DE LUZ , FORÇA,TELEFONE E LÓGICA</t>
  </si>
  <si>
    <t>C1622/SEINFRA-CE</t>
  </si>
  <si>
    <t>C2850 /SEINFRA-CE</t>
  </si>
  <si>
    <t>Execução de escritório em canteiro de obra em alvenaria, não incluso mobiliário e equipamentos. af_02/2016</t>
  </si>
  <si>
    <t>93206/SINAPI</t>
  </si>
  <si>
    <t>Execução de almoxarifado em canteiro de obra em alvenaria, incluso prateleiras. af_02/2016</t>
  </si>
  <si>
    <t>93209/SINAPI</t>
  </si>
  <si>
    <t>Em compensado, não tem alvenaria</t>
  </si>
  <si>
    <t>escrit</t>
  </si>
  <si>
    <t>vestiario</t>
  </si>
  <si>
    <t>refe</t>
  </si>
  <si>
    <t>Execução de sanitário e vestiário em canteiro de obra em alvenaria, não incluso mobiliário. af_02/2016</t>
  </si>
  <si>
    <t>93213/SINAPI</t>
  </si>
  <si>
    <t>Execução de refeitório em canteiro de obra em alvenaria, não incluso mobiliário e equipamentos. af_02/2016</t>
  </si>
  <si>
    <t xml:space="preserve">93211/SINAPI </t>
  </si>
  <si>
    <t>arma, carp, beto</t>
  </si>
  <si>
    <t>almoxarifado + deposito</t>
  </si>
  <si>
    <t>escritorio</t>
  </si>
  <si>
    <t>refeitorio</t>
  </si>
  <si>
    <t>centrais carp., arma, betoneira</t>
  </si>
  <si>
    <t>1.14</t>
  </si>
  <si>
    <t>1.15</t>
  </si>
  <si>
    <t>1.16</t>
  </si>
  <si>
    <t>1.17</t>
  </si>
  <si>
    <t>1.18</t>
  </si>
  <si>
    <t xml:space="preserve">Escritório, fiscalização </t>
  </si>
  <si>
    <t>Vestiários</t>
  </si>
  <si>
    <t>Central de formas</t>
  </si>
  <si>
    <t>Central de armadura</t>
  </si>
  <si>
    <t>Fossa canteiro</t>
  </si>
  <si>
    <t xml:space="preserve"> Muro em alvenaria bloco cerâmico, e= 0,09m, c/ alv de pedra 0,35 x 0,60m, pilares (9x20cm) a cada 3,0m, cintas inferior e superior (9x15cm) em concreto armado fck=15,0 Mpa, c/ chapisco, reboco e pintura hidracor ou similar.</t>
  </si>
  <si>
    <t>02375/ORSE</t>
  </si>
  <si>
    <t>Aço CA - 50 Ø 6,3 a 12,5mm, inclusive corte, dobragem, montagem e colocacao de ferragens nas formas, para superestruturas e fundações</t>
  </si>
  <si>
    <t>COEF</t>
  </si>
  <si>
    <t>VALOR UNIT</t>
  </si>
  <si>
    <t>VALOR TOTAL</t>
  </si>
  <si>
    <t>COMPOSICAO</t>
  </si>
  <si>
    <t>ALVENARIA DE EMBASAMENTO EM TIJOLOS CERAMICOS FURADOS 10X20X20 CM</t>
  </si>
  <si>
    <t>M3</t>
  </si>
  <si>
    <t>INSUMO</t>
  </si>
  <si>
    <t>UN</t>
  </si>
  <si>
    <t>PEDREIRO COM ENCARGOS COMPLEMENTARES</t>
  </si>
  <si>
    <t>H</t>
  </si>
  <si>
    <t>SERVENTE COM ENCARGOS COMPLEMENTARES</t>
  </si>
  <si>
    <t>ESCAVACAO MECANICA DE VALA EM MATERIAL DE 2A. CATEGORIA ATE 2 M DE PROFUNDIDADE COM UTILIZACAO DE ESCAVADEIRA HIDRAULICA</t>
  </si>
  <si>
    <t>Escavação mecanizada de vala com prof. maior que 1,5 m até 3,0 m (média entre montante e jusante/uma composição por trecho), com escavadeira hidráulica (0,8 m3/111 hp), larg. de 1,5 m a 2,5 m, em solo de 1a categoria, em locais com alto nível de inte</t>
  </si>
  <si>
    <t>90085/SINAPI</t>
  </si>
  <si>
    <t>5.4.11</t>
  </si>
  <si>
    <t>ELABORAÇÃO DE PROJ. EXECUTIVO  AS BUILT, INCLUSIVE QUANTITATIVOS E MEMORIAL DESCRITIVO</t>
  </si>
  <si>
    <t>TODOS</t>
  </si>
  <si>
    <t xml:space="preserve">ACADEMICO </t>
  </si>
  <si>
    <t xml:space="preserve">PERFURAÇÃO E INSTALAÇÃO DE POÇO TUBULAR </t>
  </si>
  <si>
    <t>74077/003</t>
  </si>
  <si>
    <t>LOCACAO CONVENCIONAL DE OBRA, ATRAVÉS DE GABARITO DE TABUAS CORRIDAS PONTALETADAS, COM REAPROVEITAMENTO DE 3 VEZES. (FOSSA E SUMIDOURO)</t>
  </si>
  <si>
    <t>Se necessário</t>
  </si>
  <si>
    <t>Alterar serviço para alterar preço fazer composição</t>
  </si>
  <si>
    <t>REATERRO DE VALA COM COMPACTAÇÃO MANUAL</t>
  </si>
  <si>
    <t>73964/006/SINAPI</t>
  </si>
  <si>
    <t>mudou</t>
  </si>
  <si>
    <t>mudar</t>
  </si>
  <si>
    <t>alterado</t>
  </si>
  <si>
    <t>LASTRO DE CONCRETO, E = 5 CM, PREPARO MECÂNICO, INCLUSOS LANÇAMENTO E ADENSAMENTO. AF_07_2016</t>
  </si>
  <si>
    <t>95241/SINAPI</t>
  </si>
  <si>
    <t>Regularização, gradeamento, e compactação de sub-leito, com rolo de pneus pé de carneiro e de pneus 25t</t>
  </si>
  <si>
    <t>verificar quantitativo</t>
  </si>
  <si>
    <t>Meio-fio granítico, rejuntado com argamassa de cimento e areia no traço 1:3</t>
  </si>
  <si>
    <t>04960/ORSE</t>
  </si>
  <si>
    <t>3.5</t>
  </si>
  <si>
    <t>GUIA (MEIO-FIO) CONCRETO, MOLDADA IN LOCO EM TRECHO CURVO COM EXTRUSORA, 14 CM BASE X 30 CM ALTURA. AF_06/2016</t>
  </si>
  <si>
    <t>Trecho 1 Academico</t>
  </si>
  <si>
    <t xml:space="preserve">73873/003  </t>
  </si>
  <si>
    <t>?</t>
  </si>
  <si>
    <t>trechos</t>
  </si>
  <si>
    <t>Adm</t>
  </si>
  <si>
    <t>trecho 1</t>
  </si>
  <si>
    <t>FORNECIMENTO E INSTALAÇÃO DE POSTE, CRUZETA, ATERRAMENTO, ACESSÓRIOS, DISJUNTOR, QUADROS DE MEDIÇÃO E CABOS COM CONEXÃO E SAÍDA POR RAMAL AÉREO PARA SUBESTAÇÃO AEREA 30 KVA  PADRÃO ENERGISA (MURETA NÃO INCLUSA)</t>
  </si>
  <si>
    <t>SUBESTAÇÃO</t>
  </si>
  <si>
    <t>COTAÇÃO</t>
  </si>
  <si>
    <t>ELABORAÇÃO DE PROJETO EXECUTIVO DA IMPLANTAÇÃO DE SUBESTAÇÃO AÉREA 300KVA, CORDENOGRAMA E ART, APROVADA PELA CONCESSIONÁRIA LOCAL_FINALIZANDO COMPOSIÇÃO</t>
  </si>
  <si>
    <t>FORNECIMENTO E INSTALAÇÃO DE POSTE, CRUZETA, ATERRAMENTO, ACESSÓRIOS, DISJUNTOR, QUADROS DE MEDIÇÃO E CABOS ATÉ O QUADRO DE FORÇA PARA SUBESTAÇÃO AEREA 300 KVA  PADRÃO ENERGISA (ALVENARIA NÃO INCLUSA)_FINALIZANDO COMPOSIÇÃO</t>
  </si>
  <si>
    <t>MURETA EM ALVENARIA 1,60 X 0,90 CM PARA QUADRO GERAL DE FORÇA_(CIVIL)</t>
  </si>
  <si>
    <t>IFPB.22E</t>
  </si>
  <si>
    <t>QUADRO DE BARRAMENTO GERAL PARA 300A, EM CHAPA DE AÇO 100 X 60 X 25 CM, CIRCUITO TRIFÁSICO, S/ DISJUNTORES, INCLUSIVE ACRILICO, FORNECIMENTO E INSTALAÇÃO</t>
  </si>
  <si>
    <t>73857/005</t>
  </si>
  <si>
    <t>TRANSFORMADOR DISTRIBUICAO 300KVA TRIFASICO 60HZ CLASSE 15KV IMERSO EM ÓLEO MINERAL FORNECIMENTO E INSTALACAO</t>
  </si>
  <si>
    <t>CABO DE COBRE FLEXÍVEL ISOLADO, 16 MM², ANTI-CHAMA 0,6/1,0 KV, PARA DISTRIBUIÇÃO - FORNECIMENTO E INSTALAÇÃO. AF_12/2015</t>
  </si>
  <si>
    <t>CABO DE COBRE FLEXÍVEL ISOLADO, 185 MM², ANTI-CHAMA 0,6/1,0 KV, PARA DISTRIBUIÇÃO - FORNECIMENTO E INSTALAÇÃO. AF_12/2015</t>
  </si>
  <si>
    <t>CABO DE COBRE FLEXÍVEL ISOLADO, 2,5 MM², ANTI-CHAMA 450/750 V, PARA CIRCUITOS TERMINAIS - FORNECIMENTO E INSTALAÇÃO. AF_12/2015</t>
  </si>
  <si>
    <t>CABO DE COBRE FLEXÍVEL ISOLADO, 25 MM², ANTI-CHAMA 0,6/1,0 KV, PARA DISTRIBUIÇÃO - FORNECIMENTO E INSTALAÇÃO. AF_12/2015</t>
  </si>
  <si>
    <t>CABO DE COBRE FLEXÍVEL ISOLADO, 4 MM², ANTI-CHAMA 0,6/1,0 KV, PARA CIRCUITOS TERMINAIS - FORNECIMENTO E INSTALAÇÃO. AF_12/2015</t>
  </si>
  <si>
    <t>CABO DE COBRE FLEXÍVEL ISOLADO, 4 MM², ANTI-CHAMA 450/750 V, PARA CIRCUITOS TERMINAIS - FORNECIMENTO E INSTALAÇÃO. AF_12/2015</t>
  </si>
  <si>
    <t>CABO DE COBRE FLEXÍVEL ISOLADO, 50 MM², ANTI-CHAMA 0,6/1,0 KV, PARA DISTRIBUIÇÃO - FORNECIMENTO E INSTALAÇÃO. AF_12/2015</t>
  </si>
  <si>
    <t>CABO DE COBRE FLEXÍVEL ISOLADO, 6 MM², ANTI-CHAMA 0,6/1,0 KV, PARA CIRCUITOS TERMINAIS - FORNECIMENTO E INSTALAÇÃO. AF_12/2015</t>
  </si>
  <si>
    <t>CABO DE COBRE FLEXÍVEL ISOLADO, 95 MM², ANTI-CHAMA 0,6/1,0 KV, PARA DISTRIBUIÇÃO - FORNECIMENTO E INSTALAÇÃO. AF_12/2015</t>
  </si>
  <si>
    <t>CAIXA DE PASSAGEM 30X30X40 COM TAMPA E DRENO BRITA</t>
  </si>
  <si>
    <t>CAIXA DE PASSAGEM 80X80X62 CM (MEDIDAS INTERNAS) FUNDO BRITA COM TAMPA</t>
  </si>
  <si>
    <t>DISJUNTOR MONOPOLAR TIPO DIN, CORRENTE NOMINAL DE 16A - FORNECIMENTO E INSTALAÇÃO. AF_04/2016</t>
  </si>
  <si>
    <t>DISJUNTOR MONOPOLAR TIPO DIN, CORRENTE NOMINAL DE 20A - FORNECIMENTO E INSTALAÇÃO. AF_04/2016</t>
  </si>
  <si>
    <t>DISJUNTOR MONOPOLAR TIPO DIN, CORRENTE NOMINAL DE 25A - FORNECIMENTO E INSTALAÇÃO. AF_04/2016</t>
  </si>
  <si>
    <t>74130/007</t>
  </si>
  <si>
    <t>DISJUNTOR TERMOMAGNETICO TRIPOLAR EM CAIXA MOLDADA 250A 600V, FORNECIMENTO E INSTALACAO</t>
  </si>
  <si>
    <t>11284/O</t>
  </si>
  <si>
    <t>DISJUNTOR TERMOMAGNÉTICO TRIPOLAR 450 A, PADRÃO DIN (LINHA BRANCA), 35kA, FORNECIMENTO E INSTALACAO</t>
  </si>
  <si>
    <t>DISJUNTOR TRIPOLAR TIPO DIN, CORRENTE NOMINAL DE 32A - FORNECIMENTO E INSTALAÇÃO. AF_04/2016</t>
  </si>
  <si>
    <t>DISJUNTOR TRIPOLAR TIPO DIN, CORRENTE NOMINAL DE 40A - FORNECIMENTO E INSTALAÇÃO. AF_04/2016</t>
  </si>
  <si>
    <t>ELETRODUTO RÍGIDO ROSCÁVEL, PVC, DN 110 MM (4") - FORNECIMENTO E INSTALAÇÃO. AF_12/2015</t>
  </si>
  <si>
    <t>ELETRODUTO RÍGIDO ROSCÁVEL, PVC, DN 25 MM (3/4"), PARA CIRCUITOS TERMINAIS, INSTALADO EM PAREDE - FORNECIMENTO E INSTALAÇÃO. AF_12/2015</t>
  </si>
  <si>
    <t>ELETRODUTO RÍGIDO ROSCÁVEL, PVC, DN 32 MM (1"), PARA CIRCUITOS TERMINAIS, INSTALADO EM PAREDE - FORNECIMENTO E INSTALAÇÃO. AF_12/2015</t>
  </si>
  <si>
    <t>ELETRODUTO RÍGIDO ROSCÁVEL, PVC, DN 50 MM (1 1/2") - FORNECIMENTO E INSTALAÇÃO. AF_12/2015</t>
  </si>
  <si>
    <t>ELETRODUTO RÍGIDO ROSCÁVEL, PVC, DN 60 MM (2") - FORNECIMENTO E INSTALAÇÃO. AF_12/2015</t>
  </si>
  <si>
    <t>IFPB27.E</t>
  </si>
  <si>
    <t>LUMINÁRIA PARA ILUMINAÇÃO PÚBLICA COM 01 PÉTALAS, C/LÂMPADA VAPOR DE SÓDIO 250W, C/ ACESSÓRIOS, INCLUINDO POSTE CIRCULAR DE CONCRETO DE 9M</t>
  </si>
  <si>
    <t>IFPB28.E</t>
  </si>
  <si>
    <t>LUMINÁRIA PARA ILUMINAÇÃO PÚBLICA COM 02 PÉTALAS, C/LÂMPADA VAPOR DE SÓDIO 250W, C/ ACESSÓRIOS, INCLUINDO POSTE CIRCULAR DE CONCRETO DE 9M</t>
  </si>
  <si>
    <t>LUVA PARA ELETRODUTO, PVC, ROSCÁVEL, DN 110 MM (4") - FORNECIMENTO E INSTALAÇÃO. AF_12/2015</t>
  </si>
  <si>
    <t>LUVA PARA ELETRODUTO, PVC, ROSCÁVEL, DN 25 MM (3/4"), PARA CIRCUITOS TERMINAIS, INSTALADA EM PAREDE - FORNECIMENTO E INSTALAÇÃO. AF_12/2015</t>
  </si>
  <si>
    <t>LUVA PARA ELETRODUTO, PVC, ROSCÁVEL, DN 32 MM (1"), PARA CIRCUITOS TERMINAIS, INSTALADA EM PAREDE - FORNECIMENTO E INSTALAÇÃO. AF_12/2015</t>
  </si>
  <si>
    <t>LUVA PARA ELETRODUTO, PVC, ROSCÁVEL, DN 50 MM (1 1/2") - FORNECIMENTO E INSTALAÇÃO. AF_12/2015</t>
  </si>
  <si>
    <t>LUVA PARA ELETRODUTO, PVC, ROSCÁVEL, DN 60 MM (2") - FORNECIMENTO E INSTALAÇÃO. AF_12/2015</t>
  </si>
  <si>
    <t>IFPB.16E</t>
  </si>
  <si>
    <t>QUADRO DE DISTRIBUICAO DE ENERGIA EM CHAPA METALICA, DE EMBUTIR, COM PORTA, PARA 16 DISJUNTORES DIN TERMOMAGNETICOS MONOPOLARES, COM DISPOSITIVO PARA CHAVE GERAL, COM BARRAMENTO TRIFASICO E NEUTRO, FORNECIMENTO E INSTALACAO (USO EM LABORATÓRIOS E CORREDORES)</t>
  </si>
  <si>
    <t>REATERRO MECANIZADO DE VALA COM RETROESCAVADEIRA (CAPACIDADE DA CAÇAMBA DA RETRO: 0,26 M³ / POTÊNCIA: 88 HP), LARGURA ATÉ 0,8 M, PROFUNDIDADE ATÉ 1,5 M, COM SOLO (SEM SUBSTITUIÇÃO) DE 1ª CATEGORIA EM LOCAIS COM ALTO NÍVEL DE INTERFERÊNCIA. AF_04/2016</t>
  </si>
  <si>
    <t>08006/O</t>
  </si>
  <si>
    <t>TERMINAL DE COMPRESSÃO PARA CABO DE 2,50 MM2 - FORNECIMENTO E INSTALAÇÃO</t>
  </si>
  <si>
    <t>08007/O</t>
  </si>
  <si>
    <t>TERMINAL DE COMPRESSÃO PARA CABO DE 4 MM2, FORNECIMENTO E INSTALAÇÃO</t>
  </si>
  <si>
    <t>07925/O</t>
  </si>
  <si>
    <t>TERMINAL DE COMPRESSÃO PARA CABO DE 6 MM2, FORNECIMENTO E INSTALAÇÃO</t>
  </si>
  <si>
    <t>ok</t>
  </si>
  <si>
    <t>SERT</t>
  </si>
  <si>
    <t>M2</t>
  </si>
  <si>
    <t>SARRAFO DE MADEIRA NAO APARELHADA *2,5 X 15* CM, MACARANDUBA, ANGELIM OU EQUIVALENTE DA REGIAO</t>
  </si>
  <si>
    <t>M</t>
  </si>
  <si>
    <t>AUXILIAR DE TOPÓGRAFO COM ENCARGOS COMPLEMENTARES</t>
  </si>
  <si>
    <t>NIVELADOR COM ENCARGOS COMPLEMENTARES</t>
  </si>
  <si>
    <t>DESENHISTA DETALHISTA COM ENCARGOS COMPLEMENTARES</t>
  </si>
  <si>
    <t>TALVEZ DIMINUIR</t>
  </si>
  <si>
    <t>MUDAR</t>
  </si>
  <si>
    <t>EXECUÇÃO DOS SERVIÇOS DE LOCAÇÃO E CONSTRUÇÃO DE POÇOS TUBULARES, INCLUINDO ESTUDOS HIDROGEOLÓGICOS E GEOFÍSICOS, EM ÁREAS DE ROCHAS CRISTALINAS</t>
  </si>
  <si>
    <t>PREGÃO/IFCE 06/2016</t>
  </si>
  <si>
    <t>Levantamento topográfico planialtimétrico cadastral</t>
  </si>
  <si>
    <t>90091/SINAPI</t>
  </si>
  <si>
    <t>Escavação mecanizada de vala com prof. até 1,5 m (média entre montante e jusante/uma composição por trecho), com escavadeira hidráulica (0,8 m3/111 hp), larg. de 1,5 m a 2,5 m, em solo de 1a categoria, em locais com baixo nível de interferência. af_01</t>
  </si>
  <si>
    <t>ELABORAÇÃO DE PROJETO EXECUTIVO DA IMPLANTAÇÃO DE SUBESTAÇÃO AÉREA 30KVA PARA CANTEIRO DE OBRA, CORDENOGRAMA E ART, APROVADA PELA CONCESSIONÁRIA LOCAL.</t>
  </si>
  <si>
    <t>ELABORAÇÃO DE PROJETO EXECUTIVO DA IMPLANTAÇÃO DE SUBESTAÇÃO AÉREA 300KVA, CORDENOGRAMA E ART, APROVADA PELA CONCESSIONÁRIA LOCAL.</t>
  </si>
  <si>
    <t>IFPB</t>
  </si>
  <si>
    <t xml:space="preserve">Levantamento topográfico planialtimétrico </t>
  </si>
  <si>
    <t>M²</t>
  </si>
  <si>
    <t>Ref</t>
  </si>
  <si>
    <t>Quant</t>
  </si>
  <si>
    <t>Custo Unit.</t>
  </si>
  <si>
    <t>Custo Total</t>
  </si>
  <si>
    <t>88253/SINAPI</t>
  </si>
  <si>
    <t>AUXILIAR DE TOPOGRAFO COM ENCARGOS COMPLEMENTARES</t>
  </si>
  <si>
    <t>h</t>
  </si>
  <si>
    <t>90781/SINAPI</t>
  </si>
  <si>
    <t>TOPOGRAFO COM ENCARGOS COMPLEMENTARES</t>
  </si>
  <si>
    <t>06443/ORSE</t>
  </si>
  <si>
    <t>TEODOLITO</t>
  </si>
  <si>
    <t>90773/SINAPI</t>
  </si>
  <si>
    <t>DESENHISTA COPISTA COM ENCARGOS COMPLEMENTARES</t>
  </si>
  <si>
    <t>SINAPI</t>
  </si>
  <si>
    <t>CONCRETO FCK = 15MPA, TRAÇO 1:3,4:3,5 (CIMENTO/ AREIA MÉDIA/ BRITA 1)  - PREPARO MECÂNICO COM BETONEIRA 400 L</t>
  </si>
  <si>
    <t>M³</t>
  </si>
  <si>
    <t>73964/006</t>
  </si>
  <si>
    <t>7.0</t>
  </si>
  <si>
    <t>7.1</t>
  </si>
  <si>
    <t>8.0</t>
  </si>
  <si>
    <t>8.1</t>
  </si>
  <si>
    <t>8.2</t>
  </si>
  <si>
    <t>ELABORAÇÃO DE PCMAT/PCMSO</t>
  </si>
  <si>
    <t>MEMÓRIA DE CÁLCULO</t>
  </si>
  <si>
    <t>2.0 - INSTALAÇÕES ELÉTRICAS</t>
  </si>
  <si>
    <t>2.2 -  MATERIAIS DIVERSOS - INSTALAÇÃO ELÉTRICA</t>
  </si>
  <si>
    <t>QD CAIXA D'AGUA</t>
  </si>
  <si>
    <t>QD GUARITA</t>
  </si>
  <si>
    <t>QD ACAD A</t>
  </si>
  <si>
    <t>QD ACAD B</t>
  </si>
  <si>
    <t>QD ADM A</t>
  </si>
  <si>
    <t>QD ADM B</t>
  </si>
  <si>
    <t>CIRCUITO 1A</t>
  </si>
  <si>
    <t>CIRCUITO 2A</t>
  </si>
  <si>
    <t>CIRCUITO 3A</t>
  </si>
  <si>
    <t>CIRCUITO 4A</t>
  </si>
  <si>
    <t>CIRCUITO 5A</t>
  </si>
  <si>
    <t>CIRCUITO 6A</t>
  </si>
  <si>
    <t>CIRCUITO 7A</t>
  </si>
  <si>
    <t>CIRCUITO 8A</t>
  </si>
  <si>
    <t>CIRCUITO 9A</t>
  </si>
  <si>
    <t>CIRCUITO 1B</t>
  </si>
  <si>
    <t>CIRCUITO 2B</t>
  </si>
  <si>
    <t>CIRCUITO 3B</t>
  </si>
  <si>
    <t>CIRCUITO 1C</t>
  </si>
  <si>
    <t>QDIPA</t>
  </si>
  <si>
    <t>POSTES</t>
  </si>
  <si>
    <t>DERIVAÇÕES</t>
  </si>
  <si>
    <t>CAIXAS DA ALIMENTAÇÃO</t>
  </si>
  <si>
    <t>QDIPB</t>
  </si>
  <si>
    <t>QD SUBESTAÇÃO</t>
  </si>
  <si>
    <t>ALIMENTAÇÃO DOS BLOCOSS ACADEMICOS</t>
  </si>
  <si>
    <t>ALIMENTAÇÃO DOS BLOCOS ADMINISTRATIVOS</t>
  </si>
  <si>
    <t>PARA CIRC 6A E 7A</t>
  </si>
  <si>
    <t>PARA CIRC 3A</t>
  </si>
  <si>
    <t>CIRCUITO 5A, 8A e 9A</t>
  </si>
  <si>
    <t>CIRCUITO 1C E 2C</t>
  </si>
  <si>
    <t>CIRCUITO 1B E 2B</t>
  </si>
  <si>
    <t>CIRCUITO 1A, 2A e 3A</t>
  </si>
  <si>
    <t>CIRCUITO 1B 2B E 3B</t>
  </si>
  <si>
    <t>CIRCUITOS DE IP SAINDO DA GUARITA</t>
  </si>
  <si>
    <t>ALIMENTAÇÃO GUARITA</t>
  </si>
  <si>
    <t>ALIMENTAÇÃO CAIXA D'AGUA</t>
  </si>
  <si>
    <t xml:space="preserve">ALIMENTAÇÃO </t>
  </si>
  <si>
    <t>ILUMINAÇÃO PUBLICA</t>
  </si>
  <si>
    <t>LUVA INSTALADA A CADA 3M</t>
  </si>
  <si>
    <t>QUADRO DE DISTRIBUICAO DE ENERGIA EM CHAPA METALICA, DE EMBUTIR, COM PORTA, PARA 16 DISJUNTORES DIN TERMOMAGNETICOS MONOPOLARES, COM DISPOSITIVO PARA CHAVE GERAL, COM BARRAMENTO TRIFASICO E NEUTRO, FORNECIMENTO E INSTALACAO</t>
  </si>
  <si>
    <t>Reaterro das valas escavadas</t>
  </si>
  <si>
    <t>numero de circuitos</t>
  </si>
  <si>
    <t>alimentação dos blocos academicos</t>
  </si>
  <si>
    <t>alimentação da guarita e caixa d'agua</t>
  </si>
  <si>
    <t>alimentação dos blocos administrativos</t>
  </si>
  <si>
    <t>Paralelo</t>
  </si>
  <si>
    <t>Intertravado</t>
  </si>
  <si>
    <t>Academico A</t>
  </si>
  <si>
    <t>Academico B</t>
  </si>
  <si>
    <t>Perímetros Levantados no Projeto Aquitetônico</t>
  </si>
  <si>
    <t>MURO DE ARRIMO DE ALVENARIA DE PEDRA ARGAMASSADA</t>
  </si>
  <si>
    <t>73844/001</t>
  </si>
  <si>
    <t>Lastro de brita 4</t>
  </si>
  <si>
    <t>02659/ORSE</t>
  </si>
  <si>
    <t>FOSSA E FILTRO</t>
  </si>
  <si>
    <t>falta duas propostas</t>
  </si>
  <si>
    <t>TABELA HONORÁRIOS ORSE</t>
  </si>
  <si>
    <t>VALAS DOS MUROS</t>
  </si>
  <si>
    <t>Escavação mecanizada de vala com prof. maior que 1,5 m até 3,0 m (média entre montante e jusante/uma composição por trecho), com escavadeira hidráulica (0,8 m3/111 hp), larg. de 1,5 m a 2,5 m, em solo de 1a categoria</t>
  </si>
  <si>
    <t>PROJETO SUBESTAÇÃO</t>
  </si>
  <si>
    <t>Perímetro Cad 1 canteiros trechos curvos</t>
  </si>
  <si>
    <t>Trecho próximo ao bloco adm</t>
  </si>
  <si>
    <t>4.1.13</t>
  </si>
  <si>
    <t>Reaterro valas</t>
  </si>
  <si>
    <t>Escavação fossa e filtro</t>
  </si>
  <si>
    <t>6.1.5</t>
  </si>
  <si>
    <t>6.1.6</t>
  </si>
  <si>
    <t>6.1.7</t>
  </si>
  <si>
    <t>6.1.8</t>
  </si>
  <si>
    <t>6.1.9</t>
  </si>
  <si>
    <t>Escavação Rampas</t>
  </si>
  <si>
    <t>Alvenaria de embasamento rampas adm e academico</t>
  </si>
  <si>
    <t>Chapisco rampas</t>
  </si>
  <si>
    <t>Piso rampas</t>
  </si>
  <si>
    <t>Escavação Muretas lateais</t>
  </si>
  <si>
    <t>BDI (26,17%)</t>
  </si>
  <si>
    <t>Convenção coletiva</t>
  </si>
  <si>
    <t>INHI</t>
  </si>
  <si>
    <t>73976/10</t>
  </si>
  <si>
    <t>TUBO PVC PBA JEI, CLASSE 20, DN 100 MM, PARA REDE DE AGUA (NBR 5647), INCLUSIVE CONEXOES - FORNECIMENTO E INSTALACAO</t>
  </si>
  <si>
    <t>TUBO PVC PBA JEI, CLASSE 20, DN 100 MM, PARA REDE DE AGUA (NBR 5647)</t>
  </si>
  <si>
    <t>AUXILIAR DE ENCANADOR OU BOMBEIRO HIDRÁULICO COM ENCARGOS COMPLEMENTARES</t>
  </si>
  <si>
    <t>ENCANADOR OU BOMBEIRO HIDRÁULICO COM ENCARGOS COMPLEMENTARES</t>
  </si>
  <si>
    <t>BLOCO CERAMICO (ALVENARIA DE VEDACAO), DE 9 X 19 X 19 CM</t>
  </si>
  <si>
    <t>MIL</t>
  </si>
  <si>
    <t>ARGAMASSA TRAÇO 1:2:8 (CIMENTO, CAL E AREIA MÉDIA) PARA EMBOÇO/MASSA ÚNICA/ASSENTAMENTO DE ALVENARIA DE VEDAÇÃO, PREPARO MECÂNICO COM BETONEIRA 400 L. AF_06/2014</t>
  </si>
  <si>
    <t>IFPB.26E</t>
  </si>
  <si>
    <t>IFPB.29E</t>
  </si>
  <si>
    <t>MURETA EM ALVENARIA 2,00M DE COMPRIMENTO X 2,10M DE ALTURA PARA QUADRO GERAL DE FORÇA</t>
  </si>
  <si>
    <t>QUADRO DE BARRAMENTO GERAL PARA 450A, IP54 IK10 EM CHAPA DE AÇO 1500 X 1000 X 350 MM, DUAS PORTAS, CIRCUITO TRIFÁSICO, S/ DISJUNTORES, INCLUSIVE BARRAMENTOS, ACRILICO E ISOLADORES, FORNECIMENTO E INSTALAÇÃO (QUADRO GERAL DA SUBESTAÇÃO)</t>
  </si>
  <si>
    <t>CABO DE COBRE FLEXÍVEL ISOLADO, 35 MM², ANTI-CHAMA 0,6/1,0 KV, PARA DISTRIBUIÇÃO - FORNECIMENTO E INSTALAÇÃO. AF_12/2015</t>
  </si>
  <si>
    <t>IFPB.02E</t>
  </si>
  <si>
    <t>74130/008</t>
  </si>
  <si>
    <t>DISJUNTOR TERMOMAGNETICO TRIPOLAR EM CAIXA MOLDADA 300 A 400A 600V, FORNECIMENTO E INSTALACAO</t>
  </si>
  <si>
    <t>IFPB.34E</t>
  </si>
  <si>
    <t>DISJUNTOR TERMOMAGNETICO TRIPOLAR EM CAIXA MOLDADA 450 A 600V, FORNECIMENTO E INSTALACAO</t>
  </si>
  <si>
    <t>9687/O</t>
  </si>
  <si>
    <t>DISJUNTOR TERMOMAGNÉTICO TRIPOLAR 63 A COM CAIXA MOLDADA 10 KA</t>
  </si>
  <si>
    <t>CABEAMENTO ESTRUTURADO</t>
  </si>
  <si>
    <t>08690/O</t>
  </si>
  <si>
    <t>CABO DE FIBRA ÓTICA DE 6 VIAS</t>
  </si>
  <si>
    <t>8.3</t>
  </si>
  <si>
    <t>ALVENARIA EM TIJOLO CERAMICO 9X19X19CM 1 VEZ, ASSENTADO COM ARGAMASSA TRACO 1:2:8 (CIMENTO, CAL E AREIA)</t>
  </si>
  <si>
    <t>TUBO DE AÇO GALVANIZADO COM COSTURA, CLASSE MÉDIA, DN 65 (2 1/2"), CONEXÃO ROSQUEADA, INSTALADO EM REDE DE ALIMENTAÇÃO PARA HIDRANTE - FORNECIMENTO E INSTALAÇÃO. AF_12/2015</t>
  </si>
  <si>
    <t>FITA VEDA ROSCA EM ROLOS DE 18 MM X 10 M (L X C)</t>
  </si>
  <si>
    <t>TUBO ACO GALVANIZADO COM COSTURA, CLASSE MEDIA, DN 2.1/2", E = *3,65* MM, PESO *6,51* KG/M (NBR 5580)</t>
  </si>
  <si>
    <t>TUBO PVC PBA JEI, CLASSE 20, DN 75 MM, PARA REDE DE AGUA (NBR 5647)</t>
  </si>
  <si>
    <t>EXECUÇÃO DE ESCRITÓRIO EM CANTEIRO DE OBRA EM ALVENARIA, NÃO INCLUSO MOBILIÁRIO E EQUIPAMENTOS. AF_02/2016</t>
  </si>
  <si>
    <t>EXECUÇÃO DE ALMOXARIFADO EM CANTEIRO DE OBRA EM ALVENARIA, INCLUSO PRATELEIRAS. AF_02/2016</t>
  </si>
  <si>
    <t>EXECUÇÃO DE SANITÁRIO E VESTIÁRIO EM CANTEIRO DE OBRA EM ALVENARIA, NÃO INCLUSO MOBILIÁRIO. AF_02/2016</t>
  </si>
  <si>
    <t>EXECUÇÃO DE REFEITÓRIO EM CANTEIRO DE OBRA EM ALVENARIA, NÃO INCLUSO MOBILIÁRIO E EQUIPAMENTOS. AF_02/2016</t>
  </si>
  <si>
    <t>DESTOCAMENTO DE ÁRVORES DE DIÂMETRO DE 0,15 A 0,30M</t>
  </si>
  <si>
    <t>ESCAVAÇÃO MANUAL DE VALA OU CAVA EM MATERIAL DE 3ª CATEGORIA, PROFUNDIDADE ATÉ 2,00 M, COM USO DE EXPLOSIVOS E PERFURAÇÃO MECÂNICA</t>
  </si>
  <si>
    <t>MATERIAL DE JAZIDA OU AREIA FINA PARA ATERRO, INCLUSIVE AQUISIÇÃO E ESCAVAÇÃO NA JAZIDA, EXCLUSIVE TRANSPORTE</t>
  </si>
  <si>
    <t>TRANSPORTE DE MÁQUINAS E EQUIPAMENTOS POR PRANCHA REBAIXADA (MIN.=100KM)</t>
  </si>
  <si>
    <t>MEIO-FIO GRANÍTICO, REJUNTADO COM ARGAMASSA DE CIMENTO E AREIA NO TRAÇO 1:3</t>
  </si>
  <si>
    <t>CHAPISCO APLICADO EM ALVENARIAS E ESTRUTURAS DE CONCRETO INTERNAS, COM COLHER DE PEDREIRO. ARGAMASSA TRAÇO 1:3 COM PREPARO MANUAL. AF_06/2014</t>
  </si>
  <si>
    <t>ESCAVAÇÃO MECANIZADA DE VALA COM PROF. ATÉ 1,5 M (MÉDIA ENTRE MONTANTE E JUSANTE/UMA COMPOSIÇÃO POR TRECHO), COM ESCAVADEIRA HIDRÁULICA (0,8 M3/111 HP), LARG. DE 1,5 M A 2,5 M, EM SOLO DE 1A CATEGORIA, EM LOCAIS COM BAIXO NÍVEL DE INTERFERÊNCIA. AF_01</t>
  </si>
  <si>
    <t xml:space="preserve"> JOELHO 90 GRAUS, PVC, SOLDÁVEL, DN 25MM, INSTALADO EM RAMAL OU SUB-RAMAL DE ÁGUA - FORNECIMENTO E INSTALAÇÃO. AF_12/2014</t>
  </si>
  <si>
    <t>JOELHO 90 GRAUS, PVC, SOLDÁVEL, DN 32MM, INSTALADO EM RAMAL OU SUB-RAMAL DE ÁGUA - FORNECIMENTO E INSTALAÇÃO. AF_12/2014</t>
  </si>
  <si>
    <t xml:space="preserve"> LUVA DE REDUÇÃO, PVC, SOLDÁVEL, DN 40MM X 32MM, INSTALADO EM RAMAL DE DISTRIBUIÇÃO DE ÁGUA - FORNECIMENTO E INSTALAÇÃO. AF_12/2014</t>
  </si>
  <si>
    <t>LUVA DE REDUÇÃO DE PVC RÍGIDO SOLDÁVEL, MARROM, DIÂM = 60 X 50MM</t>
  </si>
  <si>
    <t xml:space="preserve"> REGISTRO GAVETA C/ CANOPLA CROMADA, D=25MM (1") - REF.1509 DECA OU SIMILAR</t>
  </si>
  <si>
    <t>REGISTRO GAVETA C/ CANOPLA CROMADA, D=32MM (1 1/4") - REF.1509 DECA OU SIMILAR</t>
  </si>
  <si>
    <t xml:space="preserve"> REGISTRO GAVETA C/ CANOPLA CROMADA, D=40MM (1 1/2") - REF.1509 DECA OU SIMILAR</t>
  </si>
  <si>
    <t>TE, PVC, SOLDÁVEL, DN 25MM, INSTALADO EM RAMAL DE DISTRIBUIÇÃO DE ÁGUA - FORNECIMENTO E INSTALAÇÃO. AF_12/2014</t>
  </si>
  <si>
    <t xml:space="preserve"> TE, PVC, SOLDÁVEL, DN 32MM, INSTALADO EM RAMAL DE DISTRIBUIÇÃO DE ÁGUA - FORNECIMENTO E INSTALAÇÃO. AF_12/2014</t>
  </si>
  <si>
    <t xml:space="preserve"> TE, PVC, SOLDÁVEL, DN 50MM, INSTALADO EM PRUMADA DE ÁGUA - FORNECIMENTO E INSTALAÇÃO. AF_12/2014</t>
  </si>
  <si>
    <t>TE, PVC, SOLDÁVEL, DN 60MM, INSTALADO EM PRUMADA DE ÁGUA - FORNECIMENTO E INSTALAÇÃO. AF_12/2014</t>
  </si>
  <si>
    <t xml:space="preserve"> TÊ DE REDUÇÃO, PVC, SOLDÁVEL, DN 50MM X 25MM, INSTALADO EM PRUMADA DE ÁGUA - FORNECIMENTO E INSTALAÇÃO. AF_12/2014</t>
  </si>
  <si>
    <t>TÊ DE REDUÇÃO, PVC, SOLDÁVEL, DN 50MM X 40MM, INSTALADO EM PRUMADA DE ÁGUA - FORNECIMENTO E INSTALAÇÃO. AF_12/2014</t>
  </si>
  <si>
    <t>TORNEIRA CROMADA PARA TANQUE/JARDIM, 1/2", REF.1153, LINHA MISTY, FABRIMAR OU SIMILAR</t>
  </si>
  <si>
    <t xml:space="preserve"> TUBO, PVC, SOLDÁVEL, DN 25MM, INSTALADO EM RAMAL DE DISTRIBUIÇÃO DE ÁGUA - FORNECIMENTO E INSTALAÇÃO. AF_12/2014</t>
  </si>
  <si>
    <t>TUBO, PVC, SOLDÁVEL, DN 32MM, INSTALADO EM RAMAL DE DISTRIBUIÇÃO DE ÁGUA - FORNECIMENTO E INSTALAÇÃO. AF_12/2014</t>
  </si>
  <si>
    <t>TUBO, PVC, SOLDÁVEL, DN 50MM, INSTALADO EM PRUMADA DE ÁGUA - FORNECIMENTO E INSTALAÇÃO. AF_12/2014</t>
  </si>
  <si>
    <t>TUBO, PVC, SOLDÁVEL, DN 60MM, INSTALADO EM PRUMADA DE ÁGUA - FORNECIMENTO E INSTALAÇÃO. AF_12/2014</t>
  </si>
  <si>
    <t>LOCAÇÃO E NIVELAMENTO DE REDES DE ÁGUA E ADUTORAS</t>
  </si>
  <si>
    <t>REATERRO MECANIZADO DE VALA COM ESCAVADEIRA HIDRÁULICA (CAPACIDADE DA CAÇAMBA: 0,8 M³ / POTÊNCIA: 111 HP), LARGURA ATÉ 1,5 M, PROFUNDIDADE DE 1,5 A 3,0 M, COM SOLO (SEM SUBSTITUIÇÃO) DE 1ª CATEGORIA EM LOCAIS COM BAIXO NÍVEL DE INTERFERÊNCIA. AF_04/2</t>
  </si>
  <si>
    <t>BOCA DE LOBO EM ALVENARIA TIJOLO MACICO, REVESTIDA C/ ARGAMASSA DE CIMENTO E AREIA 1:3, SOBRE LASTRO DE CONCRETO 10CM E TAMPA DE CONCRETO ARMADO</t>
  </si>
  <si>
    <t>(COMPOSIÇÃO REPRESENTATIVA) DO SERVIÇO DE INSTALAÇÃO DE TUBOS DE PVC, SÉRIE R, ÁGUA PLUVIAL, DN 100 MM (INSTALADO EM RAMAL DE ENCAMINHAMENTO, OU CONDUTORES VERTICAIS), INCLUSIVE CONEXÕES, CORTES E FIXAÇÕES, PARA PRÉDIOS. AF_10/2015</t>
  </si>
  <si>
    <t>ESCAVAÇÃO MECANIZADA DE VALA COM PROF. MAIOR QUE 3,0 M ATÉ 4,5 M (MÉDIA ENTRE MONTANTE E JUSANTE/UMA COMPOSIÇÃO POR TRECHO), COM ESCAVADEIRA HIDRÁULICA (1,2 M3/155 HP), LARG. DE 1,5 M A 2,5 M, EM SOLO DE 1A CATEGORIA, LOCAIS COM BAIXO NÍVEL DE INTERF</t>
  </si>
  <si>
    <t>REATERRO MANUAL DE VALAS COM ESPALHAMENTO S/ COMPACTAÇÃO</t>
  </si>
  <si>
    <t>CONCRETAGEM DE EDIFICAÇÕES (PAREDES E LAJES) FEITAS COM SISTEMA DE FÔRMAS MANUSEÁVEIS COM CONCRETO USINADO BOMBEÁVEL, FCK 20 MPA, LANÇADO COM BOMBA LANÇA - LANÇAMENTO, ADENSAMENTO E ACABAMENTO. AF_06/2015 (FOSSA E SUMIDOURO)</t>
  </si>
  <si>
    <t xml:space="preserve"> MASSA ÚNICA, PARA RECEBIMENTO DE PINTURA, EM ARGAMASSA TRAÇO 1:2:8, PREPARO MANUAL, APLICADA MANUALMENTE EM FACES INTERNAS DE PAREDES, ESPESSURA DE 20MM, COM EXECUÇÃO DE TALISCAS. AF_06/2014</t>
  </si>
  <si>
    <t>LASTRO DE BRITA 4</t>
  </si>
  <si>
    <t>ESCAVAÇÃO MECANIZADA DE VALA COM PROF. MAIOR QUE 1,5 M ATÉ 3,0 M (MÉDIA ENTRE MONTANTE E JUSANTE/UMA COMPOSIÇÃO POR TRECHO), COM ESCAVADEIRA HIDRÁULICA (0,8 M3/111 HP), LARG. DE 1,5 M A 2,5 M, EM SOLO DE 1A CATEGORIA</t>
  </si>
  <si>
    <t>CONJUNTO MOTO-BOMBA CENTRÍFUGA, TRIFASICA, MOTOR 7.5 CV, SCHNEIDER BC-21 OU SIMILAR</t>
  </si>
  <si>
    <t>QUADRO DE COMANDO PARA 2 BOMBAS DE INCENDIO DE 5 CV, TRIFÁSICA, 220 VOLTS, COM CHAVE SELETORA, ACIONAMENTO MANUAL / AUTOMÁTICO</t>
  </si>
  <si>
    <t>VÁLVULA DE RETENÇÃO VERTICAL Ø 100MM (4") - FORNECIMENTO E INSTALAÇÃO</t>
  </si>
  <si>
    <t xml:space="preserve"> FORNECIMENTO DE REGISTRO DE GAVETA EM FERRO FUNDIDO, COM BOLSAS PARA TUBO DE FERRO DÚCTIL, CUNHA DE BORRACHA, CABEÇOTE, PN 16, TIPO "EURO 25", DIAM. = 100MM</t>
  </si>
  <si>
    <t>GRAMA ESMERALDA EM PLACAS, FORNECIMENTO E PLANTIO</t>
  </si>
  <si>
    <t xml:space="preserve"> MURO EM ALVENARIA BLOCO CERÂMICO, E= 0,09M, C/ ALV DE PEDRA 0,35 X 0,60M, PILARES (9X20CM) A CADA 3,0M, CINTAS INFERIOR E SUPERIOR (9X15CM) EM CONCRETO ARMADO FCK=15,0 MPA, C/ CHAPISCO, REBOCO E PINTURA HIDRACOR OU SIMILAR.</t>
  </si>
  <si>
    <t xml:space="preserve"> GRADIL DE FERRO 1/2"X1/2"ESPAÇAMENTO 10CM-MONTANTES DE TUBO DE AÇO GALV. Ø 2"ESPAÇAMENTO 3M INCLUSIVE ASSENTAMENTO</t>
  </si>
  <si>
    <t>LIMPEZA FINAL DA OBRA</t>
  </si>
  <si>
    <t>REFERÊNCIA: ABRIL DE 2017</t>
  </si>
  <si>
    <t>Salário minimo profissional de engenharia civil conforme a Lei 4950-A - Planalto</t>
  </si>
  <si>
    <t>Canteiros</t>
  </si>
  <si>
    <t>IFPB.CIVIL.02</t>
  </si>
  <si>
    <t xml:space="preserve">LEVANTAMENTO TOPOGRÁFICO PLANIALTIMÉTRICO </t>
  </si>
  <si>
    <t>IFPB.CIVIL.01</t>
  </si>
  <si>
    <t>IFPB.CIVIL.03</t>
  </si>
  <si>
    <t>IFPB.CIVIL.04</t>
  </si>
  <si>
    <t>IFPB.CIVIL.12</t>
  </si>
  <si>
    <t>IFPB.25E</t>
  </si>
  <si>
    <t>SERVICOS PRELIMINARES</t>
  </si>
  <si>
    <t>SERVICO EM TERRA</t>
  </si>
  <si>
    <t>Administrativo</t>
  </si>
  <si>
    <t>SERVICOS PRELIMINARES/TÉCNICOS</t>
  </si>
  <si>
    <t>MOVIMENTO DE TERRA</t>
  </si>
  <si>
    <t>FUNDAÇÕES E SONDAGENS</t>
  </si>
  <si>
    <t>SUPERESTRUTURA</t>
  </si>
  <si>
    <t>IMPERMEABILIZAÇÃO</t>
  </si>
  <si>
    <t>ESQUADRIAS METÁLICA</t>
  </si>
  <si>
    <t xml:space="preserve">INSTALAÇÕES ELÉTRICAS </t>
  </si>
  <si>
    <t>SISTEMAS CONTRA DESCARGA ATMOSFERICA</t>
  </si>
  <si>
    <t>ESQUADRIAS METÁLICAS</t>
  </si>
  <si>
    <t>FUNDACÕES E SONDAGENS</t>
  </si>
  <si>
    <t>INSTALAÇÕES ELÉTRICAS</t>
  </si>
  <si>
    <t>INSTALAÇÕES HIDRAULICAS</t>
  </si>
  <si>
    <t>BL acadêmico</t>
  </si>
  <si>
    <t>RESERVATORIO</t>
  </si>
  <si>
    <t>Área do triangulo</t>
  </si>
  <si>
    <t>Escavação Muro h= 3</t>
  </si>
  <si>
    <t xml:space="preserve"> BARRACÃO ABERTO PARA APOIO À PRODUÇÃO (CARPINTARIA, CENTRAL DE ARMAÇÃO, OFICINA, ETC.) C/ TESOURAS, TELHA 4MM, PISO EM CONCRETO DESEMPOLADO</t>
  </si>
  <si>
    <t>DESTOCAMENTO DE ÁRVORES DIÂMETRO SUPERIOR A 0,30M</t>
  </si>
  <si>
    <t>7.1.1</t>
  </si>
  <si>
    <t>7.1.2</t>
  </si>
  <si>
    <t>7.1.3</t>
  </si>
  <si>
    <t>7.1.4</t>
  </si>
  <si>
    <t>7.1.5</t>
  </si>
  <si>
    <t>7.2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</si>
  <si>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</si>
  <si>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</si>
  <si>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</si>
  <si>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</si>
  <si>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</si>
  <si>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</si>
  <si>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</si>
  <si>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</si>
  <si>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</si>
  <si>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</si>
  <si>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</si>
  <si>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</si>
  <si>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</si>
  <si>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7.2.14</t>
  </si>
  <si>
    <t>7.2.15</t>
  </si>
  <si>
    <t>7.2.16</t>
  </si>
  <si>
    <t>7.2.17</t>
  </si>
  <si>
    <t>7.2.18</t>
  </si>
  <si>
    <t>7.2.19</t>
  </si>
  <si>
    <t>7.2.20</t>
  </si>
  <si>
    <t>7.2.21</t>
  </si>
  <si>
    <t>7.2.22</t>
  </si>
  <si>
    <t>7.2.23</t>
  </si>
  <si>
    <t>7.2.24</t>
  </si>
  <si>
    <t>7.2.25</t>
  </si>
  <si>
    <t>7.2.26</t>
  </si>
  <si>
    <t>7.2.27</t>
  </si>
  <si>
    <t>7.2.28</t>
  </si>
  <si>
    <t>7.2.29</t>
  </si>
  <si>
    <t>7.2.30</t>
  </si>
  <si>
    <t>7.2.31</t>
  </si>
  <si>
    <t>7.2.32</t>
  </si>
  <si>
    <t>7.2.33</t>
  </si>
  <si>
    <t>7.2.34</t>
  </si>
  <si>
    <t>7.2.35</t>
  </si>
  <si>
    <t>7.2.36</t>
  </si>
  <si>
    <t>7.2.37</t>
  </si>
  <si>
    <t>7.2.38</t>
  </si>
  <si>
    <t>7.2.39</t>
  </si>
  <si>
    <t>7.3</t>
  </si>
  <si>
    <t>7.3.1</t>
  </si>
  <si>
    <t>7.3.2</t>
  </si>
  <si>
    <t>7.3.3</t>
  </si>
  <si>
    <t>7.3.4</t>
  </si>
  <si>
    <t>7.3.5</t>
  </si>
  <si>
    <t>7.3.6</t>
  </si>
  <si>
    <t>8.4</t>
  </si>
  <si>
    <t>8.5</t>
  </si>
  <si>
    <t>8.6</t>
  </si>
  <si>
    <t>8.7</t>
  </si>
  <si>
    <t>03139/ORSE</t>
  </si>
  <si>
    <t>CERCA COM ESTACA DE CONCRETO (ESPAÇAMENTO 1,50M) H = 2,00M, ALTURA ÚTIL 1,60M, C/ 6 FIOS ARAME FARPADO INCLUSIVE FUNDAÇÃO COM ESCAVAÇÃO DE 40X40X40 CM, REATERRO E CONCRETO 40X40X22CM</t>
  </si>
  <si>
    <t>10.7</t>
  </si>
  <si>
    <t>área</t>
  </si>
  <si>
    <t>Área de trabalho</t>
  </si>
  <si>
    <t>comprimento</t>
  </si>
  <si>
    <t>Desmatamento para execução do muro</t>
  </si>
  <si>
    <t>(largura da lâmina da motoniveladora)</t>
  </si>
  <si>
    <t>Perímetro Academico externo</t>
  </si>
  <si>
    <t>Perímetro Academico interno</t>
  </si>
  <si>
    <t xml:space="preserve">Ruas </t>
  </si>
  <si>
    <t>Calçada externa</t>
  </si>
  <si>
    <t>trecho 2</t>
  </si>
  <si>
    <t>trecho 3</t>
  </si>
  <si>
    <t>trecho 4</t>
  </si>
  <si>
    <t>trecho 5</t>
  </si>
  <si>
    <t>trecho 6</t>
  </si>
  <si>
    <t>Corrimão Rampa academico</t>
  </si>
  <si>
    <t>Escada academico A e B</t>
  </si>
  <si>
    <t>CERCA COM ESTACA DE CONCRETO (ESPAÇAMENTO 1,50M) H = 2,00M, ALTURA ÚTIL 1,60M, C/ 6 FIOS ARAME FARPADO.</t>
  </si>
  <si>
    <t>Cerca de contorno trecho 1</t>
  </si>
  <si>
    <t>Cerca de contorno trecho 2</t>
  </si>
  <si>
    <t>Cerca de contorno trecho 3</t>
  </si>
  <si>
    <t>ORÇAMENTO RESUMO</t>
  </si>
  <si>
    <t>reservatório</t>
  </si>
  <si>
    <t>Academico</t>
  </si>
  <si>
    <t>Diferença 25%</t>
  </si>
  <si>
    <t>Absolute</t>
  </si>
  <si>
    <t>Valor do Programa</t>
  </si>
  <si>
    <t>diferença da proposta</t>
  </si>
  <si>
    <t>LICITAÇÃO SANTA LUZIA</t>
  </si>
  <si>
    <t>CONSTRUTORA ABSOLUTE</t>
  </si>
  <si>
    <t>ENGENHEIRO RESPONSÁVEL:  José Adriano Rocha de Alencar  CREA 160.577.770-6</t>
  </si>
  <si>
    <t>IFPB CAMPUS SANTA LUZIA</t>
  </si>
  <si>
    <t>BL ACADÊMICO</t>
  </si>
  <si>
    <t>VALORES PARA CRONOGRAMA GERAL</t>
  </si>
  <si>
    <t>COMPRAS NET</t>
  </si>
  <si>
    <t>DIFERENÇA</t>
  </si>
  <si>
    <t>CONSTRUTORA ABSOLUTE EIRELE CNPJ 10785333/0001-27</t>
  </si>
  <si>
    <t>LICITAÇÃO MODALIDADE: RDC  ELETRÔNICO 002/2017            PROCESSO Nº 23381004841.2017-19</t>
  </si>
  <si>
    <t>TOTAL S/ BDI</t>
  </si>
  <si>
    <t>QUADRO RESUMO GERAL</t>
  </si>
  <si>
    <t>OBRA: IMPLANTAÇÃO-CAMPUS SANTA LUZIA DO IFPB</t>
  </si>
  <si>
    <t>QUADRO DE COMPOSIÇÃO DA TAXA DE ENCARGOS SOCIAIS</t>
  </si>
  <si>
    <t>DESCRIÇÃO</t>
  </si>
  <si>
    <t xml:space="preserve">A </t>
  </si>
  <si>
    <t>ENCARGOS SOCIAIS BÁSICOS E OBRIGATÓRIOS</t>
  </si>
  <si>
    <t>HORISTA</t>
  </si>
  <si>
    <t>MENSAL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</si>
  <si>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</si>
  <si>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</si>
  <si>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</si>
  <si>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</si>
  <si>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</si>
  <si>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</si>
  <si>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</si>
  <si>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</si>
  <si>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</si>
  <si>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</si>
  <si>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</si>
  <si>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- Educação</t>
  </si>
  <si>
    <t>A7</t>
  </si>
  <si>
    <t>Seguro contra acidentes de trabalho</t>
  </si>
  <si>
    <t>A8</t>
  </si>
  <si>
    <t>FGTS</t>
  </si>
  <si>
    <t>A9</t>
  </si>
  <si>
    <t>SECONCI</t>
  </si>
  <si>
    <t>A</t>
  </si>
  <si>
    <t>Total dos Encargos Socias Básicos</t>
  </si>
  <si>
    <t>B</t>
  </si>
  <si>
    <t>ENCARGOS SOCIAIS INCIDENTES E REINCIDENTES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</si>
  <si>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</si>
  <si>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</si>
  <si>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</si>
  <si>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</si>
  <si>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</si>
  <si>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</si>
  <si>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</si>
  <si>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13º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</si>
  <si>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</si>
  <si>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</si>
  <si>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</si>
  <si>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</si>
  <si>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</si>
  <si>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</si>
  <si>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</si>
  <si>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</si>
  <si>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</si>
  <si>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</si>
  <si>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</si>
  <si>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</si>
  <si>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Total de Encargos Sociais que recebem incidências de A</t>
  </si>
  <si>
    <t>C</t>
  </si>
  <si>
    <t>ENCARGOS SOCIAIS QUE NÃO RECEBEM AS INCIDÊNCIAS GLOBAIS DE "A"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</si>
  <si>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</si>
  <si>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</si>
  <si>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</si>
  <si>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</si>
  <si>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</si>
  <si>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</si>
  <si>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</si>
  <si>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</si>
  <si>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</si>
  <si>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</si>
  <si>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Total de Encargos Sociais que não recebem incidências de A</t>
  </si>
  <si>
    <t>D</t>
  </si>
  <si>
    <t>TAXAS DE REINCIDÊNCIAS</t>
  </si>
  <si>
    <t>D1</t>
  </si>
  <si>
    <t>Reincidência de A sobre B</t>
  </si>
  <si>
    <t>D2</t>
  </si>
  <si>
    <t>Reincidência de A sobre C2 e reincidência de A8 sobre C1</t>
  </si>
  <si>
    <t>Total das Taxas incidências e reincidências</t>
  </si>
  <si>
    <t>TOTAL GERAL (A+B+C+D)</t>
  </si>
  <si>
    <t>QUADRO RESUMO DOS ENCARGOS SOCIAS</t>
  </si>
  <si>
    <t xml:space="preserve">Total dos Enacargos Sociais Básicos </t>
  </si>
  <si>
    <t>Total dos Encargos Sociais que não recebem as incidências globais de A.</t>
  </si>
  <si>
    <t>Percentagem Total de Encargos Socias (A+B+C+D)</t>
  </si>
  <si>
    <t>COM DESONERAÇÃO</t>
  </si>
  <si>
    <t>NÃO INCIDE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</si>
</sst>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0.0%"/>
    <numFmt numFmtId="167" formatCode="_ * #,##0.00_ ;_ * \-#,##0.00_ ;_ * &quot;-&quot;??_ ;_ @_ "/>
    <numFmt numFmtId="168" formatCode="000000"/>
    <numFmt numFmtId="169" formatCode="_(* #,##0.000_);_(* \(#,##0.000\);_(* &quot;-&quot;??_);_(@_)"/>
    <numFmt numFmtId="170" formatCode="0.000%"/>
    <numFmt numFmtId="171" formatCode="0.0"/>
    <numFmt numFmtId="172" formatCode="0.0000"/>
    <numFmt numFmtId="173" formatCode="0.000"/>
    <numFmt numFmtId="174" formatCode="&quot;R$&quot;\ #,##0.00"/>
  </numFmts>
  <fonts count="5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name val="Comic Sans MS"/>
      <family val="4"/>
    </font>
    <font>
      <sz val="12"/>
      <name val="Comic Sans MS"/>
      <family val="4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Andalus"/>
      <family val="1"/>
    </font>
    <font>
      <b/>
      <sz val="10"/>
      <name val="Arial"/>
      <family val="2"/>
    </font>
    <font>
      <b/>
      <sz val="11"/>
      <name val="Andalus"/>
      <family val="1"/>
    </font>
    <font>
      <b/>
      <sz val="14"/>
      <name val="Arial"/>
      <family val="2"/>
    </font>
    <font>
      <b/>
      <sz val="10"/>
      <name val="Andalus"/>
      <family val="1"/>
    </font>
    <font>
      <b/>
      <sz val="10"/>
      <color rgb="FFFF0000"/>
      <name val="Andalus"/>
      <family val="1"/>
    </font>
    <font>
      <sz val="1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name val="Andalus"/>
      <family val="1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sz val="11"/>
      <color indexed="8"/>
      <name val="Calibri"/>
      <family val="2"/>
    </font>
    <font>
      <sz val="8"/>
      <color indexed="8"/>
      <name val="Courier"/>
      <family val="3"/>
    </font>
    <font>
      <sz val="11"/>
      <color theme="1"/>
      <name val="Andalus"/>
      <family val="1"/>
    </font>
    <font>
      <sz val="11"/>
      <color rgb="FF000000"/>
      <name val="Calibri"/>
      <family val="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Times New Roman"/>
      <family val="1"/>
    </font>
    <font>
      <b/>
      <sz val="10"/>
      <color rgb="FFFF0000"/>
      <name val="Times New Roman"/>
      <family val="1"/>
    </font>
    <font>
      <b/>
      <sz val="12"/>
      <name val="Times New Roman"/>
      <family val="1"/>
    </font>
    <font>
      <sz val="12"/>
      <color rgb="FFFF0000"/>
      <name val="Times New Roman"/>
      <family val="1"/>
    </font>
    <font>
      <u val="singleAccounting"/>
      <sz val="12"/>
      <name val="Times New Roman"/>
      <family val="1"/>
    </font>
    <font>
      <b/>
      <sz val="14"/>
      <color indexed="8"/>
      <name val="Times New Roman"/>
      <family val="1"/>
    </font>
    <font>
      <sz val="8"/>
      <name val="Times New Roman"/>
      <family val="1"/>
    </font>
    <font>
      <b/>
      <sz val="8"/>
      <color indexed="8"/>
      <name val="Times New Roman"/>
      <family val="1"/>
    </font>
    <font>
      <b/>
      <sz val="8"/>
      <name val="Times New Roman"/>
      <family val="1"/>
    </font>
    <font>
      <b/>
      <sz val="12"/>
      <color indexed="8"/>
      <name val="Arial"/>
      <family val="2"/>
    </font>
    <font>
      <b/>
      <sz val="12"/>
      <name val="Arial"/>
      <family val="2"/>
    </font>
    <font>
      <b/>
      <sz val="12"/>
      <color indexed="8"/>
      <name val="Times New Roman"/>
      <family val="1"/>
    </font>
    <font>
      <sz val="14"/>
      <name val="Times New Roman"/>
      <family val="1"/>
    </font>
    <font>
      <b/>
      <sz val="14"/>
      <name val="Times New Roman"/>
      <family val="1"/>
    </font>
    <font>
      <b/>
      <sz val="10"/>
      <color indexed="8"/>
      <name val="Times New Roman"/>
      <family val="1"/>
    </font>
    <font>
      <b/>
      <sz val="16"/>
      <color indexed="8"/>
      <name val="Times New Roman"/>
      <family val="1"/>
    </font>
    <font>
      <sz val="16"/>
      <name val="Times New Roman"/>
      <family val="1"/>
    </font>
    <font>
      <b/>
      <sz val="16"/>
      <name val="Times New Roman"/>
      <family val="1"/>
    </font>
    <font>
      <b/>
      <sz val="9"/>
      <name val="Arial"/>
      <family val="2"/>
    </font>
    <font>
      <sz val="9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9"/>
        <bgColor indexed="41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8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8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79998168889431442"/>
        <bgColor indexed="41"/>
      </patternFill>
    </fill>
    <fill>
      <patternFill patternType="solid">
        <fgColor theme="0"/>
        <bgColor indexed="41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132">
    <xf numFmtId="0" fontId="0" fillId="0" borderId="0"/>
    <xf numFmtId="164" fontId="4" fillId="0" borderId="0" applyFont="0" applyFill="0" applyBorder="0" applyAlignment="0" applyProtection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5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9" fontId="10" fillId="0" borderId="0" applyFill="0" applyBorder="0" applyAlignment="0" applyProtection="0"/>
    <xf numFmtId="169" fontId="10" fillId="0" borderId="0" applyFill="0" applyBorder="0" applyAlignment="0" applyProtection="0"/>
    <xf numFmtId="165" fontId="10" fillId="0" borderId="0" applyFont="0" applyFill="0" applyBorder="0" applyAlignment="0" applyProtection="0"/>
    <xf numFmtId="169" fontId="10" fillId="0" borderId="0" applyFill="0" applyBorder="0" applyAlignment="0" applyProtection="0"/>
    <xf numFmtId="169" fontId="10" fillId="0" borderId="0" applyFill="0" applyBorder="0" applyAlignment="0" applyProtection="0"/>
    <xf numFmtId="169" fontId="10" fillId="0" borderId="0" applyFill="0" applyBorder="0" applyAlignment="0" applyProtection="0"/>
    <xf numFmtId="165" fontId="10" fillId="0" borderId="0" applyFont="0" applyFill="0" applyBorder="0" applyAlignment="0" applyProtection="0"/>
    <xf numFmtId="169" fontId="10" fillId="0" borderId="0" applyFill="0" applyBorder="0" applyAlignment="0" applyProtection="0"/>
    <xf numFmtId="169" fontId="10" fillId="0" borderId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3" fillId="0" borderId="0"/>
    <xf numFmtId="0" fontId="14" fillId="0" borderId="0" applyNumberFormat="0" applyFill="0" applyBorder="0" applyAlignment="0" applyProtection="0"/>
    <xf numFmtId="0" fontId="3" fillId="0" borderId="0"/>
    <xf numFmtId="0" fontId="3" fillId="0" borderId="0"/>
    <xf numFmtId="167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28" fillId="0" borderId="0"/>
    <xf numFmtId="164" fontId="4" fillId="0" borderId="0" applyFont="0" applyFill="0" applyBorder="0" applyAlignment="0" applyProtection="0"/>
    <xf numFmtId="0" fontId="31" fillId="0" borderId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32" fillId="0" borderId="0"/>
    <xf numFmtId="0" fontId="2" fillId="0" borderId="0"/>
    <xf numFmtId="0" fontId="2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4" fillId="0" borderId="0" applyFont="0" applyFill="0" applyBorder="0" applyAlignment="0" applyProtection="0"/>
  </cellStyleXfs>
  <cellXfs count="1016">
    <xf numFmtId="0" fontId="0" fillId="0" borderId="0" xfId="0"/>
    <xf numFmtId="0" fontId="9" fillId="0" borderId="0" xfId="0" applyFont="1" applyFill="1"/>
    <xf numFmtId="2" fontId="0" fillId="0" borderId="0" xfId="0" applyNumberFormat="1"/>
    <xf numFmtId="1" fontId="9" fillId="0" borderId="7" xfId="0" applyNumberFormat="1" applyFont="1" applyFill="1" applyBorder="1" applyAlignment="1" applyProtection="1">
      <alignment horizontal="center" vertical="center" wrapText="1"/>
      <protection locked="0"/>
    </xf>
    <xf numFmtId="167" fontId="9" fillId="0" borderId="8" xfId="1" applyNumberFormat="1" applyFont="1" applyFill="1" applyBorder="1" applyAlignment="1" applyProtection="1">
      <alignment horizontal="center" vertical="center" wrapText="1"/>
    </xf>
    <xf numFmtId="168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28" applyNumberFormat="1" applyFont="1" applyFill="1" applyBorder="1" applyAlignment="1" applyProtection="1">
      <alignment horizontal="center" vertical="center" wrapText="1"/>
    </xf>
    <xf numFmtId="165" fontId="9" fillId="10" borderId="1" xfId="28" applyFont="1" applyFill="1" applyBorder="1" applyAlignment="1" applyProtection="1">
      <alignment horizontal="center" vertical="center" wrapText="1"/>
    </xf>
    <xf numFmtId="0" fontId="14" fillId="0" borderId="0" xfId="54" applyBorder="1" applyAlignment="1"/>
    <xf numFmtId="165" fontId="9" fillId="10" borderId="1" xfId="28" applyNumberFormat="1" applyFont="1" applyFill="1" applyBorder="1" applyAlignment="1" applyProtection="1">
      <alignment horizontal="center" vertical="center" wrapText="1"/>
    </xf>
    <xf numFmtId="49" fontId="9" fillId="10" borderId="1" xfId="0" applyNumberFormat="1" applyFont="1" applyFill="1" applyBorder="1" applyAlignment="1" applyProtection="1">
      <alignment horizontal="center" vertical="center" wrapText="1"/>
      <protection locked="0"/>
    </xf>
    <xf numFmtId="168" fontId="9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10" borderId="2" xfId="0" applyFont="1" applyFill="1" applyBorder="1" applyAlignment="1" applyProtection="1">
      <alignment horizontal="justify" vertical="center"/>
    </xf>
    <xf numFmtId="0" fontId="9" fillId="10" borderId="1" xfId="0" applyFont="1" applyFill="1" applyBorder="1" applyAlignment="1" applyProtection="1">
      <alignment horizontal="center" vertical="center" wrapText="1"/>
    </xf>
    <xf numFmtId="0" fontId="9" fillId="10" borderId="2" xfId="0" applyFont="1" applyFill="1" applyBorder="1" applyAlignment="1" applyProtection="1">
      <alignment horizontal="justify" vertical="center" wrapText="1"/>
    </xf>
    <xf numFmtId="4" fontId="19" fillId="0" borderId="0" xfId="57" applyNumberFormat="1" applyFont="1" applyFill="1" applyBorder="1" applyAlignment="1" applyProtection="1">
      <alignment horizontal="center" vertical="center" wrapText="1"/>
    </xf>
    <xf numFmtId="4" fontId="19" fillId="0" borderId="19" xfId="57" applyNumberFormat="1" applyFont="1" applyFill="1" applyBorder="1" applyAlignment="1" applyProtection="1">
      <alignment horizontal="center" vertical="center" wrapText="1"/>
    </xf>
    <xf numFmtId="4" fontId="19" fillId="0" borderId="29" xfId="57" applyNumberFormat="1" applyFont="1" applyFill="1" applyBorder="1" applyAlignment="1" applyProtection="1">
      <alignment horizontal="center" vertical="center" wrapText="1"/>
    </xf>
    <xf numFmtId="0" fontId="0" fillId="0" borderId="7" xfId="0" applyBorder="1"/>
    <xf numFmtId="2" fontId="0" fillId="0" borderId="1" xfId="0" applyNumberFormat="1" applyBorder="1"/>
    <xf numFmtId="2" fontId="0" fillId="0" borderId="8" xfId="0" applyNumberFormat="1" applyBorder="1"/>
    <xf numFmtId="0" fontId="0" fillId="0" borderId="9" xfId="0" applyBorder="1"/>
    <xf numFmtId="2" fontId="0" fillId="0" borderId="10" xfId="0" applyNumberFormat="1" applyBorder="1"/>
    <xf numFmtId="2" fontId="0" fillId="0" borderId="11" xfId="0" applyNumberFormat="1" applyBorder="1"/>
    <xf numFmtId="0" fontId="0" fillId="0" borderId="36" xfId="0" applyBorder="1"/>
    <xf numFmtId="2" fontId="0" fillId="0" borderId="29" xfId="0" applyNumberFormat="1" applyBorder="1"/>
    <xf numFmtId="2" fontId="0" fillId="0" borderId="33" xfId="0" applyNumberFormat="1" applyBorder="1"/>
    <xf numFmtId="0" fontId="12" fillId="0" borderId="25" xfId="0" applyFont="1" applyBorder="1"/>
    <xf numFmtId="0" fontId="12" fillId="0" borderId="39" xfId="0" applyFont="1" applyBorder="1"/>
    <xf numFmtId="0" fontId="0" fillId="0" borderId="27" xfId="0" applyBorder="1"/>
    <xf numFmtId="2" fontId="0" fillId="0" borderId="5" xfId="0" applyNumberFormat="1" applyBorder="1"/>
    <xf numFmtId="2" fontId="0" fillId="0" borderId="17" xfId="0" applyNumberFormat="1" applyBorder="1"/>
    <xf numFmtId="0" fontId="0" fillId="0" borderId="40" xfId="0" applyBorder="1" applyAlignment="1">
      <alignment wrapText="1"/>
    </xf>
    <xf numFmtId="0" fontId="0" fillId="0" borderId="41" xfId="0" applyBorder="1" applyAlignment="1">
      <alignment wrapText="1"/>
    </xf>
    <xf numFmtId="0" fontId="0" fillId="0" borderId="42" xfId="0" applyBorder="1" applyAlignment="1">
      <alignment wrapText="1"/>
    </xf>
    <xf numFmtId="4" fontId="12" fillId="0" borderId="37" xfId="0" applyNumberFormat="1" applyFont="1" applyBorder="1"/>
    <xf numFmtId="4" fontId="12" fillId="0" borderId="38" xfId="0" applyNumberFormat="1" applyFont="1" applyBorder="1"/>
    <xf numFmtId="0" fontId="29" fillId="0" borderId="1" xfId="6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4" fontId="19" fillId="9" borderId="32" xfId="57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34" xfId="0" applyBorder="1"/>
    <xf numFmtId="0" fontId="4" fillId="0" borderId="0" xfId="0" applyFont="1" applyBorder="1"/>
    <xf numFmtId="4" fontId="0" fillId="0" borderId="0" xfId="0" applyNumberFormat="1" applyBorder="1"/>
    <xf numFmtId="10" fontId="21" fillId="0" borderId="0" xfId="27" applyNumberFormat="1" applyFont="1" applyBorder="1"/>
    <xf numFmtId="0" fontId="4" fillId="0" borderId="0" xfId="0" applyFont="1" applyBorder="1" applyAlignment="1">
      <alignment wrapText="1"/>
    </xf>
    <xf numFmtId="0" fontId="21" fillId="0" borderId="0" xfId="27" applyNumberFormat="1" applyFont="1" applyBorder="1"/>
    <xf numFmtId="0" fontId="0" fillId="0" borderId="0" xfId="0" applyBorder="1" applyAlignment="1">
      <alignment wrapText="1"/>
    </xf>
    <xf numFmtId="2" fontId="0" fillId="0" borderId="0" xfId="0" applyNumberFormat="1" applyBorder="1"/>
    <xf numFmtId="0" fontId="0" fillId="0" borderId="0" xfId="0" applyBorder="1" applyAlignment="1">
      <alignment horizontal="left"/>
    </xf>
    <xf numFmtId="0" fontId="0" fillId="0" borderId="29" xfId="0" applyBorder="1"/>
    <xf numFmtId="4" fontId="19" fillId="0" borderId="0" xfId="59" applyNumberFormat="1" applyFont="1" applyFill="1" applyBorder="1" applyAlignment="1">
      <alignment horizontal="center" vertical="center"/>
    </xf>
    <xf numFmtId="8" fontId="0" fillId="0" borderId="0" xfId="0" applyNumberFormat="1" applyBorder="1"/>
    <xf numFmtId="0" fontId="9" fillId="10" borderId="1" xfId="0" applyFont="1" applyFill="1" applyBorder="1" applyAlignment="1">
      <alignment vertical="center" wrapText="1"/>
    </xf>
    <xf numFmtId="167" fontId="9" fillId="10" borderId="8" xfId="1" applyNumberFormat="1" applyFont="1" applyFill="1" applyBorder="1" applyAlignment="1" applyProtection="1">
      <alignment horizontal="center" vertical="center" wrapText="1"/>
    </xf>
    <xf numFmtId="0" fontId="0" fillId="0" borderId="0" xfId="0" applyFill="1" applyBorder="1"/>
    <xf numFmtId="4" fontId="0" fillId="0" borderId="0" xfId="0" applyNumberFormat="1"/>
    <xf numFmtId="171" fontId="0" fillId="0" borderId="0" xfId="0" applyNumberFormat="1" applyBorder="1"/>
    <xf numFmtId="0" fontId="0" fillId="0" borderId="0" xfId="0" applyAlignment="1">
      <alignment horizontal="left"/>
    </xf>
    <xf numFmtId="1" fontId="19" fillId="9" borderId="1" xfId="0" applyNumberFormat="1" applyFont="1" applyFill="1" applyBorder="1" applyAlignment="1" applyProtection="1">
      <alignment horizontal="center" vertical="center"/>
      <protection locked="0"/>
    </xf>
    <xf numFmtId="1" fontId="19" fillId="0" borderId="1" xfId="0" applyNumberFormat="1" applyFont="1" applyFill="1" applyBorder="1" applyAlignment="1" applyProtection="1">
      <alignment horizontal="center" vertical="center"/>
      <protection locked="0"/>
    </xf>
    <xf numFmtId="4" fontId="19" fillId="0" borderId="1" xfId="28" applyNumberFormat="1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left" vertical="center"/>
    </xf>
    <xf numFmtId="2" fontId="20" fillId="0" borderId="1" xfId="0" applyNumberFormat="1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0" fontId="30" fillId="0" borderId="1" xfId="0" applyFont="1" applyBorder="1"/>
    <xf numFmtId="0" fontId="19" fillId="0" borderId="1" xfId="0" applyFont="1" applyFill="1" applyBorder="1" applyAlignment="1">
      <alignment horizontal="center" vertical="center" wrapText="1"/>
    </xf>
    <xf numFmtId="0" fontId="0" fillId="0" borderId="1" xfId="0" applyNumberFormat="1" applyBorder="1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Fill="1" applyBorder="1"/>
    <xf numFmtId="0" fontId="4" fillId="0" borderId="0" xfId="0" applyFont="1"/>
    <xf numFmtId="171" fontId="0" fillId="0" borderId="0" xfId="0" applyNumberFormat="1"/>
    <xf numFmtId="0" fontId="0" fillId="0" borderId="0" xfId="0" applyAlignment="1">
      <alignment wrapText="1"/>
    </xf>
    <xf numFmtId="164" fontId="0" fillId="0" borderId="0" xfId="1" applyFont="1"/>
    <xf numFmtId="0" fontId="0" fillId="13" borderId="0" xfId="0" applyFill="1"/>
    <xf numFmtId="0" fontId="0" fillId="14" borderId="0" xfId="0" applyFill="1"/>
    <xf numFmtId="1" fontId="9" fillId="10" borderId="7" xfId="0" applyNumberFormat="1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 applyBorder="1" applyAlignment="1">
      <alignment horizontal="left"/>
    </xf>
    <xf numFmtId="0" fontId="4" fillId="12" borderId="0" xfId="0" applyFont="1" applyFill="1" applyAlignment="1">
      <alignment horizontal="left" wrapText="1"/>
    </xf>
    <xf numFmtId="0" fontId="0" fillId="15" borderId="0" xfId="0" applyFill="1" applyAlignment="1">
      <alignment wrapText="1"/>
    </xf>
    <xf numFmtId="0" fontId="29" fillId="16" borderId="1" xfId="60" applyFont="1" applyFill="1" applyBorder="1" applyAlignment="1">
      <alignment horizontal="center" vertical="center" wrapText="1"/>
    </xf>
    <xf numFmtId="0" fontId="29" fillId="16" borderId="1" xfId="60" applyFont="1" applyFill="1" applyBorder="1" applyAlignment="1">
      <alignment horizontal="left" vertical="center" wrapText="1"/>
    </xf>
    <xf numFmtId="172" fontId="29" fillId="16" borderId="1" xfId="1" applyNumberFormat="1" applyFont="1" applyFill="1" applyBorder="1" applyAlignment="1">
      <alignment horizontal="center" vertical="center" wrapText="1"/>
    </xf>
    <xf numFmtId="0" fontId="4" fillId="0" borderId="0" xfId="0" applyFont="1" applyFill="1" applyBorder="1"/>
    <xf numFmtId="0" fontId="29" fillId="16" borderId="28" xfId="60" applyFont="1" applyFill="1" applyBorder="1" applyAlignment="1">
      <alignment horizontal="center" vertical="center" wrapText="1"/>
    </xf>
    <xf numFmtId="2" fontId="16" fillId="17" borderId="0" xfId="0" applyNumberFormat="1" applyFont="1" applyFill="1" applyAlignment="1">
      <alignment wrapText="1"/>
    </xf>
    <xf numFmtId="173" fontId="0" fillId="0" borderId="1" xfId="0" applyNumberFormat="1" applyBorder="1"/>
    <xf numFmtId="0" fontId="1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0" fillId="6" borderId="1" xfId="0" applyFill="1" applyBorder="1" applyAlignment="1">
      <alignment horizontal="center" vertical="center"/>
    </xf>
    <xf numFmtId="0" fontId="4" fillId="6" borderId="1" xfId="0" applyFont="1" applyFill="1" applyBorder="1" applyAlignment="1">
      <alignment horizontal="left" vertical="center" wrapText="1"/>
    </xf>
    <xf numFmtId="0" fontId="4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12" borderId="0" xfId="0" applyFont="1" applyFill="1" applyAlignment="1">
      <alignment horizontal="left"/>
    </xf>
    <xf numFmtId="0" fontId="0" fillId="15" borderId="0" xfId="0" applyFill="1"/>
    <xf numFmtId="0" fontId="4" fillId="15" borderId="0" xfId="0" applyFont="1" applyFill="1"/>
    <xf numFmtId="0" fontId="4" fillId="0" borderId="0" xfId="0" applyFont="1" applyAlignment="1">
      <alignment wrapText="1"/>
    </xf>
    <xf numFmtId="0" fontId="16" fillId="0" borderId="0" xfId="0" applyFont="1"/>
    <xf numFmtId="0" fontId="4" fillId="19" borderId="1" xfId="0" applyFont="1" applyFill="1" applyBorder="1" applyAlignment="1">
      <alignment horizontal="center" vertical="center" wrapText="1"/>
    </xf>
    <xf numFmtId="0" fontId="4" fillId="19" borderId="1" xfId="0" applyFont="1" applyFill="1" applyBorder="1" applyAlignment="1">
      <alignment vertical="center" wrapText="1"/>
    </xf>
    <xf numFmtId="0" fontId="0" fillId="19" borderId="1" xfId="0" applyFill="1" applyBorder="1"/>
    <xf numFmtId="0" fontId="4" fillId="9" borderId="1" xfId="0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left" vertical="center" wrapText="1"/>
    </xf>
    <xf numFmtId="0" fontId="0" fillId="9" borderId="1" xfId="0" applyFill="1" applyBorder="1"/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11" borderId="1" xfId="0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left" vertical="center" wrapText="1"/>
    </xf>
    <xf numFmtId="0" fontId="4" fillId="11" borderId="1" xfId="0" applyFont="1" applyFill="1" applyBorder="1" applyAlignment="1">
      <alignment vertical="center" wrapText="1"/>
    </xf>
    <xf numFmtId="0" fontId="0" fillId="11" borderId="1" xfId="0" applyFill="1" applyBorder="1"/>
    <xf numFmtId="164" fontId="0" fillId="0" borderId="0" xfId="0" applyNumberFormat="1"/>
    <xf numFmtId="164" fontId="0" fillId="0" borderId="1" xfId="1" applyFont="1" applyBorder="1"/>
    <xf numFmtId="10" fontId="0" fillId="0" borderId="1" xfId="27" applyNumberFormat="1" applyFont="1" applyBorder="1"/>
    <xf numFmtId="10" fontId="0" fillId="0" borderId="1" xfId="0" applyNumberFormat="1" applyBorder="1"/>
    <xf numFmtId="0" fontId="0" fillId="20" borderId="1" xfId="0" applyFill="1" applyBorder="1" applyAlignment="1">
      <alignment wrapText="1"/>
    </xf>
    <xf numFmtId="164" fontId="0" fillId="20" borderId="1" xfId="1" applyFont="1" applyFill="1" applyBorder="1"/>
    <xf numFmtId="10" fontId="0" fillId="20" borderId="1" xfId="27" applyNumberFormat="1" applyFont="1" applyFill="1" applyBorder="1"/>
    <xf numFmtId="10" fontId="0" fillId="20" borderId="1" xfId="0" applyNumberFormat="1" applyFill="1" applyBorder="1"/>
    <xf numFmtId="0" fontId="0" fillId="17" borderId="1" xfId="0" applyFill="1" applyBorder="1" applyAlignment="1">
      <alignment wrapText="1"/>
    </xf>
    <xf numFmtId="164" fontId="0" fillId="17" borderId="1" xfId="1" applyFont="1" applyFill="1" applyBorder="1"/>
    <xf numFmtId="10" fontId="0" fillId="17" borderId="1" xfId="27" applyNumberFormat="1" applyFont="1" applyFill="1" applyBorder="1"/>
    <xf numFmtId="10" fontId="0" fillId="17" borderId="1" xfId="0" applyNumberFormat="1" applyFill="1" applyBorder="1"/>
    <xf numFmtId="0" fontId="0" fillId="21" borderId="1" xfId="0" applyFill="1" applyBorder="1" applyAlignment="1">
      <alignment wrapText="1"/>
    </xf>
    <xf numFmtId="164" fontId="0" fillId="21" borderId="1" xfId="1" applyFont="1" applyFill="1" applyBorder="1"/>
    <xf numFmtId="10" fontId="0" fillId="21" borderId="1" xfId="27" applyNumberFormat="1" applyFont="1" applyFill="1" applyBorder="1"/>
    <xf numFmtId="10" fontId="0" fillId="21" borderId="1" xfId="0" applyNumberFormat="1" applyFill="1" applyBorder="1"/>
    <xf numFmtId="0" fontId="4" fillId="0" borderId="0" xfId="0" applyFont="1" applyBorder="1" applyAlignment="1">
      <alignment horizontal="center" vertical="center" wrapText="1"/>
    </xf>
    <xf numFmtId="0" fontId="29" fillId="16" borderId="1" xfId="62" applyFont="1" applyFill="1" applyBorder="1" applyAlignment="1">
      <alignment horizontal="center" vertical="center" wrapText="1"/>
    </xf>
    <xf numFmtId="0" fontId="29" fillId="16" borderId="1" xfId="62" applyFont="1" applyFill="1" applyBorder="1" applyAlignment="1">
      <alignment horizontal="left" vertical="center" wrapText="1"/>
    </xf>
    <xf numFmtId="172" fontId="29" fillId="16" borderId="1" xfId="63" applyNumberFormat="1" applyFont="1" applyFill="1" applyBorder="1" applyAlignment="1">
      <alignment horizontal="center" vertical="center" wrapText="1"/>
    </xf>
    <xf numFmtId="0" fontId="29" fillId="22" borderId="1" xfId="62" applyFont="1" applyFill="1" applyBorder="1" applyAlignment="1">
      <alignment horizontal="center" vertical="center" wrapText="1"/>
    </xf>
    <xf numFmtId="0" fontId="29" fillId="22" borderId="1" xfId="62" applyFont="1" applyFill="1" applyBorder="1" applyAlignment="1">
      <alignment horizontal="left" vertical="center" wrapText="1"/>
    </xf>
    <xf numFmtId="172" fontId="29" fillId="22" borderId="1" xfId="1" applyNumberFormat="1" applyFont="1" applyFill="1" applyBorder="1" applyAlignment="1">
      <alignment horizontal="center" vertical="center" wrapText="1"/>
    </xf>
    <xf numFmtId="0" fontId="0" fillId="23" borderId="1" xfId="0" applyFill="1" applyBorder="1"/>
    <xf numFmtId="0" fontId="0" fillId="23" borderId="1" xfId="0" applyFill="1" applyBorder="1" applyAlignment="1">
      <alignment wrapText="1"/>
    </xf>
    <xf numFmtId="2" fontId="0" fillId="23" borderId="1" xfId="0" applyNumberFormat="1" applyFill="1" applyBorder="1"/>
    <xf numFmtId="0" fontId="29" fillId="24" borderId="1" xfId="62" applyFont="1" applyFill="1" applyBorder="1" applyAlignment="1">
      <alignment horizontal="center" vertical="center" wrapText="1"/>
    </xf>
    <xf numFmtId="0" fontId="29" fillId="24" borderId="1" xfId="62" applyFont="1" applyFill="1" applyBorder="1" applyAlignment="1">
      <alignment horizontal="left" vertical="center" wrapText="1"/>
    </xf>
    <xf numFmtId="172" fontId="29" fillId="24" borderId="1" xfId="64" applyNumberFormat="1" applyFont="1" applyFill="1" applyBorder="1" applyAlignment="1">
      <alignment horizontal="center" vertical="center" wrapText="1"/>
    </xf>
    <xf numFmtId="172" fontId="29" fillId="16" borderId="1" xfId="64" applyNumberFormat="1" applyFont="1" applyFill="1" applyBorder="1" applyAlignment="1">
      <alignment horizontal="center" vertical="center" wrapText="1"/>
    </xf>
    <xf numFmtId="2" fontId="4" fillId="0" borderId="0" xfId="0" applyNumberFormat="1" applyFont="1" applyBorder="1" applyAlignment="1">
      <alignment horizontal="center" vertical="center" wrapText="1"/>
    </xf>
    <xf numFmtId="172" fontId="29" fillId="24" borderId="1" xfId="63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left"/>
    </xf>
    <xf numFmtId="0" fontId="0" fillId="0" borderId="0" xfId="0" applyFill="1"/>
    <xf numFmtId="0" fontId="0" fillId="0" borderId="1" xfId="0" applyBorder="1" applyAlignment="1">
      <alignment horizontal="center"/>
    </xf>
    <xf numFmtId="0" fontId="19" fillId="0" borderId="1" xfId="0" applyFont="1" applyFill="1" applyBorder="1" applyAlignment="1">
      <alignment horizontal="left" vertical="center" wrapText="1"/>
    </xf>
    <xf numFmtId="2" fontId="19" fillId="0" borderId="1" xfId="0" applyNumberFormat="1" applyFont="1" applyFill="1" applyBorder="1" applyAlignment="1">
      <alignment horizontal="center" vertical="center"/>
    </xf>
    <xf numFmtId="0" fontId="1" fillId="0" borderId="18" xfId="126" applyBorder="1"/>
    <xf numFmtId="0" fontId="13" fillId="0" borderId="19" xfId="126" applyFont="1" applyBorder="1" applyAlignment="1"/>
    <xf numFmtId="0" fontId="1" fillId="0" borderId="34" xfId="126" applyBorder="1"/>
    <xf numFmtId="0" fontId="13" fillId="0" borderId="0" xfId="126" applyFont="1" applyBorder="1" applyAlignment="1"/>
    <xf numFmtId="0" fontId="1" fillId="0" borderId="36" xfId="126" applyBorder="1" applyAlignment="1">
      <alignment horizontal="right"/>
    </xf>
    <xf numFmtId="0" fontId="15" fillId="0" borderId="29" xfId="126" applyFont="1" applyBorder="1" applyAlignment="1">
      <alignment horizontal="right"/>
    </xf>
    <xf numFmtId="0" fontId="4" fillId="0" borderId="29" xfId="126" applyFont="1" applyBorder="1" applyAlignment="1">
      <alignment horizontal="center"/>
    </xf>
    <xf numFmtId="0" fontId="1" fillId="0" borderId="29" xfId="126" applyBorder="1" applyAlignment="1">
      <alignment horizontal="center" vertical="center"/>
    </xf>
    <xf numFmtId="0" fontId="4" fillId="0" borderId="29" xfId="126" applyFont="1" applyBorder="1" applyAlignment="1">
      <alignment horizontal="center" vertical="center"/>
    </xf>
    <xf numFmtId="0" fontId="1" fillId="0" borderId="29" xfId="126" applyBorder="1" applyAlignment="1">
      <alignment horizontal="center"/>
    </xf>
    <xf numFmtId="0" fontId="1" fillId="0" borderId="29" xfId="126" applyBorder="1" applyAlignment="1">
      <alignment horizontal="right"/>
    </xf>
    <xf numFmtId="0" fontId="1" fillId="0" borderId="29" xfId="126" applyBorder="1"/>
    <xf numFmtId="0" fontId="16" fillId="0" borderId="33" xfId="126" applyFont="1" applyBorder="1" applyAlignment="1">
      <alignment horizontal="center"/>
    </xf>
    <xf numFmtId="1" fontId="19" fillId="9" borderId="30" xfId="126" applyNumberFormat="1" applyFont="1" applyFill="1" applyBorder="1" applyAlignment="1" applyProtection="1">
      <alignment horizontal="center" vertical="center"/>
      <protection locked="0"/>
    </xf>
    <xf numFmtId="4" fontId="19" fillId="9" borderId="32" xfId="126" applyNumberFormat="1" applyFont="1" applyFill="1" applyBorder="1" applyAlignment="1">
      <alignment horizontal="right" vertical="center"/>
    </xf>
    <xf numFmtId="165" fontId="15" fillId="9" borderId="32" xfId="129" applyNumberFormat="1" applyFont="1" applyFill="1" applyBorder="1" applyAlignment="1">
      <alignment horizontal="center" vertical="center"/>
    </xf>
    <xf numFmtId="4" fontId="15" fillId="9" borderId="32" xfId="129" applyNumberFormat="1" applyFont="1" applyFill="1" applyBorder="1" applyAlignment="1">
      <alignment horizontal="center" vertical="center"/>
    </xf>
    <xf numFmtId="4" fontId="19" fillId="9" borderId="31" xfId="129" applyNumberFormat="1" applyFont="1" applyFill="1" applyBorder="1" applyAlignment="1">
      <alignment horizontal="center" vertical="center"/>
    </xf>
    <xf numFmtId="1" fontId="19" fillId="0" borderId="21" xfId="130" applyNumberFormat="1" applyFont="1" applyFill="1" applyBorder="1" applyAlignment="1" applyProtection="1">
      <alignment horizontal="center" vertical="center"/>
      <protection locked="0"/>
    </xf>
    <xf numFmtId="0" fontId="19" fillId="0" borderId="15" xfId="130" applyFont="1" applyFill="1" applyBorder="1" applyAlignment="1">
      <alignment horizontal="left" vertical="center" wrapText="1"/>
    </xf>
    <xf numFmtId="2" fontId="19" fillId="0" borderId="15" xfId="130" applyNumberFormat="1" applyFont="1" applyFill="1" applyBorder="1" applyAlignment="1">
      <alignment horizontal="center" vertical="center"/>
    </xf>
    <xf numFmtId="0" fontId="19" fillId="0" borderId="22" xfId="130" applyFont="1" applyFill="1" applyBorder="1" applyAlignment="1">
      <alignment horizontal="center" vertical="center"/>
    </xf>
    <xf numFmtId="1" fontId="19" fillId="0" borderId="34" xfId="130" applyNumberFormat="1" applyFont="1" applyFill="1" applyBorder="1" applyAlignment="1" applyProtection="1">
      <alignment horizontal="center" vertical="center"/>
      <protection locked="0"/>
    </xf>
    <xf numFmtId="0" fontId="15" fillId="0" borderId="0" xfId="130" applyFont="1" applyFill="1" applyBorder="1" applyAlignment="1">
      <alignment horizontal="left" vertical="center" wrapText="1"/>
    </xf>
    <xf numFmtId="0" fontId="15" fillId="0" borderId="0" xfId="130" applyFont="1" applyFill="1" applyBorder="1" applyAlignment="1">
      <alignment horizontal="center" vertical="center"/>
    </xf>
    <xf numFmtId="0" fontId="19" fillId="0" borderId="0" xfId="130" applyFont="1" applyFill="1" applyBorder="1" applyAlignment="1">
      <alignment horizontal="left" vertical="center"/>
    </xf>
    <xf numFmtId="2" fontId="15" fillId="0" borderId="0" xfId="59" applyNumberFormat="1" applyFont="1" applyFill="1" applyBorder="1" applyAlignment="1">
      <alignment horizontal="center" vertical="center"/>
    </xf>
    <xf numFmtId="2" fontId="15" fillId="0" borderId="0" xfId="130" applyNumberFormat="1" applyFont="1" applyFill="1" applyBorder="1" applyAlignment="1">
      <alignment horizontal="center" vertical="center"/>
    </xf>
    <xf numFmtId="4" fontId="15" fillId="0" borderId="0" xfId="59" applyNumberFormat="1" applyFont="1" applyFill="1" applyBorder="1" applyAlignment="1">
      <alignment horizontal="center" vertical="center"/>
    </xf>
    <xf numFmtId="0" fontId="4" fillId="0" borderId="0" xfId="130" applyFont="1" applyBorder="1"/>
    <xf numFmtId="165" fontId="15" fillId="0" borderId="35" xfId="59" applyNumberFormat="1" applyFont="1" applyFill="1" applyBorder="1" applyAlignment="1">
      <alignment horizontal="center" vertical="center"/>
    </xf>
    <xf numFmtId="1" fontId="19" fillId="0" borderId="34" xfId="126" applyNumberFormat="1" applyFont="1" applyFill="1" applyBorder="1" applyAlignment="1" applyProtection="1">
      <alignment horizontal="center" vertical="center"/>
      <protection locked="0"/>
    </xf>
    <xf numFmtId="0" fontId="19" fillId="0" borderId="0" xfId="126" applyFont="1" applyFill="1" applyBorder="1" applyAlignment="1">
      <alignment horizontal="left" vertical="center" wrapText="1"/>
    </xf>
    <xf numFmtId="0" fontId="19" fillId="0" borderId="0" xfId="126" applyFont="1" applyFill="1" applyBorder="1" applyAlignment="1">
      <alignment horizontal="left" vertical="center"/>
    </xf>
    <xf numFmtId="0" fontId="19" fillId="0" borderId="0" xfId="126" applyFont="1" applyFill="1" applyBorder="1" applyAlignment="1">
      <alignment horizontal="center" vertical="center"/>
    </xf>
    <xf numFmtId="0" fontId="20" fillId="0" borderId="0" xfId="126" applyFont="1" applyFill="1" applyBorder="1" applyAlignment="1">
      <alignment horizontal="center" vertical="center"/>
    </xf>
    <xf numFmtId="2" fontId="20" fillId="0" borderId="0" xfId="126" applyNumberFormat="1" applyFont="1" applyFill="1" applyBorder="1" applyAlignment="1">
      <alignment horizontal="center" vertical="center"/>
    </xf>
    <xf numFmtId="2" fontId="20" fillId="0" borderId="0" xfId="126" applyNumberFormat="1" applyFont="1" applyFill="1" applyBorder="1" applyAlignment="1">
      <alignment horizontal="center" vertical="center" wrapText="1"/>
    </xf>
    <xf numFmtId="0" fontId="1" fillId="0" borderId="0" xfId="126" applyBorder="1"/>
    <xf numFmtId="0" fontId="20" fillId="0" borderId="35" xfId="126" applyFont="1" applyFill="1" applyBorder="1" applyAlignment="1">
      <alignment horizontal="center" vertical="center"/>
    </xf>
    <xf numFmtId="0" fontId="1" fillId="0" borderId="0" xfId="126" applyFont="1" applyBorder="1"/>
    <xf numFmtId="0" fontId="15" fillId="0" borderId="0" xfId="126" applyFont="1" applyFill="1" applyBorder="1" applyAlignment="1">
      <alignment horizontal="left" vertical="center" wrapText="1"/>
    </xf>
    <xf numFmtId="0" fontId="15" fillId="0" borderId="0" xfId="126" applyFont="1" applyFill="1" applyBorder="1" applyAlignment="1">
      <alignment horizontal="center" vertical="center"/>
    </xf>
    <xf numFmtId="2" fontId="15" fillId="0" borderId="0" xfId="126" applyNumberFormat="1" applyFont="1" applyFill="1" applyBorder="1" applyAlignment="1">
      <alignment horizontal="center" vertical="center"/>
    </xf>
    <xf numFmtId="2" fontId="21" fillId="0" borderId="0" xfId="126" applyNumberFormat="1" applyFont="1" applyBorder="1"/>
    <xf numFmtId="4" fontId="21" fillId="0" borderId="35" xfId="126" applyNumberFormat="1" applyFont="1" applyFill="1" applyBorder="1" applyAlignment="1">
      <alignment horizontal="center" vertical="center"/>
    </xf>
    <xf numFmtId="2" fontId="15" fillId="0" borderId="35" xfId="126" applyNumberFormat="1" applyFont="1" applyFill="1" applyBorder="1" applyAlignment="1">
      <alignment horizontal="center" vertical="center"/>
    </xf>
    <xf numFmtId="1" fontId="19" fillId="0" borderId="30" xfId="130" applyNumberFormat="1" applyFont="1" applyFill="1" applyBorder="1" applyAlignment="1" applyProtection="1">
      <alignment horizontal="center" vertical="center"/>
      <protection locked="0"/>
    </xf>
    <xf numFmtId="0" fontId="19" fillId="0" borderId="32" xfId="130" applyFont="1" applyFill="1" applyBorder="1" applyAlignment="1">
      <alignment horizontal="left" vertical="center" wrapText="1"/>
    </xf>
    <xf numFmtId="2" fontId="19" fillId="0" borderId="32" xfId="130" applyNumberFormat="1" applyFont="1" applyFill="1" applyBorder="1" applyAlignment="1">
      <alignment horizontal="center" vertical="center"/>
    </xf>
    <xf numFmtId="0" fontId="19" fillId="0" borderId="31" xfId="130" applyFont="1" applyFill="1" applyBorder="1" applyAlignment="1">
      <alignment horizontal="center" vertical="center"/>
    </xf>
    <xf numFmtId="1" fontId="19" fillId="9" borderId="18" xfId="126" applyNumberFormat="1" applyFont="1" applyFill="1" applyBorder="1" applyAlignment="1" applyProtection="1">
      <alignment horizontal="center" vertical="center"/>
      <protection locked="0"/>
    </xf>
    <xf numFmtId="4" fontId="19" fillId="9" borderId="19" xfId="126" applyNumberFormat="1" applyFont="1" applyFill="1" applyBorder="1" applyAlignment="1">
      <alignment horizontal="right" vertical="center"/>
    </xf>
    <xf numFmtId="165" fontId="15" fillId="9" borderId="19" xfId="129" applyNumberFormat="1" applyFont="1" applyFill="1" applyBorder="1" applyAlignment="1">
      <alignment horizontal="center" vertical="center"/>
    </xf>
    <xf numFmtId="4" fontId="15" fillId="9" borderId="19" xfId="129" applyNumberFormat="1" applyFont="1" applyFill="1" applyBorder="1" applyAlignment="1">
      <alignment horizontal="center" vertical="center"/>
    </xf>
    <xf numFmtId="4" fontId="19" fillId="9" borderId="20" xfId="129" applyNumberFormat="1" applyFont="1" applyFill="1" applyBorder="1" applyAlignment="1">
      <alignment horizontal="center" vertical="center"/>
    </xf>
    <xf numFmtId="1" fontId="19" fillId="0" borderId="18" xfId="126" applyNumberFormat="1" applyFont="1" applyFill="1" applyBorder="1" applyAlignment="1" applyProtection="1">
      <alignment horizontal="center" vertical="center"/>
      <protection locked="0"/>
    </xf>
    <xf numFmtId="4" fontId="19" fillId="0" borderId="19" xfId="126" applyNumberFormat="1" applyFont="1" applyFill="1" applyBorder="1" applyAlignment="1">
      <alignment horizontal="right" vertical="center"/>
    </xf>
    <xf numFmtId="165" fontId="15" fillId="0" borderId="19" xfId="129" applyNumberFormat="1" applyFont="1" applyFill="1" applyBorder="1" applyAlignment="1">
      <alignment horizontal="center" vertical="center"/>
    </xf>
    <xf numFmtId="4" fontId="15" fillId="0" borderId="19" xfId="129" applyNumberFormat="1" applyFont="1" applyFill="1" applyBorder="1" applyAlignment="1">
      <alignment horizontal="center" vertical="center"/>
    </xf>
    <xf numFmtId="4" fontId="19" fillId="0" borderId="20" xfId="129" applyNumberFormat="1" applyFont="1" applyFill="1" applyBorder="1" applyAlignment="1">
      <alignment horizontal="center" vertical="center"/>
    </xf>
    <xf numFmtId="165" fontId="15" fillId="0" borderId="0" xfId="129" applyNumberFormat="1" applyFont="1" applyFill="1" applyBorder="1" applyAlignment="1">
      <alignment horizontal="center" vertical="center"/>
    </xf>
    <xf numFmtId="4" fontId="15" fillId="0" borderId="0" xfId="129" applyNumberFormat="1" applyFont="1" applyFill="1" applyBorder="1" applyAlignment="1">
      <alignment horizontal="center" vertical="center"/>
    </xf>
    <xf numFmtId="4" fontId="19" fillId="0" borderId="35" xfId="129" applyNumberFormat="1" applyFont="1" applyFill="1" applyBorder="1" applyAlignment="1">
      <alignment horizontal="center" vertical="center"/>
    </xf>
    <xf numFmtId="4" fontId="19" fillId="0" borderId="0" xfId="126" applyNumberFormat="1" applyFont="1" applyFill="1" applyBorder="1" applyAlignment="1">
      <alignment horizontal="right" vertical="center"/>
    </xf>
    <xf numFmtId="165" fontId="26" fillId="0" borderId="0" xfId="129" applyNumberFormat="1" applyFont="1" applyFill="1" applyBorder="1" applyAlignment="1">
      <alignment vertical="center"/>
    </xf>
    <xf numFmtId="4" fontId="15" fillId="0" borderId="0" xfId="129" applyNumberFormat="1" applyFont="1" applyFill="1" applyBorder="1" applyAlignment="1">
      <alignment horizontal="center" vertical="center" wrapText="1"/>
    </xf>
    <xf numFmtId="165" fontId="13" fillId="0" borderId="40" xfId="129" applyNumberFormat="1" applyFont="1" applyFill="1" applyBorder="1" applyAlignment="1">
      <alignment vertical="center"/>
    </xf>
    <xf numFmtId="165" fontId="13" fillId="0" borderId="41" xfId="129" applyNumberFormat="1" applyFont="1" applyFill="1" applyBorder="1" applyAlignment="1">
      <alignment vertical="center"/>
    </xf>
    <xf numFmtId="1" fontId="19" fillId="0" borderId="36" xfId="126" applyNumberFormat="1" applyFont="1" applyFill="1" applyBorder="1" applyAlignment="1" applyProtection="1">
      <alignment horizontal="center" vertical="center"/>
      <protection locked="0"/>
    </xf>
    <xf numFmtId="4" fontId="19" fillId="0" borderId="29" xfId="126" applyNumberFormat="1" applyFont="1" applyFill="1" applyBorder="1" applyAlignment="1">
      <alignment horizontal="right" vertical="center"/>
    </xf>
    <xf numFmtId="165" fontId="15" fillId="0" borderId="29" xfId="129" applyNumberFormat="1" applyFont="1" applyFill="1" applyBorder="1" applyAlignment="1">
      <alignment horizontal="center" vertical="center"/>
    </xf>
    <xf numFmtId="4" fontId="15" fillId="0" borderId="29" xfId="129" applyNumberFormat="1" applyFont="1" applyFill="1" applyBorder="1" applyAlignment="1">
      <alignment horizontal="center" vertical="center"/>
    </xf>
    <xf numFmtId="4" fontId="19" fillId="0" borderId="33" xfId="129" applyNumberFormat="1" applyFont="1" applyFill="1" applyBorder="1" applyAlignment="1">
      <alignment horizontal="center" vertical="center"/>
    </xf>
    <xf numFmtId="1" fontId="19" fillId="0" borderId="36" xfId="130" applyNumberFormat="1" applyFont="1" applyFill="1" applyBorder="1" applyAlignment="1" applyProtection="1">
      <alignment horizontal="center" vertical="center"/>
      <protection locked="0"/>
    </xf>
    <xf numFmtId="0" fontId="19" fillId="0" borderId="29" xfId="130" applyFont="1" applyFill="1" applyBorder="1" applyAlignment="1">
      <alignment horizontal="left" vertical="center" wrapText="1"/>
    </xf>
    <xf numFmtId="2" fontId="19" fillId="0" borderId="29" xfId="130" applyNumberFormat="1" applyFont="1" applyFill="1" applyBorder="1" applyAlignment="1">
      <alignment horizontal="center" vertical="center"/>
    </xf>
    <xf numFmtId="0" fontId="19" fillId="0" borderId="33" xfId="130" applyFont="1" applyFill="1" applyBorder="1" applyAlignment="1">
      <alignment horizontal="center" vertical="center"/>
    </xf>
    <xf numFmtId="0" fontId="24" fillId="0" borderId="0" xfId="126" applyFont="1" applyFill="1" applyBorder="1" applyAlignment="1">
      <alignment horizontal="left" vertical="center"/>
    </xf>
    <xf numFmtId="4" fontId="21" fillId="0" borderId="0" xfId="126" applyNumberFormat="1" applyFont="1" applyBorder="1"/>
    <xf numFmtId="0" fontId="20" fillId="0" borderId="35" xfId="126" applyFont="1" applyFill="1" applyBorder="1" applyAlignment="1">
      <alignment horizontal="right" vertical="center"/>
    </xf>
    <xf numFmtId="0" fontId="19" fillId="0" borderId="31" xfId="130" applyNumberFormat="1" applyFont="1" applyFill="1" applyBorder="1" applyAlignment="1">
      <alignment horizontal="center" vertical="center"/>
    </xf>
    <xf numFmtId="2" fontId="21" fillId="0" borderId="35" xfId="126" applyNumberFormat="1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center" vertical="center"/>
    </xf>
    <xf numFmtId="165" fontId="15" fillId="0" borderId="1" xfId="28" applyNumberFormat="1" applyFont="1" applyFill="1" applyBorder="1" applyAlignment="1">
      <alignment horizontal="center" vertical="center"/>
    </xf>
    <xf numFmtId="4" fontId="15" fillId="0" borderId="1" xfId="28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19" fillId="0" borderId="0" xfId="130" applyFont="1" applyFill="1" applyBorder="1" applyAlignment="1">
      <alignment horizontal="left" vertical="center" wrapText="1"/>
    </xf>
    <xf numFmtId="2" fontId="19" fillId="0" borderId="0" xfId="130" applyNumberFormat="1" applyFont="1" applyFill="1" applyBorder="1" applyAlignment="1">
      <alignment horizontal="center" vertical="center"/>
    </xf>
    <xf numFmtId="0" fontId="19" fillId="0" borderId="35" xfId="130" applyNumberFormat="1" applyFont="1" applyFill="1" applyBorder="1" applyAlignment="1">
      <alignment horizontal="center" vertical="center"/>
    </xf>
    <xf numFmtId="4" fontId="21" fillId="0" borderId="33" xfId="126" applyNumberFormat="1" applyFont="1" applyFill="1" applyBorder="1" applyAlignment="1">
      <alignment horizontal="center" vertical="center"/>
    </xf>
    <xf numFmtId="4" fontId="21" fillId="0" borderId="0" xfId="126" applyNumberFormat="1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Alignment="1">
      <alignment vertical="center"/>
    </xf>
    <xf numFmtId="165" fontId="34" fillId="0" borderId="0" xfId="28" applyFont="1" applyFill="1" applyBorder="1" applyAlignment="1">
      <alignment horizontal="center" vertical="center"/>
    </xf>
    <xf numFmtId="165" fontId="34" fillId="0" borderId="0" xfId="28" applyFont="1" applyFill="1" applyBorder="1" applyAlignment="1">
      <alignment horizontal="center" vertical="center" wrapText="1"/>
    </xf>
    <xf numFmtId="165" fontId="34" fillId="6" borderId="0" xfId="28" applyFont="1" applyFill="1" applyBorder="1" applyAlignment="1">
      <alignment horizontal="center" vertical="center"/>
    </xf>
    <xf numFmtId="0" fontId="34" fillId="6" borderId="0" xfId="0" applyFont="1" applyFill="1" applyAlignment="1">
      <alignment vertical="center" wrapText="1"/>
    </xf>
    <xf numFmtId="10" fontId="32" fillId="6" borderId="0" xfId="27" applyNumberFormat="1" applyFont="1" applyFill="1" applyAlignment="1">
      <alignment vertical="center"/>
    </xf>
    <xf numFmtId="0" fontId="32" fillId="6" borderId="0" xfId="0" applyFont="1" applyFill="1" applyAlignment="1">
      <alignment vertical="center"/>
    </xf>
    <xf numFmtId="1" fontId="32" fillId="0" borderId="7" xfId="0" applyNumberFormat="1" applyFont="1" applyFill="1" applyBorder="1" applyAlignment="1" applyProtection="1">
      <alignment horizontal="center" vertical="center" wrapText="1"/>
      <protection locked="0"/>
    </xf>
    <xf numFmtId="49" fontId="3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2" fillId="0" borderId="2" xfId="0" applyFont="1" applyFill="1" applyBorder="1" applyAlignment="1" applyProtection="1">
      <alignment horizontal="justify" vertical="center"/>
    </xf>
    <xf numFmtId="0" fontId="32" fillId="0" borderId="1" xfId="0" applyFont="1" applyFill="1" applyBorder="1" applyAlignment="1" applyProtection="1">
      <alignment horizontal="center" vertical="center" wrapText="1"/>
    </xf>
    <xf numFmtId="165" fontId="32" fillId="0" borderId="1" xfId="28" applyFont="1" applyFill="1" applyBorder="1" applyAlignment="1" applyProtection="1">
      <alignment horizontal="center" vertical="center" wrapText="1"/>
    </xf>
    <xf numFmtId="165" fontId="32" fillId="0" borderId="1" xfId="28" applyNumberFormat="1" applyFont="1" applyFill="1" applyBorder="1" applyAlignment="1" applyProtection="1">
      <alignment horizontal="center" vertical="center" wrapText="1"/>
    </xf>
    <xf numFmtId="167" fontId="32" fillId="0" borderId="2" xfId="1" applyNumberFormat="1" applyFont="1" applyFill="1" applyBorder="1" applyAlignment="1" applyProtection="1">
      <alignment horizontal="center" vertical="center" wrapText="1"/>
    </xf>
    <xf numFmtId="167" fontId="32" fillId="0" borderId="1" xfId="1" applyNumberFormat="1" applyFont="1" applyFill="1" applyBorder="1" applyAlignment="1" applyProtection="1">
      <alignment horizontal="center" vertical="center" wrapText="1"/>
    </xf>
    <xf numFmtId="0" fontId="32" fillId="0" borderId="0" xfId="0" applyFont="1" applyFill="1" applyAlignment="1">
      <alignment vertical="center" wrapText="1"/>
    </xf>
    <xf numFmtId="0" fontId="32" fillId="0" borderId="1" xfId="0" applyFont="1" applyFill="1" applyBorder="1" applyAlignment="1">
      <alignment vertical="center" wrapText="1"/>
    </xf>
    <xf numFmtId="168" fontId="3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2" fillId="0" borderId="2" xfId="0" applyFont="1" applyFill="1" applyBorder="1" applyAlignment="1" applyProtection="1">
      <alignment horizontal="justify" vertical="center" wrapText="1"/>
    </xf>
    <xf numFmtId="0" fontId="32" fillId="0" borderId="1" xfId="0" applyFont="1" applyFill="1" applyBorder="1" applyAlignment="1">
      <alignment horizontal="left" vertical="center" wrapText="1"/>
    </xf>
    <xf numFmtId="43" fontId="32" fillId="0" borderId="0" xfId="0" applyNumberFormat="1" applyFont="1" applyFill="1" applyAlignment="1">
      <alignment vertical="center" wrapText="1"/>
    </xf>
    <xf numFmtId="0" fontId="32" fillId="0" borderId="1" xfId="0" applyFont="1" applyFill="1" applyBorder="1" applyAlignment="1">
      <alignment horizontal="center" vertical="center" wrapText="1"/>
    </xf>
    <xf numFmtId="4" fontId="32" fillId="0" borderId="1" xfId="0" applyNumberFormat="1" applyFont="1" applyFill="1" applyBorder="1" applyAlignment="1">
      <alignment horizontal="center" vertical="center" wrapText="1"/>
    </xf>
    <xf numFmtId="165" fontId="32" fillId="0" borderId="1" xfId="28" applyFont="1" applyFill="1" applyBorder="1" applyAlignment="1">
      <alignment horizontal="center" vertical="center" wrapText="1"/>
    </xf>
    <xf numFmtId="165" fontId="32" fillId="0" borderId="2" xfId="28" applyFont="1" applyFill="1" applyBorder="1" applyAlignment="1">
      <alignment horizontal="center" vertical="center" wrapText="1"/>
    </xf>
    <xf numFmtId="0" fontId="32" fillId="6" borderId="0" xfId="0" applyFont="1" applyFill="1" applyAlignment="1">
      <alignment vertical="center" wrapText="1"/>
    </xf>
    <xf numFmtId="0" fontId="32" fillId="0" borderId="1" xfId="0" applyFont="1" applyFill="1" applyBorder="1" applyAlignment="1" applyProtection="1">
      <alignment horizontal="center" vertical="center"/>
    </xf>
    <xf numFmtId="0" fontId="32" fillId="0" borderId="1" xfId="0" applyFont="1" applyFill="1" applyBorder="1" applyAlignment="1">
      <alignment horizontal="justify" vertical="center"/>
    </xf>
    <xf numFmtId="165" fontId="32" fillId="0" borderId="1" xfId="0" applyNumberFormat="1" applyFont="1" applyFill="1" applyBorder="1" applyAlignment="1" applyProtection="1">
      <alignment horizontal="right" vertical="center"/>
    </xf>
    <xf numFmtId="0" fontId="34" fillId="0" borderId="0" xfId="0" applyFont="1" applyFill="1" applyAlignment="1">
      <alignment vertical="center"/>
    </xf>
    <xf numFmtId="0" fontId="32" fillId="0" borderId="7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justify" vertical="center" wrapText="1"/>
    </xf>
    <xf numFmtId="0" fontId="32" fillId="0" borderId="4" xfId="0" applyFont="1" applyFill="1" applyBorder="1" applyAlignment="1">
      <alignment horizontal="center" vertical="center"/>
    </xf>
    <xf numFmtId="4" fontId="32" fillId="0" borderId="1" xfId="0" applyNumberFormat="1" applyFont="1" applyFill="1" applyBorder="1" applyAlignment="1">
      <alignment horizontal="right" vertical="center"/>
    </xf>
    <xf numFmtId="165" fontId="32" fillId="0" borderId="1" xfId="0" applyNumberFormat="1" applyFont="1" applyFill="1" applyBorder="1" applyAlignment="1">
      <alignment horizontal="right" vertical="center"/>
    </xf>
    <xf numFmtId="0" fontId="32" fillId="0" borderId="0" xfId="0" applyFont="1" applyAlignment="1">
      <alignment vertical="center" wrapText="1"/>
    </xf>
    <xf numFmtId="0" fontId="32" fillId="0" borderId="2" xfId="0" applyFont="1" applyFill="1" applyBorder="1" applyAlignment="1" applyProtection="1">
      <alignment horizontal="center" vertical="center" wrapText="1"/>
    </xf>
    <xf numFmtId="0" fontId="32" fillId="0" borderId="5" xfId="0" applyFont="1" applyFill="1" applyBorder="1" applyAlignment="1">
      <alignment horizontal="justify" vertical="center"/>
    </xf>
    <xf numFmtId="165" fontId="32" fillId="0" borderId="1" xfId="125" applyNumberFormat="1" applyFont="1" applyFill="1" applyBorder="1" applyAlignment="1" applyProtection="1">
      <alignment horizontal="center" vertical="center" wrapText="1"/>
    </xf>
    <xf numFmtId="0" fontId="32" fillId="0" borderId="1" xfId="0" applyFont="1" applyFill="1" applyBorder="1" applyAlignment="1" applyProtection="1">
      <alignment horizontal="justify" vertical="center" wrapText="1"/>
    </xf>
    <xf numFmtId="0" fontId="32" fillId="0" borderId="1" xfId="26" applyNumberFormat="1" applyFont="1" applyFill="1" applyBorder="1" applyAlignment="1">
      <alignment horizontal="center" vertical="center"/>
    </xf>
    <xf numFmtId="0" fontId="34" fillId="0" borderId="0" xfId="0" applyFont="1" applyFill="1" applyAlignment="1">
      <alignment vertical="center" wrapText="1"/>
    </xf>
    <xf numFmtId="0" fontId="32" fillId="0" borderId="4" xfId="0" applyFont="1" applyFill="1" applyBorder="1" applyAlignment="1" applyProtection="1">
      <alignment horizontal="center" vertical="center" wrapText="1"/>
    </xf>
    <xf numFmtId="0" fontId="32" fillId="0" borderId="0" xfId="0" applyFont="1" applyFill="1"/>
    <xf numFmtId="0" fontId="32" fillId="0" borderId="4" xfId="0" applyFont="1" applyFill="1" applyBorder="1" applyAlignment="1">
      <alignment horizontal="center" vertical="center" wrapText="1"/>
    </xf>
    <xf numFmtId="165" fontId="32" fillId="0" borderId="1" xfId="125" applyFont="1" applyFill="1" applyBorder="1" applyAlignment="1" applyProtection="1">
      <alignment horizontal="center" vertical="center" wrapText="1"/>
    </xf>
    <xf numFmtId="0" fontId="35" fillId="0" borderId="0" xfId="0" applyFont="1" applyFill="1" applyAlignment="1">
      <alignment vertical="center" wrapText="1"/>
    </xf>
    <xf numFmtId="165" fontId="32" fillId="0" borderId="1" xfId="125" applyNumberFormat="1" applyFont="1" applyFill="1" applyBorder="1" applyAlignment="1">
      <alignment horizontal="center" vertical="center" wrapText="1"/>
    </xf>
    <xf numFmtId="0" fontId="32" fillId="0" borderId="0" xfId="0" applyFont="1"/>
    <xf numFmtId="4" fontId="32" fillId="0" borderId="1" xfId="125" applyNumberFormat="1" applyFont="1" applyFill="1" applyBorder="1" applyAlignment="1" applyProtection="1">
      <alignment horizontal="right" vertical="center" wrapText="1"/>
    </xf>
    <xf numFmtId="165" fontId="32" fillId="0" borderId="1" xfId="125" applyNumberFormat="1" applyFont="1" applyFill="1" applyBorder="1" applyAlignment="1" applyProtection="1">
      <alignment horizontal="right" vertical="center" wrapText="1"/>
    </xf>
    <xf numFmtId="4" fontId="32" fillId="0" borderId="2" xfId="125" applyNumberFormat="1" applyFont="1" applyFill="1" applyBorder="1" applyAlignment="1" applyProtection="1">
      <alignment horizontal="right" vertical="center" wrapText="1"/>
    </xf>
    <xf numFmtId="43" fontId="32" fillId="0" borderId="0" xfId="0" applyNumberFormat="1" applyFont="1" applyFill="1" applyAlignment="1">
      <alignment vertical="center"/>
    </xf>
    <xf numFmtId="0" fontId="34" fillId="18" borderId="0" xfId="0" applyFont="1" applyFill="1" applyAlignment="1">
      <alignment vertical="center"/>
    </xf>
    <xf numFmtId="0" fontId="32" fillId="0" borderId="0" xfId="0" applyFont="1" applyAlignment="1">
      <alignment vertical="center"/>
    </xf>
    <xf numFmtId="0" fontId="32" fillId="13" borderId="0" xfId="0" applyFont="1" applyFill="1" applyAlignment="1">
      <alignment vertical="center"/>
    </xf>
    <xf numFmtId="0" fontId="32" fillId="0" borderId="1" xfId="0" applyFont="1" applyFill="1" applyBorder="1" applyAlignment="1">
      <alignment horizontal="left" vertical="center"/>
    </xf>
    <xf numFmtId="0" fontId="32" fillId="0" borderId="1" xfId="0" applyNumberFormat="1" applyFont="1" applyFill="1" applyBorder="1" applyAlignment="1">
      <alignment horizontal="left" vertical="center" wrapText="1"/>
    </xf>
    <xf numFmtId="165" fontId="32" fillId="0" borderId="1" xfId="28" applyNumberFormat="1" applyFont="1" applyFill="1" applyBorder="1" applyAlignment="1">
      <alignment horizontal="center" vertical="center" wrapText="1"/>
    </xf>
    <xf numFmtId="0" fontId="32" fillId="0" borderId="7" xfId="0" applyFont="1" applyFill="1" applyBorder="1" applyAlignment="1" applyProtection="1">
      <alignment horizontal="center" vertical="center" wrapText="1"/>
    </xf>
    <xf numFmtId="0" fontId="32" fillId="0" borderId="5" xfId="0" applyFont="1" applyFill="1" applyBorder="1" applyAlignment="1" applyProtection="1">
      <alignment horizontal="center" vertical="center" wrapText="1"/>
    </xf>
    <xf numFmtId="0" fontId="32" fillId="0" borderId="5" xfId="0" applyFont="1" applyFill="1" applyBorder="1" applyAlignment="1" applyProtection="1">
      <alignment horizontal="justify" vertical="center" wrapText="1"/>
    </xf>
    <xf numFmtId="2" fontId="32" fillId="0" borderId="0" xfId="0" applyNumberFormat="1" applyFont="1" applyFill="1" applyAlignment="1">
      <alignment vertical="center" wrapText="1"/>
    </xf>
    <xf numFmtId="165" fontId="34" fillId="6" borderId="12" xfId="28" applyFont="1" applyFill="1" applyBorder="1" applyAlignment="1">
      <alignment horizontal="center" vertical="center"/>
    </xf>
    <xf numFmtId="165" fontId="34" fillId="6" borderId="39" xfId="28" applyFont="1" applyFill="1" applyBorder="1" applyAlignment="1">
      <alignment horizontal="center" vertical="center"/>
    </xf>
    <xf numFmtId="165" fontId="33" fillId="0" borderId="0" xfId="0" applyNumberFormat="1" applyFont="1" applyFill="1" applyAlignment="1">
      <alignment vertical="center"/>
    </xf>
    <xf numFmtId="4" fontId="33" fillId="0" borderId="0" xfId="28" applyNumberFormat="1" applyFont="1" applyFill="1" applyAlignment="1">
      <alignment horizontal="center" vertical="center"/>
    </xf>
    <xf numFmtId="165" fontId="33" fillId="0" borderId="0" xfId="28" applyFont="1" applyFill="1" applyAlignment="1">
      <alignment horizontal="center" vertical="center"/>
    </xf>
    <xf numFmtId="165" fontId="33" fillId="0" borderId="0" xfId="28" applyNumberFormat="1" applyFont="1" applyFill="1" applyAlignment="1">
      <alignment horizontal="center" vertical="center"/>
    </xf>
    <xf numFmtId="165" fontId="33" fillId="0" borderId="0" xfId="78" applyFont="1" applyFill="1" applyAlignment="1">
      <alignment vertical="center"/>
    </xf>
    <xf numFmtId="43" fontId="33" fillId="0" borderId="0" xfId="0" applyNumberFormat="1" applyFont="1" applyFill="1" applyAlignment="1">
      <alignment vertical="center"/>
    </xf>
    <xf numFmtId="165" fontId="36" fillId="7" borderId="0" xfId="78" applyFont="1" applyFill="1" applyBorder="1" applyAlignment="1">
      <alignment vertical="center"/>
    </xf>
    <xf numFmtId="0" fontId="36" fillId="0" borderId="0" xfId="0" applyFont="1" applyFill="1" applyAlignment="1">
      <alignment horizontal="center" vertical="center"/>
    </xf>
    <xf numFmtId="0" fontId="36" fillId="0" borderId="18" xfId="0" applyFont="1" applyFill="1" applyBorder="1" applyAlignment="1">
      <alignment horizontal="center" vertical="center"/>
    </xf>
    <xf numFmtId="0" fontId="36" fillId="0" borderId="19" xfId="0" applyFont="1" applyFill="1" applyBorder="1" applyAlignment="1">
      <alignment horizontal="center" vertical="center"/>
    </xf>
    <xf numFmtId="0" fontId="33" fillId="0" borderId="20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165" fontId="33" fillId="0" borderId="34" xfId="28" applyFont="1" applyFill="1" applyBorder="1" applyAlignment="1">
      <alignment horizontal="center" vertical="center"/>
    </xf>
    <xf numFmtId="164" fontId="33" fillId="0" borderId="0" xfId="1" applyFont="1" applyFill="1" applyBorder="1" applyAlignment="1">
      <alignment horizontal="center" vertical="center"/>
    </xf>
    <xf numFmtId="164" fontId="33" fillId="0" borderId="35" xfId="1" applyFont="1" applyFill="1" applyBorder="1" applyAlignment="1">
      <alignment vertical="center"/>
    </xf>
    <xf numFmtId="164" fontId="37" fillId="0" borderId="35" xfId="1" applyFont="1" applyFill="1" applyBorder="1" applyAlignment="1">
      <alignment vertical="center"/>
    </xf>
    <xf numFmtId="164" fontId="38" fillId="0" borderId="0" xfId="1" applyFont="1" applyFill="1" applyBorder="1" applyAlignment="1">
      <alignment horizontal="center" vertical="center"/>
    </xf>
    <xf numFmtId="164" fontId="38" fillId="0" borderId="35" xfId="1" applyFont="1" applyFill="1" applyBorder="1" applyAlignment="1">
      <alignment vertical="center"/>
    </xf>
    <xf numFmtId="165" fontId="33" fillId="0" borderId="36" xfId="28" applyFont="1" applyFill="1" applyBorder="1" applyAlignment="1">
      <alignment horizontal="center" vertical="center"/>
    </xf>
    <xf numFmtId="164" fontId="33" fillId="0" borderId="29" xfId="1" applyFont="1" applyFill="1" applyBorder="1" applyAlignment="1">
      <alignment horizontal="center" vertical="center"/>
    </xf>
    <xf numFmtId="164" fontId="33" fillId="0" borderId="33" xfId="1" applyFont="1" applyFill="1" applyBorder="1" applyAlignment="1">
      <alignment vertical="center"/>
    </xf>
    <xf numFmtId="165" fontId="36" fillId="0" borderId="30" xfId="28" applyFont="1" applyFill="1" applyBorder="1" applyAlignment="1">
      <alignment horizontal="center" vertical="center"/>
    </xf>
    <xf numFmtId="165" fontId="36" fillId="0" borderId="32" xfId="28" applyFont="1" applyFill="1" applyBorder="1" applyAlignment="1">
      <alignment horizontal="center" vertical="center"/>
    </xf>
    <xf numFmtId="164" fontId="36" fillId="0" borderId="31" xfId="1" applyFont="1" applyFill="1" applyBorder="1" applyAlignment="1">
      <alignment vertical="center"/>
    </xf>
    <xf numFmtId="165" fontId="33" fillId="0" borderId="30" xfId="28" applyFont="1" applyFill="1" applyBorder="1" applyAlignment="1">
      <alignment horizontal="center" vertical="center"/>
    </xf>
    <xf numFmtId="165" fontId="33" fillId="0" borderId="32" xfId="28" applyFont="1" applyFill="1" applyBorder="1" applyAlignment="1">
      <alignment horizontal="center" vertical="center"/>
    </xf>
    <xf numFmtId="43" fontId="33" fillId="0" borderId="31" xfId="0" applyNumberFormat="1" applyFont="1" applyFill="1" applyBorder="1" applyAlignment="1">
      <alignment vertical="center"/>
    </xf>
    <xf numFmtId="165" fontId="33" fillId="0" borderId="0" xfId="28" applyFont="1" applyFill="1" applyAlignment="1">
      <alignment vertical="center"/>
    </xf>
    <xf numFmtId="165" fontId="34" fillId="6" borderId="0" xfId="28" applyFont="1" applyFill="1" applyBorder="1" applyAlignment="1">
      <alignment horizontal="center" vertical="center" wrapText="1"/>
    </xf>
    <xf numFmtId="0" fontId="40" fillId="0" borderId="0" xfId="0" applyFont="1" applyFill="1"/>
    <xf numFmtId="0" fontId="41" fillId="0" borderId="3" xfId="26" applyFont="1" applyFill="1" applyBorder="1" applyAlignment="1">
      <alignment horizontal="left" vertical="center"/>
    </xf>
    <xf numFmtId="0" fontId="41" fillId="0" borderId="2" xfId="26" applyFont="1" applyFill="1" applyBorder="1" applyAlignment="1">
      <alignment horizontal="left" vertical="center"/>
    </xf>
    <xf numFmtId="0" fontId="41" fillId="0" borderId="3" xfId="26" applyFont="1" applyFill="1" applyBorder="1" applyAlignment="1">
      <alignment horizontal="center" vertical="center" wrapText="1"/>
    </xf>
    <xf numFmtId="165" fontId="40" fillId="0" borderId="3" xfId="28" applyFont="1" applyFill="1" applyBorder="1" applyAlignment="1">
      <alignment horizontal="center" vertical="center"/>
    </xf>
    <xf numFmtId="4" fontId="39" fillId="0" borderId="3" xfId="26" applyNumberFormat="1" applyFont="1" applyFill="1" applyBorder="1" applyAlignment="1">
      <alignment horizontal="center" vertical="center" wrapText="1"/>
    </xf>
    <xf numFmtId="49" fontId="41" fillId="0" borderId="4" xfId="28" applyNumberFormat="1" applyFont="1" applyFill="1" applyBorder="1" applyAlignment="1">
      <alignment horizontal="right" vertical="center"/>
    </xf>
    <xf numFmtId="0" fontId="34" fillId="0" borderId="0" xfId="0" applyFont="1" applyFill="1"/>
    <xf numFmtId="0" fontId="40" fillId="0" borderId="0" xfId="0" applyFont="1" applyFill="1" applyAlignment="1">
      <alignment horizontal="center" vertical="center"/>
    </xf>
    <xf numFmtId="165" fontId="40" fillId="0" borderId="0" xfId="28" applyFont="1" applyFill="1" applyAlignment="1">
      <alignment horizontal="center" vertical="center"/>
    </xf>
    <xf numFmtId="165" fontId="40" fillId="0" borderId="0" xfId="28" applyFont="1" applyFill="1" applyBorder="1" applyAlignment="1">
      <alignment horizontal="center" vertical="center"/>
    </xf>
    <xf numFmtId="4" fontId="40" fillId="0" borderId="0" xfId="28" applyNumberFormat="1" applyFont="1" applyFill="1" applyBorder="1" applyAlignment="1">
      <alignment horizontal="center"/>
    </xf>
    <xf numFmtId="165" fontId="40" fillId="0" borderId="0" xfId="28" applyFont="1" applyFill="1" applyBorder="1" applyAlignment="1">
      <alignment horizontal="right"/>
    </xf>
    <xf numFmtId="10" fontId="40" fillId="0" borderId="0" xfId="0" applyNumberFormat="1" applyFont="1" applyFill="1"/>
    <xf numFmtId="4" fontId="40" fillId="0" borderId="0" xfId="28" applyNumberFormat="1" applyFont="1" applyFill="1" applyAlignment="1">
      <alignment horizontal="center"/>
    </xf>
    <xf numFmtId="165" fontId="40" fillId="0" borderId="0" xfId="28" applyFont="1" applyFill="1" applyAlignment="1">
      <alignment horizontal="right"/>
    </xf>
    <xf numFmtId="0" fontId="34" fillId="25" borderId="5" xfId="0" applyFont="1" applyFill="1" applyBorder="1" applyAlignment="1">
      <alignment horizontal="center" vertical="center"/>
    </xf>
    <xf numFmtId="0" fontId="34" fillId="25" borderId="5" xfId="26" applyFont="1" applyFill="1" applyBorder="1" applyAlignment="1">
      <alignment horizontal="center" vertical="center" wrapText="1"/>
    </xf>
    <xf numFmtId="165" fontId="34" fillId="25" borderId="5" xfId="28" applyFont="1" applyFill="1" applyBorder="1" applyAlignment="1">
      <alignment horizontal="center" vertical="center" wrapText="1"/>
    </xf>
    <xf numFmtId="4" fontId="34" fillId="25" borderId="5" xfId="28" applyNumberFormat="1" applyFont="1" applyFill="1" applyBorder="1" applyAlignment="1">
      <alignment horizontal="center" vertical="center" wrapText="1"/>
    </xf>
    <xf numFmtId="0" fontId="34" fillId="25" borderId="1" xfId="0" applyFont="1" applyFill="1" applyBorder="1" applyAlignment="1">
      <alignment horizontal="center" vertical="center"/>
    </xf>
    <xf numFmtId="165" fontId="34" fillId="25" borderId="1" xfId="28" applyFont="1" applyFill="1" applyBorder="1" applyAlignment="1">
      <alignment horizontal="center" vertical="center"/>
    </xf>
    <xf numFmtId="165" fontId="41" fillId="0" borderId="3" xfId="28" applyFont="1" applyFill="1" applyBorder="1" applyAlignment="1">
      <alignment horizontal="right" vertical="center"/>
    </xf>
    <xf numFmtId="0" fontId="32" fillId="0" borderId="3" xfId="0" applyFont="1" applyBorder="1"/>
    <xf numFmtId="0" fontId="32" fillId="0" borderId="4" xfId="0" applyFont="1" applyBorder="1"/>
    <xf numFmtId="0" fontId="4" fillId="25" borderId="0" xfId="0" applyFont="1" applyFill="1"/>
    <xf numFmtId="10" fontId="4" fillId="25" borderId="1" xfId="27" applyNumberFormat="1" applyFont="1" applyFill="1" applyBorder="1" applyAlignment="1">
      <alignment horizontal="center"/>
    </xf>
    <xf numFmtId="165" fontId="4" fillId="25" borderId="1" xfId="28" applyFont="1" applyFill="1" applyBorder="1"/>
    <xf numFmtId="10" fontId="4" fillId="25" borderId="4" xfId="27" applyNumberFormat="1" applyFont="1" applyFill="1" applyBorder="1" applyAlignment="1">
      <alignment horizontal="center"/>
    </xf>
    <xf numFmtId="10" fontId="4" fillId="25" borderId="9" xfId="27" applyNumberFormat="1" applyFont="1" applyFill="1" applyBorder="1" applyAlignment="1">
      <alignment horizontal="center"/>
    </xf>
    <xf numFmtId="165" fontId="4" fillId="25" borderId="11" xfId="0" applyNumberFormat="1" applyFont="1" applyFill="1" applyBorder="1"/>
    <xf numFmtId="165" fontId="4" fillId="25" borderId="11" xfId="28" applyFont="1" applyFill="1" applyBorder="1"/>
    <xf numFmtId="165" fontId="16" fillId="25" borderId="57" xfId="28" applyFont="1" applyFill="1" applyBorder="1" applyAlignment="1">
      <alignment horizontal="right"/>
    </xf>
    <xf numFmtId="4" fontId="16" fillId="25" borderId="57" xfId="28" applyNumberFormat="1" applyFont="1" applyFill="1" applyBorder="1" applyAlignment="1">
      <alignment horizontal="center"/>
    </xf>
    <xf numFmtId="165" fontId="16" fillId="25" borderId="57" xfId="28" applyFont="1" applyFill="1" applyBorder="1" applyAlignment="1">
      <alignment horizontal="center" vertical="center"/>
    </xf>
    <xf numFmtId="0" fontId="4" fillId="25" borderId="9" xfId="0" applyFont="1" applyFill="1" applyBorder="1" applyAlignment="1">
      <alignment horizontal="center" vertical="center"/>
    </xf>
    <xf numFmtId="0" fontId="16" fillId="25" borderId="11" xfId="0" applyFont="1" applyFill="1" applyBorder="1"/>
    <xf numFmtId="0" fontId="9" fillId="0" borderId="0" xfId="0" applyFont="1" applyFill="1" applyAlignment="1">
      <alignment horizontal="center" vertical="center"/>
    </xf>
    <xf numFmtId="165" fontId="9" fillId="0" borderId="0" xfId="28" applyFont="1" applyFill="1" applyAlignment="1">
      <alignment horizontal="center" vertical="center"/>
    </xf>
    <xf numFmtId="4" fontId="9" fillId="0" borderId="0" xfId="28" applyNumberFormat="1" applyFont="1" applyFill="1" applyAlignment="1">
      <alignment horizontal="center"/>
    </xf>
    <xf numFmtId="165" fontId="9" fillId="0" borderId="0" xfId="28" applyFont="1" applyFill="1" applyAlignment="1">
      <alignment horizontal="right"/>
    </xf>
    <xf numFmtId="0" fontId="7" fillId="0" borderId="0" xfId="0" applyFont="1"/>
    <xf numFmtId="0" fontId="43" fillId="25" borderId="0" xfId="26" applyFont="1" applyFill="1" applyBorder="1" applyAlignment="1">
      <alignment vertical="center" wrapText="1"/>
    </xf>
    <xf numFmtId="0" fontId="43" fillId="25" borderId="13" xfId="26" applyFont="1" applyFill="1" applyBorder="1" applyAlignment="1">
      <alignment vertical="center" wrapText="1"/>
    </xf>
    <xf numFmtId="0" fontId="43" fillId="0" borderId="0" xfId="26" applyFont="1" applyFill="1" applyBorder="1" applyAlignment="1">
      <alignment vertical="center"/>
    </xf>
    <xf numFmtId="165" fontId="43" fillId="3" borderId="0" xfId="28" applyFont="1" applyFill="1" applyBorder="1" applyAlignment="1">
      <alignment vertical="center"/>
    </xf>
    <xf numFmtId="0" fontId="7" fillId="0" borderId="0" xfId="0" applyFont="1" applyFill="1" applyBorder="1"/>
    <xf numFmtId="165" fontId="43" fillId="3" borderId="3" xfId="28" applyFont="1" applyFill="1" applyBorder="1" applyAlignment="1">
      <alignment vertical="center"/>
    </xf>
    <xf numFmtId="165" fontId="43" fillId="3" borderId="4" xfId="28" applyFont="1" applyFill="1" applyBorder="1" applyAlignment="1">
      <alignment vertical="center"/>
    </xf>
    <xf numFmtId="0" fontId="7" fillId="0" borderId="3" xfId="0" applyFont="1" applyFill="1" applyBorder="1"/>
    <xf numFmtId="0" fontId="43" fillId="0" borderId="0" xfId="26" applyFont="1" applyFill="1" applyBorder="1" applyAlignment="1">
      <alignment horizontal="left" vertical="center"/>
    </xf>
    <xf numFmtId="0" fontId="43" fillId="0" borderId="13" xfId="26" applyFont="1" applyFill="1" applyBorder="1" applyAlignment="1">
      <alignment vertical="center"/>
    </xf>
    <xf numFmtId="0" fontId="7" fillId="25" borderId="0" xfId="0" applyFont="1" applyFill="1"/>
    <xf numFmtId="0" fontId="44" fillId="25" borderId="7" xfId="0" applyFont="1" applyFill="1" applyBorder="1" applyAlignment="1">
      <alignment horizontal="center"/>
    </xf>
    <xf numFmtId="0" fontId="44" fillId="25" borderId="8" xfId="0" applyFont="1" applyFill="1" applyBorder="1" applyAlignment="1">
      <alignment horizontal="center"/>
    </xf>
    <xf numFmtId="0" fontId="44" fillId="25" borderId="16" xfId="0" applyFont="1" applyFill="1" applyBorder="1" applyAlignment="1">
      <alignment horizontal="center"/>
    </xf>
    <xf numFmtId="0" fontId="44" fillId="25" borderId="26" xfId="0" applyFont="1" applyFill="1" applyBorder="1" applyAlignment="1">
      <alignment horizontal="center"/>
    </xf>
    <xf numFmtId="0" fontId="44" fillId="25" borderId="51" xfId="0" applyFont="1" applyFill="1" applyBorder="1" applyAlignment="1">
      <alignment horizontal="center"/>
    </xf>
    <xf numFmtId="0" fontId="44" fillId="25" borderId="6" xfId="0" applyFont="1" applyFill="1" applyBorder="1" applyAlignment="1">
      <alignment horizontal="center"/>
    </xf>
    <xf numFmtId="0" fontId="44" fillId="25" borderId="1" xfId="0" applyFont="1" applyFill="1" applyBorder="1" applyAlignment="1">
      <alignment horizontal="center"/>
    </xf>
    <xf numFmtId="0" fontId="7" fillId="7" borderId="7" xfId="0" applyFont="1" applyFill="1" applyBorder="1" applyAlignment="1">
      <alignment horizontal="center" vertical="center"/>
    </xf>
    <xf numFmtId="165" fontId="7" fillId="7" borderId="56" xfId="28" applyNumberFormat="1" applyFont="1" applyFill="1" applyBorder="1" applyAlignment="1">
      <alignment horizontal="center" vertical="center" wrapText="1"/>
    </xf>
    <xf numFmtId="10" fontId="7" fillId="2" borderId="56" xfId="27" applyNumberFormat="1" applyFont="1" applyFill="1" applyBorder="1" applyAlignment="1">
      <alignment horizontal="center" vertical="center"/>
    </xf>
    <xf numFmtId="4" fontId="7" fillId="7" borderId="56" xfId="28" applyNumberFormat="1" applyFont="1" applyFill="1" applyBorder="1" applyAlignment="1">
      <alignment horizontal="right" vertical="center" wrapText="1"/>
    </xf>
    <xf numFmtId="165" fontId="7" fillId="2" borderId="56" xfId="28" applyFont="1" applyFill="1" applyBorder="1" applyAlignment="1">
      <alignment horizontal="right" vertical="center"/>
    </xf>
    <xf numFmtId="9" fontId="7" fillId="7" borderId="7" xfId="27" applyFont="1" applyFill="1" applyBorder="1" applyAlignment="1">
      <alignment horizontal="center"/>
    </xf>
    <xf numFmtId="165" fontId="7" fillId="0" borderId="8" xfId="28" applyFont="1" applyFill="1" applyBorder="1" applyAlignment="1">
      <alignment horizontal="center"/>
    </xf>
    <xf numFmtId="9" fontId="7" fillId="7" borderId="7" xfId="27" applyNumberFormat="1" applyFont="1" applyFill="1" applyBorder="1" applyAlignment="1">
      <alignment horizontal="center"/>
    </xf>
    <xf numFmtId="0" fontId="44" fillId="7" borderId="26" xfId="0" applyFont="1" applyFill="1" applyBorder="1" applyAlignment="1">
      <alignment horizontal="center"/>
    </xf>
    <xf numFmtId="0" fontId="44" fillId="7" borderId="16" xfId="0" applyFont="1" applyFill="1" applyBorder="1" applyAlignment="1">
      <alignment horizontal="center"/>
    </xf>
    <xf numFmtId="0" fontId="44" fillId="7" borderId="8" xfId="0" applyFont="1" applyFill="1" applyBorder="1" applyAlignment="1">
      <alignment horizontal="center"/>
    </xf>
    <xf numFmtId="9" fontId="7" fillId="7" borderId="4" xfId="27" applyFont="1" applyFill="1" applyBorder="1" applyAlignment="1">
      <alignment horizontal="center"/>
    </xf>
    <xf numFmtId="165" fontId="7" fillId="0" borderId="1" xfId="28" applyFont="1" applyFill="1" applyBorder="1" applyAlignment="1">
      <alignment horizontal="center"/>
    </xf>
    <xf numFmtId="0" fontId="44" fillId="7" borderId="6" xfId="0" applyFont="1" applyFill="1" applyBorder="1" applyAlignment="1">
      <alignment horizontal="center"/>
    </xf>
    <xf numFmtId="0" fontId="44" fillId="7" borderId="1" xfId="0" applyFont="1" applyFill="1" applyBorder="1" applyAlignment="1">
      <alignment horizontal="center"/>
    </xf>
    <xf numFmtId="9" fontId="7" fillId="7" borderId="1" xfId="27" applyFont="1" applyFill="1" applyBorder="1" applyAlignment="1">
      <alignment horizontal="center"/>
    </xf>
    <xf numFmtId="10" fontId="7" fillId="0" borderId="0" xfId="0" applyNumberFormat="1" applyFont="1"/>
    <xf numFmtId="43" fontId="7" fillId="0" borderId="0" xfId="0" applyNumberFormat="1" applyFont="1"/>
    <xf numFmtId="9" fontId="7" fillId="0" borderId="7" xfId="27" applyNumberFormat="1" applyFont="1" applyFill="1" applyBorder="1" applyAlignment="1">
      <alignment horizontal="center"/>
    </xf>
    <xf numFmtId="166" fontId="7" fillId="0" borderId="7" xfId="27" applyNumberFormat="1" applyFont="1" applyFill="1" applyBorder="1" applyAlignment="1">
      <alignment horizontal="center"/>
    </xf>
    <xf numFmtId="9" fontId="7" fillId="0" borderId="7" xfId="27" applyFont="1" applyFill="1" applyBorder="1" applyAlignment="1">
      <alignment horizontal="center"/>
    </xf>
    <xf numFmtId="9" fontId="7" fillId="0" borderId="4" xfId="27" applyFont="1" applyFill="1" applyBorder="1" applyAlignment="1">
      <alignment horizontal="center"/>
    </xf>
    <xf numFmtId="9" fontId="7" fillId="0" borderId="1" xfId="27" applyFont="1" applyFill="1" applyBorder="1" applyAlignment="1">
      <alignment horizontal="center"/>
    </xf>
    <xf numFmtId="0" fontId="7" fillId="0" borderId="7" xfId="0" applyFont="1" applyFill="1" applyBorder="1" applyAlignment="1">
      <alignment horizontal="center" vertical="center"/>
    </xf>
    <xf numFmtId="170" fontId="7" fillId="0" borderId="7" xfId="27" applyNumberFormat="1" applyFont="1" applyFill="1" applyBorder="1" applyAlignment="1">
      <alignment horizontal="center"/>
    </xf>
    <xf numFmtId="0" fontId="44" fillId="25" borderId="7" xfId="0" applyFont="1" applyFill="1" applyBorder="1" applyAlignment="1">
      <alignment horizontal="center" vertical="center"/>
    </xf>
    <xf numFmtId="0" fontId="44" fillId="25" borderId="8" xfId="0" applyFont="1" applyFill="1" applyBorder="1"/>
    <xf numFmtId="165" fontId="44" fillId="25" borderId="56" xfId="28" applyFont="1" applyFill="1" applyBorder="1" applyAlignment="1">
      <alignment horizontal="center" vertical="center"/>
    </xf>
    <xf numFmtId="10" fontId="44" fillId="25" borderId="56" xfId="28" applyNumberFormat="1" applyFont="1" applyFill="1" applyBorder="1" applyAlignment="1">
      <alignment horizontal="center" vertical="center"/>
    </xf>
    <xf numFmtId="10" fontId="7" fillId="25" borderId="7" xfId="27" applyNumberFormat="1" applyFont="1" applyFill="1" applyBorder="1" applyAlignment="1">
      <alignment horizontal="center"/>
    </xf>
    <xf numFmtId="165" fontId="7" fillId="25" borderId="8" xfId="0" applyNumberFormat="1" applyFont="1" applyFill="1" applyBorder="1"/>
    <xf numFmtId="10" fontId="7" fillId="25" borderId="4" xfId="27" applyNumberFormat="1" applyFont="1" applyFill="1" applyBorder="1" applyAlignment="1">
      <alignment horizontal="center"/>
    </xf>
    <xf numFmtId="165" fontId="7" fillId="25" borderId="1" xfId="0" applyNumberFormat="1" applyFont="1" applyFill="1" applyBorder="1"/>
    <xf numFmtId="10" fontId="7" fillId="25" borderId="1" xfId="27" applyNumberFormat="1" applyFont="1" applyFill="1" applyBorder="1" applyAlignment="1">
      <alignment horizontal="center"/>
    </xf>
    <xf numFmtId="165" fontId="9" fillId="0" borderId="0" xfId="28" applyFont="1" applyFill="1" applyBorder="1" applyAlignment="1">
      <alignment horizontal="center" vertical="center"/>
    </xf>
    <xf numFmtId="4" fontId="9" fillId="0" borderId="0" xfId="28" applyNumberFormat="1" applyFont="1" applyFill="1" applyBorder="1" applyAlignment="1">
      <alignment horizontal="center"/>
    </xf>
    <xf numFmtId="165" fontId="9" fillId="0" borderId="0" xfId="28" applyFont="1" applyFill="1" applyBorder="1" applyAlignment="1">
      <alignment horizontal="right"/>
    </xf>
    <xf numFmtId="0" fontId="7" fillId="7" borderId="8" xfId="0" applyFont="1" applyFill="1" applyBorder="1" applyAlignment="1">
      <alignment horizontal="left" vertical="center" wrapText="1"/>
    </xf>
    <xf numFmtId="0" fontId="7" fillId="0" borderId="8" xfId="0" applyFont="1" applyFill="1" applyBorder="1" applyAlignment="1">
      <alignment horizontal="left" vertical="center" wrapText="1"/>
    </xf>
    <xf numFmtId="0" fontId="36" fillId="2" borderId="1" xfId="26" quotePrefix="1" applyNumberFormat="1" applyFont="1" applyFill="1" applyBorder="1" applyAlignment="1">
      <alignment horizontal="center" vertical="center"/>
    </xf>
    <xf numFmtId="0" fontId="36" fillId="2" borderId="1" xfId="26" applyFont="1" applyFill="1" applyBorder="1" applyAlignment="1">
      <alignment horizontal="left"/>
    </xf>
    <xf numFmtId="165" fontId="33" fillId="2" borderId="1" xfId="28" applyFont="1" applyFill="1" applyBorder="1" applyAlignment="1">
      <alignment horizontal="center" vertical="center"/>
    </xf>
    <xf numFmtId="165" fontId="33" fillId="2" borderId="1" xfId="28" applyNumberFormat="1" applyFont="1" applyFill="1" applyBorder="1" applyAlignment="1">
      <alignment horizontal="center" vertical="center"/>
    </xf>
    <xf numFmtId="10" fontId="33" fillId="2" borderId="1" xfId="27" applyNumberFormat="1" applyFont="1" applyFill="1" applyBorder="1" applyAlignment="1">
      <alignment horizontal="center" vertical="center"/>
    </xf>
    <xf numFmtId="165" fontId="33" fillId="2" borderId="1" xfId="28" applyFont="1" applyFill="1" applyBorder="1" applyAlignment="1">
      <alignment horizontal="right" vertical="center"/>
    </xf>
    <xf numFmtId="0" fontId="36" fillId="25" borderId="1" xfId="0" applyFont="1" applyFill="1" applyBorder="1" applyAlignment="1">
      <alignment horizontal="center" vertical="center"/>
    </xf>
    <xf numFmtId="0" fontId="36" fillId="25" borderId="1" xfId="0" applyFont="1" applyFill="1" applyBorder="1"/>
    <xf numFmtId="165" fontId="36" fillId="25" borderId="1" xfId="28" applyFont="1" applyFill="1" applyBorder="1" applyAlignment="1">
      <alignment horizontal="center" vertical="center"/>
    </xf>
    <xf numFmtId="10" fontId="36" fillId="26" borderId="1" xfId="27" applyNumberFormat="1" applyFont="1" applyFill="1" applyBorder="1" applyAlignment="1">
      <alignment horizontal="center" vertical="center"/>
    </xf>
    <xf numFmtId="165" fontId="36" fillId="25" borderId="1" xfId="28" applyFont="1" applyFill="1" applyBorder="1" applyAlignment="1">
      <alignment horizontal="center"/>
    </xf>
    <xf numFmtId="9" fontId="36" fillId="25" borderId="1" xfId="27" applyFont="1" applyFill="1" applyBorder="1" applyAlignment="1">
      <alignment horizontal="center" vertical="center"/>
    </xf>
    <xf numFmtId="0" fontId="33" fillId="0" borderId="0" xfId="0" applyFont="1"/>
    <xf numFmtId="0" fontId="36" fillId="9" borderId="6" xfId="0" applyFont="1" applyFill="1" applyBorder="1" applyAlignment="1">
      <alignment horizontal="center"/>
    </xf>
    <xf numFmtId="0" fontId="36" fillId="9" borderId="1" xfId="0" applyFont="1" applyFill="1" applyBorder="1" applyAlignment="1">
      <alignment horizontal="center"/>
    </xf>
    <xf numFmtId="0" fontId="33" fillId="7" borderId="1" xfId="0" applyFont="1" applyFill="1" applyBorder="1" applyAlignment="1">
      <alignment horizontal="center" vertical="center"/>
    </xf>
    <xf numFmtId="0" fontId="33" fillId="7" borderId="1" xfId="0" applyFont="1" applyFill="1" applyBorder="1" applyAlignment="1">
      <alignment horizontal="left" vertical="center"/>
    </xf>
    <xf numFmtId="165" fontId="33" fillId="7" borderId="1" xfId="28" applyNumberFormat="1" applyFont="1" applyFill="1" applyBorder="1" applyAlignment="1">
      <alignment horizontal="center" vertical="center" wrapText="1"/>
    </xf>
    <xf numFmtId="4" fontId="33" fillId="7" borderId="1" xfId="28" applyNumberFormat="1" applyFont="1" applyFill="1" applyBorder="1" applyAlignment="1">
      <alignment horizontal="right" vertical="center" wrapText="1"/>
    </xf>
    <xf numFmtId="9" fontId="33" fillId="7" borderId="1" xfId="27" applyFont="1" applyFill="1" applyBorder="1" applyAlignment="1">
      <alignment horizontal="center"/>
    </xf>
    <xf numFmtId="165" fontId="33" fillId="0" borderId="1" xfId="28" applyFont="1" applyFill="1" applyBorder="1" applyAlignment="1">
      <alignment horizontal="center"/>
    </xf>
    <xf numFmtId="166" fontId="33" fillId="0" borderId="0" xfId="0" applyNumberFormat="1" applyFont="1"/>
    <xf numFmtId="174" fontId="33" fillId="0" borderId="0" xfId="0" applyNumberFormat="1" applyFont="1"/>
    <xf numFmtId="166" fontId="33" fillId="7" borderId="1" xfId="27" applyNumberFormat="1" applyFont="1" applyFill="1" applyBorder="1" applyAlignment="1">
      <alignment horizontal="center"/>
    </xf>
    <xf numFmtId="10" fontId="36" fillId="25" borderId="1" xfId="28" applyNumberFormat="1" applyFont="1" applyFill="1" applyBorder="1" applyAlignment="1">
      <alignment horizontal="center" vertical="center"/>
    </xf>
    <xf numFmtId="10" fontId="33" fillId="9" borderId="1" xfId="27" applyNumberFormat="1" applyFont="1" applyFill="1" applyBorder="1" applyAlignment="1">
      <alignment horizontal="center"/>
    </xf>
    <xf numFmtId="165" fontId="33" fillId="9" borderId="1" xfId="0" applyNumberFormat="1" applyFont="1" applyFill="1" applyBorder="1"/>
    <xf numFmtId="0" fontId="33" fillId="25" borderId="1" xfId="0" applyFont="1" applyFill="1" applyBorder="1" applyAlignment="1">
      <alignment horizontal="center" vertical="center"/>
    </xf>
    <xf numFmtId="4" fontId="36" fillId="25" borderId="1" xfId="28" applyNumberFormat="1" applyFont="1" applyFill="1" applyBorder="1" applyAlignment="1">
      <alignment horizontal="center"/>
    </xf>
    <xf numFmtId="165" fontId="33" fillId="9" borderId="1" xfId="28" applyFont="1" applyFill="1" applyBorder="1"/>
    <xf numFmtId="165" fontId="33" fillId="2" borderId="2" xfId="28" applyNumberFormat="1" applyFont="1" applyFill="1" applyBorder="1" applyAlignment="1">
      <alignment horizontal="right" vertical="center"/>
    </xf>
    <xf numFmtId="165" fontId="36" fillId="25" borderId="2" xfId="28" applyFont="1" applyFill="1" applyBorder="1" applyAlignment="1">
      <alignment horizontal="center" vertical="center"/>
    </xf>
    <xf numFmtId="165" fontId="36" fillId="25" borderId="2" xfId="28" applyFont="1" applyFill="1" applyBorder="1" applyAlignment="1">
      <alignment horizontal="right"/>
    </xf>
    <xf numFmtId="9" fontId="33" fillId="7" borderId="4" xfId="27" applyFont="1" applyFill="1" applyBorder="1" applyAlignment="1">
      <alignment horizontal="center"/>
    </xf>
    <xf numFmtId="0" fontId="36" fillId="25" borderId="26" xfId="0" applyFont="1" applyFill="1" applyBorder="1" applyAlignment="1">
      <alignment horizontal="center"/>
    </xf>
    <xf numFmtId="0" fontId="36" fillId="25" borderId="16" xfId="0" applyFont="1" applyFill="1" applyBorder="1" applyAlignment="1">
      <alignment horizontal="center"/>
    </xf>
    <xf numFmtId="9" fontId="33" fillId="7" borderId="7" xfId="27" applyFont="1" applyFill="1" applyBorder="1" applyAlignment="1">
      <alignment horizontal="center"/>
    </xf>
    <xf numFmtId="165" fontId="33" fillId="0" borderId="8" xfId="28" applyFont="1" applyFill="1" applyBorder="1" applyAlignment="1">
      <alignment horizontal="center"/>
    </xf>
    <xf numFmtId="10" fontId="33" fillId="7" borderId="7" xfId="27" applyNumberFormat="1" applyFont="1" applyFill="1" applyBorder="1" applyAlignment="1">
      <alignment horizontal="center"/>
    </xf>
    <xf numFmtId="10" fontId="33" fillId="25" borderId="7" xfId="27" applyNumberFormat="1" applyFont="1" applyFill="1" applyBorder="1" applyAlignment="1">
      <alignment horizontal="center"/>
    </xf>
    <xf numFmtId="165" fontId="33" fillId="25" borderId="8" xfId="0" applyNumberFormat="1" applyFont="1" applyFill="1" applyBorder="1"/>
    <xf numFmtId="10" fontId="33" fillId="25" borderId="9" xfId="27" applyNumberFormat="1" applyFont="1" applyFill="1" applyBorder="1" applyAlignment="1">
      <alignment horizontal="center"/>
    </xf>
    <xf numFmtId="165" fontId="33" fillId="25" borderId="11" xfId="0" applyNumberFormat="1" applyFont="1" applyFill="1" applyBorder="1"/>
    <xf numFmtId="165" fontId="33" fillId="25" borderId="11" xfId="28" applyFont="1" applyFill="1" applyBorder="1"/>
    <xf numFmtId="166" fontId="33" fillId="7" borderId="4" xfId="27" applyNumberFormat="1" applyFont="1" applyFill="1" applyBorder="1" applyAlignment="1">
      <alignment horizontal="center"/>
    </xf>
    <xf numFmtId="0" fontId="36" fillId="9" borderId="51" xfId="0" applyFont="1" applyFill="1" applyBorder="1" applyAlignment="1">
      <alignment horizontal="center"/>
    </xf>
    <xf numFmtId="10" fontId="33" fillId="9" borderId="4" xfId="27" applyNumberFormat="1" applyFont="1" applyFill="1" applyBorder="1" applyAlignment="1">
      <alignment horizontal="center"/>
    </xf>
    <xf numFmtId="166" fontId="33" fillId="7" borderId="7" xfId="27" applyNumberFormat="1" applyFont="1" applyFill="1" applyBorder="1" applyAlignment="1">
      <alignment horizontal="center"/>
    </xf>
    <xf numFmtId="0" fontId="33" fillId="0" borderId="0" xfId="0" applyFont="1" applyBorder="1"/>
    <xf numFmtId="0" fontId="46" fillId="25" borderId="0" xfId="0" applyFont="1" applyFill="1" applyBorder="1"/>
    <xf numFmtId="0" fontId="46" fillId="7" borderId="0" xfId="0" applyFont="1" applyFill="1" applyBorder="1"/>
    <xf numFmtId="0" fontId="32" fillId="7" borderId="1" xfId="0" applyFont="1" applyFill="1" applyBorder="1" applyAlignment="1">
      <alignment horizontal="left" vertical="center"/>
    </xf>
    <xf numFmtId="165" fontId="32" fillId="7" borderId="1" xfId="0" applyNumberFormat="1" applyFont="1" applyFill="1" applyBorder="1" applyAlignment="1">
      <alignment horizontal="left" vertical="center"/>
    </xf>
    <xf numFmtId="0" fontId="32" fillId="7" borderId="2" xfId="0" applyFont="1" applyFill="1" applyBorder="1" applyAlignment="1">
      <alignment horizontal="left" vertical="center"/>
    </xf>
    <xf numFmtId="0" fontId="32" fillId="0" borderId="0" xfId="0" applyFont="1" applyBorder="1"/>
    <xf numFmtId="43" fontId="32" fillId="0" borderId="0" xfId="0" applyNumberFormat="1" applyFont="1"/>
    <xf numFmtId="0" fontId="32" fillId="7" borderId="0" xfId="0" applyFont="1" applyFill="1" applyBorder="1"/>
    <xf numFmtId="0" fontId="32" fillId="0" borderId="2" xfId="0" applyFont="1" applyFill="1" applyBorder="1" applyAlignment="1">
      <alignment horizontal="left" vertical="center"/>
    </xf>
    <xf numFmtId="165" fontId="32" fillId="7" borderId="1" xfId="28" applyFont="1" applyFill="1" applyBorder="1" applyAlignment="1">
      <alignment horizontal="center" vertical="center" wrapText="1"/>
    </xf>
    <xf numFmtId="0" fontId="32" fillId="0" borderId="2" xfId="0" applyFont="1" applyBorder="1"/>
    <xf numFmtId="0" fontId="32" fillId="0" borderId="29" xfId="0" applyFont="1" applyBorder="1"/>
    <xf numFmtId="174" fontId="34" fillId="25" borderId="52" xfId="0" applyNumberFormat="1" applyFont="1" applyFill="1" applyBorder="1"/>
    <xf numFmtId="165" fontId="32" fillId="7" borderId="5" xfId="28" applyFont="1" applyFill="1" applyBorder="1" applyAlignment="1">
      <alignment horizontal="center" vertical="center" wrapText="1"/>
    </xf>
    <xf numFmtId="0" fontId="32" fillId="7" borderId="5" xfId="0" applyFont="1" applyFill="1" applyBorder="1" applyAlignment="1">
      <alignment horizontal="left" vertical="center"/>
    </xf>
    <xf numFmtId="0" fontId="34" fillId="7" borderId="3" xfId="0" applyFont="1" applyFill="1" applyBorder="1" applyAlignment="1">
      <alignment horizontal="left" vertical="center"/>
    </xf>
    <xf numFmtId="165" fontId="32" fillId="7" borderId="5" xfId="0" applyNumberFormat="1" applyFont="1" applyFill="1" applyBorder="1" applyAlignment="1">
      <alignment horizontal="left" vertical="center"/>
    </xf>
    <xf numFmtId="43" fontId="32" fillId="7" borderId="0" xfId="0" applyNumberFormat="1" applyFont="1" applyFill="1"/>
    <xf numFmtId="0" fontId="32" fillId="0" borderId="19" xfId="0" applyFont="1" applyBorder="1"/>
    <xf numFmtId="0" fontId="32" fillId="7" borderId="27" xfId="0" applyFont="1" applyFill="1" applyBorder="1" applyAlignment="1">
      <alignment horizontal="center" vertical="center"/>
    </xf>
    <xf numFmtId="0" fontId="32" fillId="7" borderId="7" xfId="0" applyFont="1" applyFill="1" applyBorder="1" applyAlignment="1">
      <alignment horizontal="center" vertical="center"/>
    </xf>
    <xf numFmtId="0" fontId="34" fillId="25" borderId="9" xfId="0" applyFont="1" applyFill="1" applyBorder="1" applyAlignment="1">
      <alignment horizontal="center" vertical="center"/>
    </xf>
    <xf numFmtId="0" fontId="34" fillId="25" borderId="10" xfId="0" applyFont="1" applyFill="1" applyBorder="1"/>
    <xf numFmtId="174" fontId="34" fillId="25" borderId="29" xfId="0" applyNumberFormat="1" applyFont="1" applyFill="1" applyBorder="1"/>
    <xf numFmtId="165" fontId="32" fillId="7" borderId="27" xfId="28" applyFont="1" applyFill="1" applyBorder="1" applyAlignment="1">
      <alignment horizontal="center" vertical="center" wrapText="1"/>
    </xf>
    <xf numFmtId="165" fontId="40" fillId="27" borderId="5" xfId="28" applyFont="1" applyFill="1" applyBorder="1" applyAlignment="1">
      <alignment horizontal="center" vertical="center"/>
    </xf>
    <xf numFmtId="165" fontId="40" fillId="27" borderId="17" xfId="28" applyFont="1" applyFill="1" applyBorder="1" applyAlignment="1">
      <alignment horizontal="center" vertical="center"/>
    </xf>
    <xf numFmtId="165" fontId="32" fillId="7" borderId="7" xfId="28" applyFont="1" applyFill="1" applyBorder="1" applyAlignment="1">
      <alignment horizontal="center" vertical="center" wrapText="1"/>
    </xf>
    <xf numFmtId="0" fontId="32" fillId="7" borderId="1" xfId="0" applyFont="1" applyFill="1" applyBorder="1"/>
    <xf numFmtId="0" fontId="40" fillId="27" borderId="1" xfId="26" quotePrefix="1" applyNumberFormat="1" applyFont="1" applyFill="1" applyBorder="1" applyAlignment="1">
      <alignment horizontal="left" vertical="center"/>
    </xf>
    <xf numFmtId="165" fontId="40" fillId="27" borderId="1" xfId="28" applyFont="1" applyFill="1" applyBorder="1" applyAlignment="1">
      <alignment horizontal="center" vertical="center"/>
    </xf>
    <xf numFmtId="165" fontId="40" fillId="27" borderId="8" xfId="28" applyFont="1" applyFill="1" applyBorder="1" applyAlignment="1">
      <alignment horizontal="center" vertical="center"/>
    </xf>
    <xf numFmtId="165" fontId="32" fillId="7" borderId="6" xfId="28" applyFont="1" applyFill="1" applyBorder="1" applyAlignment="1">
      <alignment horizontal="center" vertical="center" wrapText="1"/>
    </xf>
    <xf numFmtId="0" fontId="34" fillId="25" borderId="52" xfId="0" applyFont="1" applyFill="1" applyBorder="1" applyAlignment="1">
      <alignment horizontal="center" vertical="center"/>
    </xf>
    <xf numFmtId="0" fontId="34" fillId="25" borderId="19" xfId="0" applyFont="1" applyFill="1" applyBorder="1" applyAlignment="1">
      <alignment horizontal="center"/>
    </xf>
    <xf numFmtId="0" fontId="34" fillId="25" borderId="52" xfId="0" applyFont="1" applyFill="1" applyBorder="1" applyAlignment="1">
      <alignment horizontal="center"/>
    </xf>
    <xf numFmtId="0" fontId="32" fillId="25" borderId="29" xfId="0" applyFont="1" applyFill="1" applyBorder="1"/>
    <xf numFmtId="0" fontId="34" fillId="25" borderId="61" xfId="0" applyFont="1" applyFill="1" applyBorder="1" applyAlignment="1">
      <alignment horizontal="center" vertical="center"/>
    </xf>
    <xf numFmtId="0" fontId="34" fillId="25" borderId="18" xfId="0" applyFont="1" applyFill="1" applyBorder="1" applyAlignment="1">
      <alignment horizontal="center"/>
    </xf>
    <xf numFmtId="0" fontId="32" fillId="7" borderId="7" xfId="0" applyFont="1" applyFill="1" applyBorder="1"/>
    <xf numFmtId="0" fontId="32" fillId="7" borderId="8" xfId="0" applyFont="1" applyFill="1" applyBorder="1"/>
    <xf numFmtId="0" fontId="32" fillId="7" borderId="26" xfId="0" applyFont="1" applyFill="1" applyBorder="1"/>
    <xf numFmtId="0" fontId="32" fillId="7" borderId="6" xfId="0" applyFont="1" applyFill="1" applyBorder="1"/>
    <xf numFmtId="0" fontId="32" fillId="7" borderId="16" xfId="0" applyFont="1" applyFill="1" applyBorder="1"/>
    <xf numFmtId="0" fontId="32" fillId="25" borderId="30" xfId="0" applyFont="1" applyFill="1" applyBorder="1"/>
    <xf numFmtId="0" fontId="32" fillId="0" borderId="32" xfId="0" applyFont="1" applyBorder="1"/>
    <xf numFmtId="0" fontId="32" fillId="25" borderId="32" xfId="0" applyFont="1" applyFill="1" applyBorder="1"/>
    <xf numFmtId="0" fontId="32" fillId="25" borderId="31" xfId="0" applyFont="1" applyFill="1" applyBorder="1"/>
    <xf numFmtId="4" fontId="36" fillId="2" borderId="1" xfId="26" applyNumberFormat="1" applyFont="1" applyFill="1" applyBorder="1" applyAlignment="1">
      <alignment horizontal="left"/>
    </xf>
    <xf numFmtId="165" fontId="36" fillId="2" borderId="1" xfId="28" applyFont="1" applyFill="1" applyBorder="1" applyAlignment="1">
      <alignment horizontal="center" vertical="center"/>
    </xf>
    <xf numFmtId="0" fontId="33" fillId="0" borderId="18" xfId="0" applyFont="1" applyBorder="1"/>
    <xf numFmtId="0" fontId="33" fillId="0" borderId="34" xfId="0" applyFont="1" applyBorder="1"/>
    <xf numFmtId="0" fontId="33" fillId="0" borderId="35" xfId="0" applyFont="1" applyBorder="1"/>
    <xf numFmtId="0" fontId="33" fillId="0" borderId="36" xfId="0" applyFont="1" applyBorder="1"/>
    <xf numFmtId="43" fontId="33" fillId="0" borderId="33" xfId="0" applyNumberFormat="1" applyFont="1" applyBorder="1"/>
    <xf numFmtId="164" fontId="33" fillId="0" borderId="20" xfId="1" applyFont="1" applyBorder="1"/>
    <xf numFmtId="0" fontId="45" fillId="0" borderId="0" xfId="26" applyFont="1" applyFill="1" applyBorder="1" applyAlignment="1">
      <alignment horizontal="left" vertical="center"/>
    </xf>
    <xf numFmtId="165" fontId="33" fillId="0" borderId="0" xfId="28" applyFont="1" applyBorder="1" applyAlignment="1">
      <alignment horizontal="center"/>
    </xf>
    <xf numFmtId="0" fontId="33" fillId="0" borderId="0" xfId="0" applyFont="1" applyBorder="1" applyAlignment="1">
      <alignment horizontal="center"/>
    </xf>
    <xf numFmtId="165" fontId="45" fillId="0" borderId="0" xfId="28" applyFont="1" applyFill="1" applyBorder="1" applyAlignment="1">
      <alignment horizontal="center" vertical="center"/>
    </xf>
    <xf numFmtId="165" fontId="33" fillId="0" borderId="15" xfId="28" applyFont="1" applyBorder="1" applyAlignment="1">
      <alignment horizontal="center"/>
    </xf>
    <xf numFmtId="0" fontId="33" fillId="0" borderId="15" xfId="0" applyFont="1" applyBorder="1" applyAlignment="1">
      <alignment horizontal="center"/>
    </xf>
    <xf numFmtId="0" fontId="46" fillId="0" borderId="0" xfId="0" applyFont="1" applyFill="1"/>
    <xf numFmtId="0" fontId="36" fillId="25" borderId="7" xfId="0" applyFont="1" applyFill="1" applyBorder="1" applyAlignment="1">
      <alignment horizontal="center" vertical="center"/>
    </xf>
    <xf numFmtId="165" fontId="36" fillId="25" borderId="8" xfId="28" applyFont="1" applyFill="1" applyBorder="1" applyAlignment="1">
      <alignment horizontal="center"/>
    </xf>
    <xf numFmtId="0" fontId="36" fillId="25" borderId="9" xfId="0" applyFont="1" applyFill="1" applyBorder="1" applyAlignment="1">
      <alignment horizontal="center" vertical="center"/>
    </xf>
    <xf numFmtId="165" fontId="36" fillId="25" borderId="10" xfId="28" applyFont="1" applyFill="1" applyBorder="1" applyAlignment="1">
      <alignment horizontal="center"/>
    </xf>
    <xf numFmtId="0" fontId="39" fillId="0" borderId="0" xfId="26" applyFont="1" applyFill="1" applyBorder="1" applyAlignment="1">
      <alignment horizontal="left" vertical="center"/>
    </xf>
    <xf numFmtId="165" fontId="46" fillId="0" borderId="0" xfId="28" applyFont="1" applyBorder="1" applyAlignment="1">
      <alignment horizontal="center"/>
    </xf>
    <xf numFmtId="0" fontId="46" fillId="0" borderId="0" xfId="0" applyFont="1" applyBorder="1" applyAlignment="1">
      <alignment horizontal="center"/>
    </xf>
    <xf numFmtId="165" fontId="39" fillId="0" borderId="0" xfId="28" applyFont="1" applyFill="1" applyBorder="1" applyAlignment="1">
      <alignment horizontal="center" vertical="center"/>
    </xf>
    <xf numFmtId="0" fontId="46" fillId="0" borderId="0" xfId="0" applyFont="1" applyFill="1" applyBorder="1"/>
    <xf numFmtId="165" fontId="46" fillId="0" borderId="15" xfId="28" applyFont="1" applyBorder="1" applyAlignment="1">
      <alignment horizontal="center"/>
    </xf>
    <xf numFmtId="0" fontId="46" fillId="0" borderId="15" xfId="0" applyFont="1" applyBorder="1" applyAlignment="1">
      <alignment horizontal="center"/>
    </xf>
    <xf numFmtId="0" fontId="39" fillId="25" borderId="1" xfId="26" applyFont="1" applyFill="1" applyBorder="1" applyAlignment="1">
      <alignment horizontal="center" vertical="center" wrapText="1"/>
    </xf>
    <xf numFmtId="0" fontId="47" fillId="25" borderId="1" xfId="0" applyFont="1" applyFill="1" applyBorder="1" applyAlignment="1">
      <alignment horizontal="center" vertical="center"/>
    </xf>
    <xf numFmtId="0" fontId="47" fillId="4" borderId="7" xfId="26" applyFont="1" applyFill="1" applyBorder="1" applyAlignment="1">
      <alignment horizontal="center"/>
    </xf>
    <xf numFmtId="0" fontId="47" fillId="4" borderId="1" xfId="26" applyFont="1" applyFill="1" applyBorder="1" applyAlignment="1">
      <alignment horizontal="center"/>
    </xf>
    <xf numFmtId="0" fontId="47" fillId="4" borderId="1" xfId="26" applyFont="1" applyFill="1" applyBorder="1" applyAlignment="1">
      <alignment horizontal="left"/>
    </xf>
    <xf numFmtId="165" fontId="46" fillId="5" borderId="1" xfId="28" applyFont="1" applyFill="1" applyBorder="1" applyAlignment="1">
      <alignment horizontal="center"/>
    </xf>
    <xf numFmtId="165" fontId="47" fillId="5" borderId="1" xfId="28" applyFont="1" applyFill="1" applyBorder="1" applyAlignment="1">
      <alignment horizontal="center"/>
    </xf>
    <xf numFmtId="165" fontId="46" fillId="0" borderId="0" xfId="0" applyNumberFormat="1" applyFont="1" applyFill="1"/>
    <xf numFmtId="0" fontId="47" fillId="4" borderId="1" xfId="26" applyNumberFormat="1" applyFont="1" applyFill="1" applyBorder="1" applyAlignment="1">
      <alignment horizontal="center" vertical="center"/>
    </xf>
    <xf numFmtId="0" fontId="46" fillId="0" borderId="0" xfId="0" applyFont="1"/>
    <xf numFmtId="0" fontId="47" fillId="4" borderId="1" xfId="0" applyFont="1" applyFill="1" applyBorder="1" applyAlignment="1">
      <alignment horizontal="center"/>
    </xf>
    <xf numFmtId="0" fontId="47" fillId="4" borderId="1" xfId="0" applyFont="1" applyFill="1" applyBorder="1" applyAlignment="1">
      <alignment horizontal="left"/>
    </xf>
    <xf numFmtId="0" fontId="47" fillId="5" borderId="1" xfId="0" applyFont="1" applyFill="1" applyBorder="1" applyAlignment="1">
      <alignment horizontal="center"/>
    </xf>
    <xf numFmtId="0" fontId="47" fillId="5" borderId="1" xfId="0" applyFont="1" applyFill="1" applyBorder="1" applyAlignment="1">
      <alignment horizontal="left"/>
    </xf>
    <xf numFmtId="0" fontId="46" fillId="5" borderId="1" xfId="0" applyFont="1" applyFill="1" applyBorder="1" applyAlignment="1">
      <alignment horizontal="center" vertical="center" wrapText="1"/>
    </xf>
    <xf numFmtId="0" fontId="47" fillId="5" borderId="1" xfId="0" applyFont="1" applyFill="1" applyBorder="1" applyAlignment="1">
      <alignment horizontal="left" vertical="center" wrapText="1"/>
    </xf>
    <xf numFmtId="0" fontId="47" fillId="4" borderId="1" xfId="0" applyFont="1" applyFill="1" applyBorder="1" applyAlignment="1">
      <alignment horizontal="center" vertical="center"/>
    </xf>
    <xf numFmtId="0" fontId="47" fillId="4" borderId="1" xfId="0" applyFont="1" applyFill="1" applyBorder="1" applyAlignment="1">
      <alignment horizontal="left" vertical="center"/>
    </xf>
    <xf numFmtId="0" fontId="47" fillId="25" borderId="7" xfId="0" applyFont="1" applyFill="1" applyBorder="1" applyAlignment="1">
      <alignment horizontal="center" vertical="center"/>
    </xf>
    <xf numFmtId="0" fontId="47" fillId="25" borderId="1" xfId="0" applyFont="1" applyFill="1" applyBorder="1" applyAlignment="1">
      <alignment horizontal="left"/>
    </xf>
    <xf numFmtId="165" fontId="47" fillId="25" borderId="1" xfId="28" applyFont="1" applyFill="1" applyBorder="1" applyAlignment="1">
      <alignment horizontal="center"/>
    </xf>
    <xf numFmtId="165" fontId="46" fillId="0" borderId="0" xfId="28" applyFont="1" applyFill="1"/>
    <xf numFmtId="0" fontId="47" fillId="25" borderId="9" xfId="0" applyFont="1" applyFill="1" applyBorder="1" applyAlignment="1">
      <alignment horizontal="center" vertical="center"/>
    </xf>
    <xf numFmtId="0" fontId="47" fillId="25" borderId="10" xfId="0" applyFont="1" applyFill="1" applyBorder="1" applyAlignment="1">
      <alignment horizontal="center" vertical="center"/>
    </xf>
    <xf numFmtId="0" fontId="47" fillId="25" borderId="10" xfId="0" applyFont="1" applyFill="1" applyBorder="1" applyAlignment="1">
      <alignment horizontal="left"/>
    </xf>
    <xf numFmtId="165" fontId="47" fillId="25" borderId="10" xfId="28" applyFont="1" applyFill="1" applyBorder="1" applyAlignment="1">
      <alignment horizontal="center"/>
    </xf>
    <xf numFmtId="0" fontId="46" fillId="0" borderId="0" xfId="0" applyFont="1" applyFill="1" applyAlignment="1">
      <alignment horizontal="center" vertical="center"/>
    </xf>
    <xf numFmtId="165" fontId="46" fillId="0" borderId="0" xfId="28" applyFont="1" applyFill="1" applyAlignment="1">
      <alignment horizontal="center" vertical="center"/>
    </xf>
    <xf numFmtId="4" fontId="46" fillId="0" borderId="0" xfId="28" applyNumberFormat="1" applyFont="1" applyFill="1" applyAlignment="1">
      <alignment horizontal="center"/>
    </xf>
    <xf numFmtId="165" fontId="46" fillId="0" borderId="0" xfId="28" applyFont="1" applyFill="1" applyAlignment="1">
      <alignment horizontal="center"/>
    </xf>
    <xf numFmtId="165" fontId="46" fillId="0" borderId="0" xfId="28" applyFont="1" applyFill="1" applyAlignment="1">
      <alignment horizontal="right"/>
    </xf>
    <xf numFmtId="164" fontId="47" fillId="5" borderId="8" xfId="1" applyFont="1" applyFill="1" applyBorder="1" applyAlignment="1">
      <alignment horizontal="center"/>
    </xf>
    <xf numFmtId="164" fontId="47" fillId="25" borderId="8" xfId="1" applyFont="1" applyFill="1" applyBorder="1" applyAlignment="1">
      <alignment horizontal="center"/>
    </xf>
    <xf numFmtId="164" fontId="47" fillId="25" borderId="1" xfId="1" applyFont="1" applyFill="1" applyBorder="1" applyAlignment="1">
      <alignment horizontal="center"/>
    </xf>
    <xf numFmtId="165" fontId="39" fillId="0" borderId="0" xfId="28" applyFont="1" applyFill="1" applyBorder="1" applyAlignment="1">
      <alignment horizontal="center" vertical="center"/>
    </xf>
    <xf numFmtId="0" fontId="46" fillId="0" borderId="29" xfId="0" applyFont="1" applyFill="1" applyBorder="1"/>
    <xf numFmtId="165" fontId="32" fillId="0" borderId="0" xfId="28" applyFont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48" fillId="0" borderId="0" xfId="26" applyFont="1" applyFill="1" applyBorder="1" applyAlignment="1">
      <alignment horizontal="left" vertical="center"/>
    </xf>
    <xf numFmtId="165" fontId="48" fillId="0" borderId="0" xfId="28" applyFont="1" applyFill="1" applyBorder="1" applyAlignment="1">
      <alignment horizontal="center" vertical="center"/>
    </xf>
    <xf numFmtId="0" fontId="32" fillId="0" borderId="0" xfId="0" applyFont="1" applyFill="1" applyBorder="1"/>
    <xf numFmtId="0" fontId="48" fillId="0" borderId="15" xfId="26" applyFont="1" applyFill="1" applyBorder="1" applyAlignment="1">
      <alignment vertical="center"/>
    </xf>
    <xf numFmtId="0" fontId="48" fillId="0" borderId="0" xfId="26" applyFont="1" applyFill="1" applyBorder="1" applyAlignment="1">
      <alignment vertical="center"/>
    </xf>
    <xf numFmtId="0" fontId="36" fillId="25" borderId="53" xfId="0" applyFont="1" applyFill="1" applyBorder="1" applyAlignment="1">
      <alignment horizontal="center" vertical="center"/>
    </xf>
    <xf numFmtId="0" fontId="36" fillId="25" borderId="58" xfId="26" applyFont="1" applyFill="1" applyBorder="1" applyAlignment="1">
      <alignment horizontal="center" vertical="center" wrapText="1"/>
    </xf>
    <xf numFmtId="165" fontId="36" fillId="25" borderId="58" xfId="28" applyFont="1" applyFill="1" applyBorder="1" applyAlignment="1">
      <alignment horizontal="center" vertical="center" wrapText="1"/>
    </xf>
    <xf numFmtId="4" fontId="36" fillId="25" borderId="58" xfId="28" applyNumberFormat="1" applyFont="1" applyFill="1" applyBorder="1" applyAlignment="1">
      <alignment horizontal="center" vertical="center" wrapText="1"/>
    </xf>
    <xf numFmtId="165" fontId="36" fillId="25" borderId="54" xfId="28" applyFont="1" applyFill="1" applyBorder="1" applyAlignment="1">
      <alignment horizontal="center" vertical="center" wrapText="1"/>
    </xf>
    <xf numFmtId="0" fontId="36" fillId="2" borderId="7" xfId="26" quotePrefix="1" applyNumberFormat="1" applyFont="1" applyFill="1" applyBorder="1" applyAlignment="1">
      <alignment horizontal="center" vertical="center"/>
    </xf>
    <xf numFmtId="165" fontId="33" fillId="2" borderId="8" xfId="28" applyFont="1" applyFill="1" applyBorder="1" applyAlignment="1">
      <alignment horizontal="right" vertical="center"/>
    </xf>
    <xf numFmtId="0" fontId="36" fillId="25" borderId="10" xfId="0" applyFont="1" applyFill="1" applyBorder="1"/>
    <xf numFmtId="165" fontId="36" fillId="25" borderId="10" xfId="28" applyFont="1" applyFill="1" applyBorder="1" applyAlignment="1">
      <alignment horizontal="center" vertical="center"/>
    </xf>
    <xf numFmtId="9" fontId="36" fillId="25" borderId="10" xfId="27" applyFont="1" applyFill="1" applyBorder="1" applyAlignment="1">
      <alignment horizontal="center" vertical="center"/>
    </xf>
    <xf numFmtId="165" fontId="36" fillId="25" borderId="11" xfId="28" applyFont="1" applyFill="1" applyBorder="1" applyAlignment="1">
      <alignment horizontal="center"/>
    </xf>
    <xf numFmtId="0" fontId="45" fillId="0" borderId="21" xfId="26" applyFont="1" applyFill="1" applyBorder="1" applyAlignment="1">
      <alignment vertical="center"/>
    </xf>
    <xf numFmtId="0" fontId="45" fillId="0" borderId="15" xfId="26" applyFont="1" applyFill="1" applyBorder="1" applyAlignment="1">
      <alignment vertical="center"/>
    </xf>
    <xf numFmtId="165" fontId="34" fillId="25" borderId="6" xfId="28" applyNumberFormat="1" applyFont="1" applyFill="1" applyBorder="1" applyAlignment="1">
      <alignment horizontal="center" vertical="center" wrapText="1"/>
    </xf>
    <xf numFmtId="165" fontId="34" fillId="25" borderId="1" xfId="28" applyNumberFormat="1" applyFont="1" applyFill="1" applyBorder="1" applyAlignment="1">
      <alignment horizontal="center" vertical="center"/>
    </xf>
    <xf numFmtId="165" fontId="34" fillId="25" borderId="2" xfId="28" applyFont="1" applyFill="1" applyBorder="1" applyAlignment="1">
      <alignment horizontal="center" vertical="center"/>
    </xf>
    <xf numFmtId="0" fontId="34" fillId="25" borderId="7" xfId="0" applyFont="1" applyFill="1" applyBorder="1" applyAlignment="1">
      <alignment horizontal="center" vertical="center" wrapText="1"/>
    </xf>
    <xf numFmtId="0" fontId="34" fillId="25" borderId="1" xfId="0" applyFont="1" applyFill="1" applyBorder="1" applyAlignment="1">
      <alignment horizontal="center" vertical="center" wrapText="1"/>
    </xf>
    <xf numFmtId="0" fontId="34" fillId="25" borderId="5" xfId="0" applyFont="1" applyFill="1" applyBorder="1" applyAlignment="1">
      <alignment horizontal="justify" vertical="center" wrapText="1"/>
    </xf>
    <xf numFmtId="4" fontId="32" fillId="25" borderId="1" xfId="0" applyNumberFormat="1" applyFont="1" applyFill="1" applyBorder="1" applyAlignment="1">
      <alignment horizontal="center" vertical="center" wrapText="1"/>
    </xf>
    <xf numFmtId="165" fontId="32" fillId="25" borderId="1" xfId="28" applyFont="1" applyFill="1" applyBorder="1" applyAlignment="1" applyProtection="1">
      <alignment horizontal="center" vertical="center" wrapText="1"/>
    </xf>
    <xf numFmtId="165" fontId="32" fillId="25" borderId="1" xfId="28" applyNumberFormat="1" applyFont="1" applyFill="1" applyBorder="1" applyAlignment="1">
      <alignment horizontal="center" vertical="center" wrapText="1"/>
    </xf>
    <xf numFmtId="167" fontId="34" fillId="25" borderId="2" xfId="1" applyNumberFormat="1" applyFont="1" applyFill="1" applyBorder="1" applyAlignment="1" applyProtection="1">
      <alignment horizontal="center" vertical="center" wrapText="1"/>
    </xf>
    <xf numFmtId="167" fontId="34" fillId="25" borderId="1" xfId="1" applyNumberFormat="1" applyFont="1" applyFill="1" applyBorder="1" applyAlignment="1" applyProtection="1">
      <alignment horizontal="center" vertical="center" wrapText="1"/>
    </xf>
    <xf numFmtId="0" fontId="34" fillId="25" borderId="1" xfId="0" applyFont="1" applyFill="1" applyBorder="1" applyAlignment="1">
      <alignment horizontal="justify" vertical="center" wrapText="1"/>
    </xf>
    <xf numFmtId="167" fontId="32" fillId="25" borderId="1" xfId="1" applyNumberFormat="1" applyFont="1" applyFill="1" applyBorder="1" applyAlignment="1" applyProtection="1">
      <alignment horizontal="center" vertical="center" wrapText="1"/>
    </xf>
    <xf numFmtId="4" fontId="32" fillId="25" borderId="1" xfId="28" applyNumberFormat="1" applyFont="1" applyFill="1" applyBorder="1" applyAlignment="1" applyProtection="1">
      <alignment horizontal="right" vertical="center" wrapText="1"/>
    </xf>
    <xf numFmtId="165" fontId="32" fillId="25" borderId="1" xfId="125" applyNumberFormat="1" applyFont="1" applyFill="1" applyBorder="1" applyAlignment="1">
      <alignment horizontal="right" vertical="center" wrapText="1"/>
    </xf>
    <xf numFmtId="1" fontId="34" fillId="25" borderId="7" xfId="0" applyNumberFormat="1" applyFont="1" applyFill="1" applyBorder="1" applyAlignment="1" applyProtection="1">
      <alignment horizontal="center" vertical="center"/>
      <protection locked="0"/>
    </xf>
    <xf numFmtId="168" fontId="34" fillId="25" borderId="1" xfId="0" applyNumberFormat="1" applyFont="1" applyFill="1" applyBorder="1" applyAlignment="1" applyProtection="1">
      <alignment horizontal="center" vertical="center"/>
      <protection locked="0"/>
    </xf>
    <xf numFmtId="0" fontId="34" fillId="25" borderId="2" xfId="0" applyFont="1" applyFill="1" applyBorder="1" applyAlignment="1" applyProtection="1">
      <alignment vertical="center"/>
    </xf>
    <xf numFmtId="0" fontId="32" fillId="25" borderId="1" xfId="0" applyFont="1" applyFill="1" applyBorder="1" applyAlignment="1">
      <alignment horizontal="center" vertical="center" wrapText="1"/>
    </xf>
    <xf numFmtId="0" fontId="34" fillId="25" borderId="1" xfId="0" applyFont="1" applyFill="1" applyBorder="1" applyAlignment="1" applyProtection="1">
      <alignment horizontal="center" vertical="center"/>
    </xf>
    <xf numFmtId="4" fontId="34" fillId="25" borderId="1" xfId="0" applyNumberFormat="1" applyFont="1" applyFill="1" applyBorder="1" applyAlignment="1" applyProtection="1">
      <alignment horizontal="center" vertical="center"/>
    </xf>
    <xf numFmtId="4" fontId="32" fillId="25" borderId="5" xfId="0" applyNumberFormat="1" applyFont="1" applyFill="1" applyBorder="1" applyAlignment="1">
      <alignment horizontal="center" vertical="center" wrapText="1"/>
    </xf>
    <xf numFmtId="165" fontId="34" fillId="25" borderId="1" xfId="28" applyNumberFormat="1" applyFont="1" applyFill="1" applyBorder="1" applyAlignment="1">
      <alignment horizontal="center" vertical="center" wrapText="1"/>
    </xf>
    <xf numFmtId="0" fontId="34" fillId="25" borderId="7" xfId="0" applyFont="1" applyFill="1" applyBorder="1" applyAlignment="1">
      <alignment horizontal="center" vertical="center"/>
    </xf>
    <xf numFmtId="0" fontId="34" fillId="25" borderId="1" xfId="0" applyFont="1" applyFill="1" applyBorder="1" applyAlignment="1">
      <alignment horizontal="left" vertical="center"/>
    </xf>
    <xf numFmtId="0" fontId="34" fillId="25" borderId="10" xfId="0" applyFont="1" applyFill="1" applyBorder="1" applyAlignment="1">
      <alignment horizontal="center" vertical="center"/>
    </xf>
    <xf numFmtId="0" fontId="34" fillId="25" borderId="10" xfId="0" applyFont="1" applyFill="1" applyBorder="1" applyAlignment="1">
      <alignment horizontal="left" vertical="center"/>
    </xf>
    <xf numFmtId="165" fontId="34" fillId="25" borderId="10" xfId="28" applyFont="1" applyFill="1" applyBorder="1" applyAlignment="1">
      <alignment horizontal="center" vertical="center"/>
    </xf>
    <xf numFmtId="165" fontId="34" fillId="25" borderId="10" xfId="28" applyNumberFormat="1" applyFont="1" applyFill="1" applyBorder="1" applyAlignment="1">
      <alignment horizontal="center" vertical="center"/>
    </xf>
    <xf numFmtId="165" fontId="34" fillId="25" borderId="38" xfId="28" applyFont="1" applyFill="1" applyBorder="1" applyAlignment="1">
      <alignment horizontal="center" vertical="center"/>
    </xf>
    <xf numFmtId="165" fontId="33" fillId="0" borderId="0" xfId="28" applyFont="1" applyFill="1" applyBorder="1" applyAlignment="1">
      <alignment horizontal="center" vertical="center"/>
    </xf>
    <xf numFmtId="164" fontId="33" fillId="0" borderId="0" xfId="1" applyFont="1"/>
    <xf numFmtId="43" fontId="33" fillId="0" borderId="0" xfId="0" applyNumberFormat="1" applyFont="1"/>
    <xf numFmtId="164" fontId="36" fillId="7" borderId="0" xfId="1" applyFont="1" applyFill="1" applyBorder="1" applyAlignment="1">
      <alignment horizontal="center" vertical="center"/>
    </xf>
    <xf numFmtId="4" fontId="33" fillId="0" borderId="0" xfId="0" applyNumberFormat="1" applyFont="1"/>
    <xf numFmtId="0" fontId="43" fillId="0" borderId="29" xfId="26" applyFont="1" applyFill="1" applyBorder="1" applyAlignment="1">
      <alignment vertical="center"/>
    </xf>
    <xf numFmtId="0" fontId="34" fillId="25" borderId="7" xfId="26" applyNumberFormat="1" applyFont="1" applyFill="1" applyBorder="1" applyAlignment="1">
      <alignment horizontal="center" vertical="center" wrapText="1"/>
    </xf>
    <xf numFmtId="0" fontId="34" fillId="25" borderId="1" xfId="26" applyNumberFormat="1" applyFont="1" applyFill="1" applyBorder="1" applyAlignment="1">
      <alignment horizontal="center" vertical="center" wrapText="1"/>
    </xf>
    <xf numFmtId="0" fontId="34" fillId="25" borderId="5" xfId="26" applyFont="1" applyFill="1" applyBorder="1" applyAlignment="1">
      <alignment horizontal="justify" vertical="center" wrapText="1"/>
    </xf>
    <xf numFmtId="4" fontId="32" fillId="25" borderId="1" xfId="26" applyNumberFormat="1" applyFont="1" applyFill="1" applyBorder="1" applyAlignment="1">
      <alignment horizontal="center" vertical="center" wrapText="1"/>
    </xf>
    <xf numFmtId="0" fontId="34" fillId="25" borderId="1" xfId="26" applyFont="1" applyFill="1" applyBorder="1" applyAlignment="1">
      <alignment horizontal="justify" vertical="center" wrapText="1"/>
    </xf>
    <xf numFmtId="0" fontId="34" fillId="25" borderId="27" xfId="26" applyNumberFormat="1" applyFont="1" applyFill="1" applyBorder="1" applyAlignment="1">
      <alignment horizontal="center" vertical="center" wrapText="1"/>
    </xf>
    <xf numFmtId="0" fontId="34" fillId="25" borderId="5" xfId="26" applyNumberFormat="1" applyFont="1" applyFill="1" applyBorder="1" applyAlignment="1">
      <alignment horizontal="center" vertical="center" wrapText="1"/>
    </xf>
    <xf numFmtId="0" fontId="34" fillId="25" borderId="28" xfId="26" applyFont="1" applyFill="1" applyBorder="1" applyAlignment="1">
      <alignment horizontal="justify" vertical="center" wrapText="1"/>
    </xf>
    <xf numFmtId="4" fontId="32" fillId="25" borderId="5" xfId="26" applyNumberFormat="1" applyFont="1" applyFill="1" applyBorder="1" applyAlignment="1">
      <alignment horizontal="center" vertical="center" wrapText="1"/>
    </xf>
    <xf numFmtId="165" fontId="32" fillId="25" borderId="5" xfId="28" applyFont="1" applyFill="1" applyBorder="1" applyAlignment="1" applyProtection="1">
      <alignment horizontal="center" vertical="center" wrapText="1"/>
    </xf>
    <xf numFmtId="165" fontId="32" fillId="25" borderId="5" xfId="28" applyNumberFormat="1" applyFont="1" applyFill="1" applyBorder="1" applyAlignment="1">
      <alignment horizontal="center" vertical="center" wrapText="1"/>
    </xf>
    <xf numFmtId="167" fontId="34" fillId="25" borderId="14" xfId="1" applyNumberFormat="1" applyFont="1" applyFill="1" applyBorder="1" applyAlignment="1" applyProtection="1">
      <alignment horizontal="center" vertical="center" wrapText="1"/>
    </xf>
    <xf numFmtId="0" fontId="34" fillId="25" borderId="26" xfId="26" applyFont="1" applyFill="1" applyBorder="1" applyAlignment="1">
      <alignment horizontal="center" vertical="center" wrapText="1"/>
    </xf>
    <xf numFmtId="0" fontId="34" fillId="25" borderId="6" xfId="26" applyFont="1" applyFill="1" applyBorder="1" applyAlignment="1">
      <alignment horizontal="center" vertical="center" wrapText="1"/>
    </xf>
    <xf numFmtId="0" fontId="34" fillId="25" borderId="6" xfId="26" applyFont="1" applyFill="1" applyBorder="1" applyAlignment="1">
      <alignment horizontal="justify" vertical="center" wrapText="1"/>
    </xf>
    <xf numFmtId="165" fontId="32" fillId="25" borderId="6" xfId="28" applyFont="1" applyFill="1" applyBorder="1" applyAlignment="1" applyProtection="1">
      <alignment horizontal="center" vertical="center" wrapText="1"/>
    </xf>
    <xf numFmtId="167" fontId="34" fillId="25" borderId="49" xfId="1" applyNumberFormat="1" applyFont="1" applyFill="1" applyBorder="1" applyAlignment="1" applyProtection="1">
      <alignment horizontal="center" vertical="center" wrapText="1"/>
    </xf>
    <xf numFmtId="0" fontId="32" fillId="25" borderId="32" xfId="0" applyFont="1" applyFill="1" applyBorder="1" applyAlignment="1">
      <alignment horizontal="center" vertical="center"/>
    </xf>
    <xf numFmtId="0" fontId="32" fillId="25" borderId="31" xfId="0" applyFont="1" applyFill="1" applyBorder="1" applyAlignment="1">
      <alignment horizontal="center" vertical="center"/>
    </xf>
    <xf numFmtId="165" fontId="34" fillId="7" borderId="0" xfId="28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165" fontId="32" fillId="7" borderId="0" xfId="28" applyFont="1" applyFill="1" applyBorder="1" applyAlignment="1">
      <alignment horizontal="center" vertical="center"/>
    </xf>
    <xf numFmtId="165" fontId="32" fillId="7" borderId="0" xfId="28" applyNumberFormat="1" applyFont="1" applyFill="1" applyBorder="1" applyAlignment="1">
      <alignment horizontal="center" vertical="center"/>
    </xf>
    <xf numFmtId="0" fontId="34" fillId="25" borderId="27" xfId="26" applyFont="1" applyFill="1" applyBorder="1" applyAlignment="1">
      <alignment horizontal="center" vertical="center"/>
    </xf>
    <xf numFmtId="0" fontId="34" fillId="25" borderId="5" xfId="26" applyFont="1" applyFill="1" applyBorder="1" applyAlignment="1">
      <alignment horizontal="center" vertical="center"/>
    </xf>
    <xf numFmtId="0" fontId="34" fillId="25" borderId="5" xfId="26" applyFont="1" applyFill="1" applyBorder="1" applyAlignment="1">
      <alignment horizontal="left" vertical="center"/>
    </xf>
    <xf numFmtId="165" fontId="34" fillId="25" borderId="5" xfId="28" applyFont="1" applyFill="1" applyBorder="1" applyAlignment="1">
      <alignment horizontal="center" vertical="center"/>
    </xf>
    <xf numFmtId="165" fontId="34" fillId="25" borderId="5" xfId="28" applyNumberFormat="1" applyFont="1" applyFill="1" applyBorder="1" applyAlignment="1">
      <alignment horizontal="center" vertical="center"/>
    </xf>
    <xf numFmtId="165" fontId="34" fillId="25" borderId="14" xfId="28" applyFont="1" applyFill="1" applyBorder="1" applyAlignment="1">
      <alignment horizontal="center" vertical="center"/>
    </xf>
    <xf numFmtId="0" fontId="36" fillId="7" borderId="0" xfId="26" applyFont="1" applyFill="1" applyBorder="1" applyAlignment="1">
      <alignment horizontal="left" vertical="center"/>
    </xf>
    <xf numFmtId="164" fontId="47" fillId="19" borderId="11" xfId="1" applyFont="1" applyFill="1" applyBorder="1" applyAlignment="1">
      <alignment horizontal="center"/>
    </xf>
    <xf numFmtId="0" fontId="39" fillId="0" borderId="0" xfId="26" applyFont="1" applyFill="1" applyBorder="1" applyAlignment="1">
      <alignment vertical="center"/>
    </xf>
    <xf numFmtId="0" fontId="47" fillId="4" borderId="1" xfId="0" applyFont="1" applyFill="1" applyBorder="1" applyAlignment="1">
      <alignment horizontal="left" vertical="center" wrapText="1"/>
    </xf>
    <xf numFmtId="0" fontId="4" fillId="7" borderId="0" xfId="84" applyFill="1"/>
    <xf numFmtId="0" fontId="4" fillId="0" borderId="0" xfId="84"/>
    <xf numFmtId="0" fontId="16" fillId="25" borderId="23" xfId="84" applyFont="1" applyFill="1" applyBorder="1"/>
    <xf numFmtId="0" fontId="16" fillId="25" borderId="25" xfId="84" applyFont="1" applyFill="1" applyBorder="1"/>
    <xf numFmtId="0" fontId="52" fillId="25" borderId="7" xfId="84" applyFont="1" applyFill="1" applyBorder="1" applyAlignment="1">
      <alignment horizontal="center"/>
    </xf>
    <xf numFmtId="0" fontId="52" fillId="25" borderId="4" xfId="84" applyFont="1" applyFill="1" applyBorder="1" applyAlignment="1">
      <alignment horizontal="center"/>
    </xf>
    <xf numFmtId="0" fontId="52" fillId="25" borderId="8" xfId="84" applyFont="1" applyFill="1" applyBorder="1" applyAlignment="1">
      <alignment horizontal="center"/>
    </xf>
    <xf numFmtId="0" fontId="53" fillId="0" borderId="7" xfId="84" applyFont="1" applyBorder="1" applyAlignment="1">
      <alignment horizontal="center"/>
    </xf>
    <xf numFmtId="39" fontId="53" fillId="0" borderId="4" xfId="37" applyNumberFormat="1" applyFont="1" applyFill="1" applyBorder="1" applyAlignment="1">
      <alignment horizontal="center"/>
    </xf>
    <xf numFmtId="39" fontId="53" fillId="0" borderId="4" xfId="37" applyNumberFormat="1" applyFont="1" applyBorder="1" applyAlignment="1">
      <alignment horizontal="center"/>
    </xf>
    <xf numFmtId="39" fontId="53" fillId="0" borderId="51" xfId="37" applyNumberFormat="1" applyFont="1" applyBorder="1" applyAlignment="1">
      <alignment horizontal="center"/>
    </xf>
    <xf numFmtId="39" fontId="53" fillId="0" borderId="0" xfId="37" applyNumberFormat="1" applyFont="1" applyBorder="1" applyAlignment="1">
      <alignment horizontal="center"/>
    </xf>
    <xf numFmtId="39" fontId="53" fillId="0" borderId="1" xfId="37" applyNumberFormat="1" applyFont="1" applyBorder="1" applyAlignment="1">
      <alignment horizontal="center"/>
    </xf>
    <xf numFmtId="0" fontId="53" fillId="0" borderId="0" xfId="84" applyFont="1"/>
    <xf numFmtId="39" fontId="53" fillId="0" borderId="5" xfId="37" applyNumberFormat="1" applyFont="1" applyBorder="1" applyAlignment="1">
      <alignment horizontal="center"/>
    </xf>
    <xf numFmtId="4" fontId="53" fillId="0" borderId="4" xfId="84" applyNumberFormat="1" applyFont="1" applyBorder="1" applyAlignment="1">
      <alignment horizontal="center"/>
    </xf>
    <xf numFmtId="4" fontId="53" fillId="0" borderId="46" xfId="84" applyNumberFormat="1" applyFont="1" applyBorder="1" applyAlignment="1">
      <alignment horizontal="center"/>
    </xf>
    <xf numFmtId="4" fontId="53" fillId="0" borderId="1" xfId="131" applyNumberFormat="1" applyFont="1" applyBorder="1" applyAlignment="1">
      <alignment horizontal="center"/>
    </xf>
    <xf numFmtId="0" fontId="52" fillId="0" borderId="7" xfId="84" applyFont="1" applyBorder="1" applyAlignment="1">
      <alignment horizontal="center"/>
    </xf>
    <xf numFmtId="4" fontId="52" fillId="0" borderId="1" xfId="131" applyNumberFormat="1" applyFont="1" applyBorder="1" applyAlignment="1">
      <alignment horizontal="center"/>
    </xf>
    <xf numFmtId="4" fontId="52" fillId="0" borderId="8" xfId="131" applyNumberFormat="1" applyFont="1" applyBorder="1" applyAlignment="1">
      <alignment horizontal="center"/>
    </xf>
    <xf numFmtId="0" fontId="52" fillId="25" borderId="3" xfId="84" applyFont="1" applyFill="1" applyBorder="1" applyAlignment="1">
      <alignment horizontal="left"/>
    </xf>
    <xf numFmtId="0" fontId="52" fillId="25" borderId="12" xfId="84" applyFont="1" applyFill="1" applyBorder="1" applyAlignment="1">
      <alignment horizontal="left"/>
    </xf>
    <xf numFmtId="4" fontId="53" fillId="0" borderId="8" xfId="131" applyNumberFormat="1" applyFont="1" applyBorder="1" applyAlignment="1">
      <alignment horizontal="center"/>
    </xf>
    <xf numFmtId="0" fontId="53" fillId="0" borderId="26" xfId="84" applyFont="1" applyBorder="1" applyAlignment="1">
      <alignment horizontal="center" vertical="center"/>
    </xf>
    <xf numFmtId="4" fontId="53" fillId="0" borderId="1" xfId="131" applyNumberFormat="1" applyFont="1" applyBorder="1" applyAlignment="1">
      <alignment horizontal="center" vertical="center"/>
    </xf>
    <xf numFmtId="4" fontId="53" fillId="0" borderId="5" xfId="131" applyNumberFormat="1" applyFont="1" applyBorder="1" applyAlignment="1">
      <alignment horizontal="center" vertical="center"/>
    </xf>
    <xf numFmtId="4" fontId="52" fillId="0" borderId="1" xfId="84" applyNumberFormat="1" applyFont="1" applyBorder="1" applyAlignment="1">
      <alignment horizontal="center"/>
    </xf>
    <xf numFmtId="0" fontId="52" fillId="0" borderId="8" xfId="84" applyFont="1" applyBorder="1" applyAlignment="1">
      <alignment horizontal="center"/>
    </xf>
    <xf numFmtId="0" fontId="53" fillId="0" borderId="2" xfId="84" applyFont="1" applyBorder="1" applyAlignment="1">
      <alignment horizontal="center"/>
    </xf>
    <xf numFmtId="0" fontId="53" fillId="0" borderId="8" xfId="84" applyFont="1" applyBorder="1" applyAlignment="1">
      <alignment horizontal="center"/>
    </xf>
    <xf numFmtId="0" fontId="53" fillId="0" borderId="3" xfId="84" applyFont="1" applyBorder="1" applyAlignment="1">
      <alignment horizontal="center"/>
    </xf>
    <xf numFmtId="2" fontId="53" fillId="0" borderId="8" xfId="84" applyNumberFormat="1" applyFont="1" applyBorder="1" applyAlignment="1">
      <alignment horizontal="center"/>
    </xf>
    <xf numFmtId="2" fontId="53" fillId="0" borderId="1" xfId="84" applyNumberFormat="1" applyFont="1" applyBorder="1" applyAlignment="1">
      <alignment horizontal="center"/>
    </xf>
    <xf numFmtId="39" fontId="53" fillId="0" borderId="8" xfId="37" applyNumberFormat="1" applyFont="1" applyBorder="1" applyAlignment="1">
      <alignment horizontal="center"/>
    </xf>
    <xf numFmtId="0" fontId="53" fillId="0" borderId="6" xfId="84" applyFont="1" applyBorder="1" applyAlignment="1">
      <alignment horizontal="center"/>
    </xf>
    <xf numFmtId="39" fontId="53" fillId="0" borderId="16" xfId="37" applyNumberFormat="1" applyFont="1" applyBorder="1" applyAlignment="1">
      <alignment horizontal="center"/>
    </xf>
    <xf numFmtId="0" fontId="52" fillId="0" borderId="26" xfId="84" applyFont="1" applyBorder="1" applyAlignment="1">
      <alignment horizontal="center" vertical="center"/>
    </xf>
    <xf numFmtId="2" fontId="52" fillId="0" borderId="6" xfId="84" applyNumberFormat="1" applyFont="1" applyBorder="1" applyAlignment="1">
      <alignment horizontal="center"/>
    </xf>
    <xf numFmtId="39" fontId="52" fillId="0" borderId="16" xfId="84" applyNumberFormat="1" applyFont="1" applyBorder="1" applyAlignment="1">
      <alignment horizontal="center"/>
    </xf>
    <xf numFmtId="0" fontId="52" fillId="25" borderId="7" xfId="84" applyFont="1" applyFill="1" applyBorder="1" applyAlignment="1">
      <alignment horizontal="center" vertical="center"/>
    </xf>
    <xf numFmtId="0" fontId="53" fillId="25" borderId="1" xfId="84" applyFont="1" applyFill="1" applyBorder="1" applyAlignment="1">
      <alignment horizontal="fill" vertical="center"/>
    </xf>
    <xf numFmtId="0" fontId="53" fillId="25" borderId="8" xfId="84" applyFont="1" applyFill="1" applyBorder="1" applyAlignment="1">
      <alignment horizontal="fill" vertical="center"/>
    </xf>
    <xf numFmtId="0" fontId="53" fillId="0" borderId="7" xfId="84" applyFont="1" applyBorder="1" applyAlignment="1">
      <alignment horizontal="center" vertical="center"/>
    </xf>
    <xf numFmtId="0" fontId="53" fillId="0" borderId="1" xfId="84" applyFont="1" applyBorder="1" applyAlignment="1">
      <alignment horizontal="center" vertical="center"/>
    </xf>
    <xf numFmtId="0" fontId="53" fillId="0" borderId="8" xfId="84" applyFont="1" applyBorder="1" applyAlignment="1">
      <alignment horizontal="center" vertical="center"/>
    </xf>
    <xf numFmtId="2" fontId="53" fillId="0" borderId="1" xfId="84" applyNumberFormat="1" applyFont="1" applyBorder="1" applyAlignment="1">
      <alignment horizontal="center" vertical="center"/>
    </xf>
    <xf numFmtId="0" fontId="52" fillId="0" borderId="7" xfId="84" applyFont="1" applyBorder="1" applyAlignment="1">
      <alignment horizontal="center" vertical="justify"/>
    </xf>
    <xf numFmtId="0" fontId="52" fillId="0" borderId="1" xfId="84" applyFont="1" applyBorder="1" applyAlignment="1">
      <alignment horizontal="center" vertical="justify"/>
    </xf>
    <xf numFmtId="0" fontId="52" fillId="0" borderId="8" xfId="84" applyFont="1" applyBorder="1" applyAlignment="1">
      <alignment horizontal="center" vertical="justify"/>
    </xf>
    <xf numFmtId="4" fontId="52" fillId="25" borderId="1" xfId="84" applyNumberFormat="1" applyFont="1" applyFill="1" applyBorder="1" applyAlignment="1">
      <alignment horizontal="center"/>
    </xf>
    <xf numFmtId="39" fontId="52" fillId="25" borderId="8" xfId="84" applyNumberFormat="1" applyFont="1" applyFill="1" applyBorder="1" applyAlignment="1">
      <alignment horizontal="center"/>
    </xf>
    <xf numFmtId="0" fontId="53" fillId="0" borderId="8" xfId="84" applyFont="1" applyBorder="1" applyAlignment="1">
      <alignment vertical="top" wrapText="1"/>
    </xf>
    <xf numFmtId="0" fontId="52" fillId="0" borderId="1" xfId="84" applyFont="1" applyBorder="1" applyAlignment="1">
      <alignment horizontal="center"/>
    </xf>
    <xf numFmtId="4" fontId="53" fillId="0" borderId="1" xfId="84" applyNumberFormat="1" applyFont="1" applyBorder="1" applyAlignment="1">
      <alignment horizontal="center"/>
    </xf>
    <xf numFmtId="0" fontId="53" fillId="0" borderId="1" xfId="84" applyFont="1" applyBorder="1" applyAlignment="1">
      <alignment horizontal="center"/>
    </xf>
    <xf numFmtId="0" fontId="52" fillId="0" borderId="1" xfId="84" applyFont="1" applyBorder="1" applyAlignment="1">
      <alignment horizontal="center" vertical="top"/>
    </xf>
    <xf numFmtId="0" fontId="53" fillId="0" borderId="1" xfId="84" applyFont="1" applyBorder="1" applyAlignment="1">
      <alignment horizontal="center" vertical="top"/>
    </xf>
    <xf numFmtId="0" fontId="53" fillId="25" borderId="1" xfId="84" applyFont="1" applyFill="1" applyBorder="1" applyAlignment="1">
      <alignment horizontal="justify" vertical="top"/>
    </xf>
    <xf numFmtId="39" fontId="52" fillId="25" borderId="1" xfId="84" applyNumberFormat="1" applyFont="1" applyFill="1" applyBorder="1" applyAlignment="1">
      <alignment horizontal="center" vertical="top"/>
    </xf>
    <xf numFmtId="0" fontId="52" fillId="25" borderId="1" xfId="27" applyNumberFormat="1" applyFont="1" applyFill="1" applyBorder="1" applyAlignment="1">
      <alignment horizontal="center" vertical="top"/>
    </xf>
    <xf numFmtId="0" fontId="34" fillId="25" borderId="55" xfId="0" applyFont="1" applyFill="1" applyBorder="1" applyAlignment="1">
      <alignment horizontal="center" vertical="center"/>
    </xf>
    <xf numFmtId="0" fontId="34" fillId="25" borderId="57" xfId="0" applyFont="1" applyFill="1" applyBorder="1" applyAlignment="1">
      <alignment horizontal="center" vertical="center"/>
    </xf>
    <xf numFmtId="0" fontId="34" fillId="25" borderId="55" xfId="26" applyFont="1" applyFill="1" applyBorder="1" applyAlignment="1">
      <alignment horizontal="center" vertical="center" wrapText="1"/>
    </xf>
    <xf numFmtId="0" fontId="34" fillId="25" borderId="57" xfId="26" applyFont="1" applyFill="1" applyBorder="1" applyAlignment="1">
      <alignment horizontal="center" vertical="center" wrapText="1"/>
    </xf>
    <xf numFmtId="0" fontId="47" fillId="25" borderId="30" xfId="0" applyFont="1" applyFill="1" applyBorder="1" applyAlignment="1">
      <alignment horizontal="center"/>
    </xf>
    <xf numFmtId="0" fontId="46" fillId="25" borderId="32" xfId="0" applyFont="1" applyFill="1" applyBorder="1" applyAlignment="1">
      <alignment horizontal="center"/>
    </xf>
    <xf numFmtId="0" fontId="46" fillId="25" borderId="31" xfId="0" applyFont="1" applyFill="1" applyBorder="1" applyAlignment="1">
      <alignment horizontal="center"/>
    </xf>
    <xf numFmtId="0" fontId="34" fillId="25" borderId="59" xfId="26" applyFont="1" applyFill="1" applyBorder="1" applyAlignment="1">
      <alignment horizontal="center" vertical="center" wrapText="1"/>
    </xf>
    <xf numFmtId="0" fontId="34" fillId="25" borderId="60" xfId="26" applyFont="1" applyFill="1" applyBorder="1" applyAlignment="1">
      <alignment horizontal="center" vertical="center" wrapText="1"/>
    </xf>
    <xf numFmtId="0" fontId="39" fillId="25" borderId="32" xfId="26" applyFont="1" applyFill="1" applyBorder="1" applyAlignment="1">
      <alignment horizontal="center" vertical="center" wrapText="1"/>
    </xf>
    <xf numFmtId="0" fontId="45" fillId="0" borderId="0" xfId="26" applyFont="1" applyFill="1" applyBorder="1" applyAlignment="1">
      <alignment horizontal="left" vertical="center"/>
    </xf>
    <xf numFmtId="165" fontId="45" fillId="0" borderId="15" xfId="28" applyFont="1" applyFill="1" applyBorder="1" applyAlignment="1">
      <alignment horizontal="center" vertical="center"/>
    </xf>
    <xf numFmtId="165" fontId="48" fillId="0" borderId="19" xfId="28" applyFont="1" applyFill="1" applyBorder="1" applyAlignment="1">
      <alignment horizontal="center" vertical="center"/>
    </xf>
    <xf numFmtId="4" fontId="45" fillId="0" borderId="0" xfId="26" applyNumberFormat="1" applyFont="1" applyFill="1" applyBorder="1" applyAlignment="1">
      <alignment horizontal="center" vertical="center" wrapText="1"/>
    </xf>
    <xf numFmtId="0" fontId="48" fillId="0" borderId="0" xfId="26" applyFont="1" applyFill="1" applyBorder="1" applyAlignment="1">
      <alignment horizontal="left" vertical="center"/>
    </xf>
    <xf numFmtId="165" fontId="48" fillId="0" borderId="0" xfId="28" applyFont="1" applyFill="1" applyBorder="1" applyAlignment="1">
      <alignment horizontal="center" vertical="center"/>
    </xf>
    <xf numFmtId="0" fontId="45" fillId="25" borderId="30" xfId="26" applyFont="1" applyFill="1" applyBorder="1" applyAlignment="1">
      <alignment horizontal="center" vertical="center" wrapText="1"/>
    </xf>
    <xf numFmtId="0" fontId="45" fillId="25" borderId="32" xfId="26" applyFont="1" applyFill="1" applyBorder="1" applyAlignment="1">
      <alignment horizontal="center" vertical="center" wrapText="1"/>
    </xf>
    <xf numFmtId="0" fontId="45" fillId="25" borderId="31" xfId="26" applyFont="1" applyFill="1" applyBorder="1" applyAlignment="1">
      <alignment horizontal="center" vertical="center" wrapText="1"/>
    </xf>
    <xf numFmtId="0" fontId="33" fillId="0" borderId="0" xfId="0" applyFont="1" applyBorder="1"/>
    <xf numFmtId="0" fontId="53" fillId="0" borderId="2" xfId="84" applyFont="1" applyBorder="1" applyAlignment="1">
      <alignment horizontal="left" vertical="top"/>
    </xf>
    <xf numFmtId="0" fontId="53" fillId="0" borderId="3" xfId="84" applyFont="1" applyBorder="1" applyAlignment="1">
      <alignment horizontal="left" vertical="top"/>
    </xf>
    <xf numFmtId="0" fontId="53" fillId="0" borderId="4" xfId="84" applyFont="1" applyBorder="1" applyAlignment="1">
      <alignment horizontal="left" vertical="top"/>
    </xf>
    <xf numFmtId="0" fontId="52" fillId="25" borderId="2" xfId="84" applyFont="1" applyFill="1" applyBorder="1" applyAlignment="1">
      <alignment horizontal="left" vertical="top"/>
    </xf>
    <xf numFmtId="0" fontId="52" fillId="25" borderId="3" xfId="84" applyFont="1" applyFill="1" applyBorder="1" applyAlignment="1">
      <alignment horizontal="left" vertical="top"/>
    </xf>
    <xf numFmtId="0" fontId="52" fillId="25" borderId="4" xfId="84" applyFont="1" applyFill="1" applyBorder="1" applyAlignment="1">
      <alignment horizontal="left" vertical="top"/>
    </xf>
    <xf numFmtId="0" fontId="53" fillId="0" borderId="62" xfId="84" applyFont="1" applyBorder="1" applyAlignment="1">
      <alignment horizontal="left"/>
    </xf>
    <xf numFmtId="0" fontId="53" fillId="0" borderId="3" xfId="84" applyFont="1" applyBorder="1" applyAlignment="1">
      <alignment horizontal="left"/>
    </xf>
    <xf numFmtId="0" fontId="53" fillId="0" borderId="4" xfId="84" applyFont="1" applyBorder="1" applyAlignment="1">
      <alignment horizontal="left"/>
    </xf>
    <xf numFmtId="0" fontId="53" fillId="0" borderId="21" xfId="84" applyFont="1" applyBorder="1" applyAlignment="1">
      <alignment horizontal="center"/>
    </xf>
    <xf numFmtId="0" fontId="53" fillId="0" borderId="15" xfId="84" applyFont="1" applyBorder="1" applyAlignment="1">
      <alignment horizontal="center"/>
    </xf>
    <xf numFmtId="0" fontId="53" fillId="0" borderId="22" xfId="84" applyFont="1" applyBorder="1" applyAlignment="1">
      <alignment horizontal="center"/>
    </xf>
    <xf numFmtId="0" fontId="52" fillId="25" borderId="62" xfId="84" applyFont="1" applyFill="1" applyBorder="1" applyAlignment="1">
      <alignment horizontal="center" vertical="justify"/>
    </xf>
    <xf numFmtId="0" fontId="53" fillId="25" borderId="3" xfId="84" applyFont="1" applyFill="1" applyBorder="1" applyAlignment="1">
      <alignment horizontal="center" vertical="justify"/>
    </xf>
    <xf numFmtId="0" fontId="53" fillId="25" borderId="12" xfId="84" applyFont="1" applyFill="1" applyBorder="1" applyAlignment="1">
      <alignment horizontal="center" vertical="justify"/>
    </xf>
    <xf numFmtId="0" fontId="53" fillId="0" borderId="2" xfId="84" applyFont="1" applyBorder="1" applyAlignment="1">
      <alignment horizontal="left"/>
    </xf>
    <xf numFmtId="0" fontId="52" fillId="0" borderId="6" xfId="84" applyFont="1" applyBorder="1" applyAlignment="1">
      <alignment horizontal="center" vertical="center"/>
    </xf>
    <xf numFmtId="0" fontId="52" fillId="0" borderId="5" xfId="84" applyFont="1" applyBorder="1" applyAlignment="1">
      <alignment horizontal="center" vertical="center"/>
    </xf>
    <xf numFmtId="0" fontId="53" fillId="0" borderId="49" xfId="84" applyFont="1" applyBorder="1" applyAlignment="1">
      <alignment horizontal="justify" vertical="top" wrapText="1"/>
    </xf>
    <xf numFmtId="0" fontId="52" fillId="0" borderId="50" xfId="84" applyFont="1" applyBorder="1" applyAlignment="1">
      <alignment horizontal="justify" vertical="top" wrapText="1"/>
    </xf>
    <xf numFmtId="0" fontId="52" fillId="0" borderId="51" xfId="84" applyFont="1" applyBorder="1" applyAlignment="1">
      <alignment horizontal="justify" vertical="top" wrapText="1"/>
    </xf>
    <xf numFmtId="0" fontId="52" fillId="0" borderId="14" xfId="84" applyFont="1" applyBorder="1" applyAlignment="1">
      <alignment horizontal="justify" vertical="top" wrapText="1"/>
    </xf>
    <xf numFmtId="0" fontId="52" fillId="0" borderId="15" xfId="84" applyFont="1" applyBorder="1" applyAlignment="1">
      <alignment horizontal="justify" vertical="top" wrapText="1"/>
    </xf>
    <xf numFmtId="0" fontId="52" fillId="0" borderId="46" xfId="84" applyFont="1" applyBorder="1" applyAlignment="1">
      <alignment horizontal="justify" vertical="top" wrapText="1"/>
    </xf>
    <xf numFmtId="2" fontId="53" fillId="0" borderId="6" xfId="84" applyNumberFormat="1" applyFont="1" applyBorder="1" applyAlignment="1">
      <alignment horizontal="center" vertical="center"/>
    </xf>
    <xf numFmtId="0" fontId="53" fillId="0" borderId="5" xfId="84" applyFont="1" applyBorder="1" applyAlignment="1">
      <alignment horizontal="center" vertical="center"/>
    </xf>
    <xf numFmtId="39" fontId="53" fillId="0" borderId="6" xfId="84" applyNumberFormat="1" applyFont="1" applyBorder="1" applyAlignment="1">
      <alignment horizontal="center" vertical="center"/>
    </xf>
    <xf numFmtId="0" fontId="52" fillId="25" borderId="63" xfId="84" applyFont="1" applyFill="1" applyBorder="1" applyAlignment="1">
      <alignment horizontal="center" vertical="center"/>
    </xf>
    <xf numFmtId="0" fontId="52" fillId="25" borderId="21" xfId="84" applyFont="1" applyFill="1" applyBorder="1" applyAlignment="1">
      <alignment horizontal="center" vertical="center"/>
    </xf>
    <xf numFmtId="0" fontId="52" fillId="25" borderId="49" xfId="84" applyFont="1" applyFill="1" applyBorder="1" applyAlignment="1">
      <alignment horizontal="justify" vertical="top" wrapText="1"/>
    </xf>
    <xf numFmtId="0" fontId="52" fillId="25" borderId="50" xfId="84" applyFont="1" applyFill="1" applyBorder="1" applyAlignment="1">
      <alignment horizontal="justify" vertical="top" wrapText="1"/>
    </xf>
    <xf numFmtId="0" fontId="52" fillId="25" borderId="51" xfId="84" applyFont="1" applyFill="1" applyBorder="1" applyAlignment="1">
      <alignment horizontal="justify" vertical="top" wrapText="1"/>
    </xf>
    <xf numFmtId="0" fontId="52" fillId="25" borderId="14" xfId="84" applyFont="1" applyFill="1" applyBorder="1" applyAlignment="1">
      <alignment horizontal="justify" vertical="top" wrapText="1"/>
    </xf>
    <xf numFmtId="0" fontId="52" fillId="25" borderId="15" xfId="84" applyFont="1" applyFill="1" applyBorder="1" applyAlignment="1">
      <alignment horizontal="justify" vertical="top" wrapText="1"/>
    </xf>
    <xf numFmtId="0" fontId="52" fillId="25" borderId="46" xfId="84" applyFont="1" applyFill="1" applyBorder="1" applyAlignment="1">
      <alignment horizontal="justify" vertical="top" wrapText="1"/>
    </xf>
    <xf numFmtId="0" fontId="52" fillId="25" borderId="6" xfId="84" applyFont="1" applyFill="1" applyBorder="1" applyAlignment="1">
      <alignment horizontal="center"/>
    </xf>
    <xf numFmtId="0" fontId="52" fillId="25" borderId="5" xfId="84" applyFont="1" applyFill="1" applyBorder="1" applyAlignment="1">
      <alignment horizontal="center"/>
    </xf>
    <xf numFmtId="0" fontId="52" fillId="25" borderId="62" xfId="84" applyFont="1" applyFill="1" applyBorder="1" applyAlignment="1">
      <alignment horizontal="left"/>
    </xf>
    <xf numFmtId="0" fontId="52" fillId="25" borderId="3" xfId="84" applyFont="1" applyFill="1" applyBorder="1" applyAlignment="1">
      <alignment horizontal="left"/>
    </xf>
    <xf numFmtId="0" fontId="52" fillId="25" borderId="4" xfId="84" applyFont="1" applyFill="1" applyBorder="1" applyAlignment="1">
      <alignment horizontal="left"/>
    </xf>
    <xf numFmtId="0" fontId="52" fillId="0" borderId="49" xfId="84" applyFont="1" applyBorder="1" applyAlignment="1">
      <alignment horizontal="justify" vertical="top" wrapText="1"/>
    </xf>
    <xf numFmtId="0" fontId="52" fillId="25" borderId="2" xfId="84" applyFont="1" applyFill="1" applyBorder="1" applyAlignment="1">
      <alignment horizontal="justify" vertical="center"/>
    </xf>
    <xf numFmtId="0" fontId="52" fillId="25" borderId="3" xfId="84" applyFont="1" applyFill="1" applyBorder="1" applyAlignment="1">
      <alignment horizontal="justify" vertical="center"/>
    </xf>
    <xf numFmtId="0" fontId="52" fillId="25" borderId="4" xfId="84" applyFont="1" applyFill="1" applyBorder="1" applyAlignment="1">
      <alignment horizontal="justify" vertical="center"/>
    </xf>
    <xf numFmtId="0" fontId="53" fillId="0" borderId="2" xfId="84" applyFont="1" applyBorder="1" applyAlignment="1">
      <alignment horizontal="left" vertical="center"/>
    </xf>
    <xf numFmtId="0" fontId="53" fillId="0" borderId="3" xfId="84" applyFont="1" applyBorder="1" applyAlignment="1">
      <alignment horizontal="left" vertical="center"/>
    </xf>
    <xf numFmtId="0" fontId="53" fillId="0" borderId="4" xfId="84" applyFont="1" applyBorder="1" applyAlignment="1">
      <alignment horizontal="left" vertical="center"/>
    </xf>
    <xf numFmtId="0" fontId="52" fillId="0" borderId="2" xfId="84" applyFont="1" applyBorder="1" applyAlignment="1">
      <alignment horizontal="left" vertical="justify"/>
    </xf>
    <xf numFmtId="0" fontId="52" fillId="0" borderId="3" xfId="84" applyFont="1" applyBorder="1" applyAlignment="1">
      <alignment horizontal="left" vertical="justify"/>
    </xf>
    <xf numFmtId="0" fontId="52" fillId="0" borderId="4" xfId="84" applyFont="1" applyBorder="1" applyAlignment="1">
      <alignment horizontal="left" vertical="justify"/>
    </xf>
    <xf numFmtId="0" fontId="53" fillId="0" borderId="62" xfId="84" applyFont="1" applyBorder="1" applyAlignment="1">
      <alignment horizontal="center" vertical="justify"/>
    </xf>
    <xf numFmtId="0" fontId="53" fillId="0" borderId="3" xfId="84" applyFont="1" applyBorder="1" applyAlignment="1">
      <alignment horizontal="center" vertical="justify"/>
    </xf>
    <xf numFmtId="0" fontId="53" fillId="0" borderId="12" xfId="84" applyFont="1" applyBorder="1" applyAlignment="1">
      <alignment horizontal="center" vertical="justify"/>
    </xf>
    <xf numFmtId="0" fontId="52" fillId="25" borderId="16" xfId="84" applyFont="1" applyFill="1" applyBorder="1" applyAlignment="1">
      <alignment horizontal="center"/>
    </xf>
    <xf numFmtId="0" fontId="52" fillId="25" borderId="17" xfId="84" applyFont="1" applyFill="1" applyBorder="1" applyAlignment="1">
      <alignment horizontal="center"/>
    </xf>
    <xf numFmtId="0" fontId="53" fillId="0" borderId="2" xfId="84" applyFont="1" applyBorder="1" applyAlignment="1">
      <alignment horizontal="justify" vertical="top" wrapText="1"/>
    </xf>
    <xf numFmtId="0" fontId="53" fillId="0" borderId="3" xfId="84" applyFont="1" applyBorder="1" applyAlignment="1">
      <alignment horizontal="justify" vertical="top" wrapText="1"/>
    </xf>
    <xf numFmtId="0" fontId="53" fillId="0" borderId="4" xfId="84" applyFont="1" applyBorder="1" applyAlignment="1">
      <alignment horizontal="justify" vertical="top" wrapText="1"/>
    </xf>
    <xf numFmtId="0" fontId="53" fillId="0" borderId="2" xfId="84" applyFont="1" applyBorder="1" applyAlignment="1">
      <alignment horizontal="left" vertical="top" wrapText="1"/>
    </xf>
    <xf numFmtId="0" fontId="53" fillId="0" borderId="3" xfId="84" applyFont="1" applyBorder="1" applyAlignment="1">
      <alignment horizontal="left" vertical="top" wrapText="1"/>
    </xf>
    <xf numFmtId="0" fontId="53" fillId="0" borderId="4" xfId="84" applyFont="1" applyBorder="1" applyAlignment="1">
      <alignment horizontal="left" vertical="top" wrapText="1"/>
    </xf>
    <xf numFmtId="0" fontId="52" fillId="0" borderId="2" xfId="84" applyFont="1" applyBorder="1" applyAlignment="1">
      <alignment horizontal="left"/>
    </xf>
    <xf numFmtId="0" fontId="52" fillId="0" borderId="3" xfId="84" applyFont="1" applyBorder="1" applyAlignment="1">
      <alignment horizontal="left"/>
    </xf>
    <xf numFmtId="0" fontId="52" fillId="0" borderId="4" xfId="84" applyFont="1" applyBorder="1" applyAlignment="1">
      <alignment horizontal="left"/>
    </xf>
    <xf numFmtId="0" fontId="2" fillId="0" borderId="3" xfId="94" applyBorder="1" applyAlignment="1">
      <alignment horizontal="left"/>
    </xf>
    <xf numFmtId="0" fontId="2" fillId="0" borderId="4" xfId="94" applyBorder="1" applyAlignment="1">
      <alignment horizontal="left"/>
    </xf>
    <xf numFmtId="0" fontId="52" fillId="0" borderId="1" xfId="84" applyFont="1" applyBorder="1" applyAlignment="1">
      <alignment horizontal="left"/>
    </xf>
    <xf numFmtId="0" fontId="52" fillId="25" borderId="2" xfId="84" applyFont="1" applyFill="1" applyBorder="1" applyAlignment="1">
      <alignment horizontal="left"/>
    </xf>
    <xf numFmtId="0" fontId="16" fillId="25" borderId="24" xfId="84" applyFont="1" applyFill="1" applyBorder="1" applyAlignment="1">
      <alignment horizontal="center"/>
    </xf>
    <xf numFmtId="0" fontId="4" fillId="25" borderId="24" xfId="84" applyFill="1" applyBorder="1" applyAlignment="1">
      <alignment horizontal="center"/>
    </xf>
    <xf numFmtId="0" fontId="52" fillId="25" borderId="62" xfId="84" applyFont="1" applyFill="1" applyBorder="1" applyAlignment="1">
      <alignment horizontal="center"/>
    </xf>
    <xf numFmtId="0" fontId="52" fillId="25" borderId="3" xfId="84" applyFont="1" applyFill="1" applyBorder="1" applyAlignment="1">
      <alignment horizontal="center"/>
    </xf>
    <xf numFmtId="0" fontId="52" fillId="25" borderId="1" xfId="84" applyFont="1" applyFill="1" applyBorder="1" applyAlignment="1">
      <alignment horizontal="center"/>
    </xf>
    <xf numFmtId="0" fontId="52" fillId="25" borderId="2" xfId="84" applyFont="1" applyFill="1" applyBorder="1" applyAlignment="1">
      <alignment horizontal="center"/>
    </xf>
    <xf numFmtId="0" fontId="52" fillId="25" borderId="4" xfId="84" applyFont="1" applyFill="1" applyBorder="1" applyAlignment="1">
      <alignment horizontal="center"/>
    </xf>
    <xf numFmtId="165" fontId="39" fillId="0" borderId="15" xfId="28" applyFont="1" applyFill="1" applyBorder="1" applyAlignment="1">
      <alignment horizontal="center" vertical="center"/>
    </xf>
    <xf numFmtId="0" fontId="39" fillId="25" borderId="0" xfId="26" applyFont="1" applyFill="1" applyBorder="1" applyAlignment="1">
      <alignment horizontal="left" vertical="center" wrapText="1"/>
    </xf>
    <xf numFmtId="165" fontId="39" fillId="0" borderId="0" xfId="28" applyFont="1" applyFill="1" applyBorder="1" applyAlignment="1">
      <alignment horizontal="center" vertical="center"/>
    </xf>
    <xf numFmtId="0" fontId="36" fillId="25" borderId="1" xfId="0" applyFont="1" applyFill="1" applyBorder="1" applyAlignment="1">
      <alignment horizontal="center" vertical="center"/>
    </xf>
    <xf numFmtId="0" fontId="36" fillId="25" borderId="5" xfId="26" applyFont="1" applyFill="1" applyBorder="1" applyAlignment="1">
      <alignment horizontal="center" vertical="center" wrapText="1"/>
    </xf>
    <xf numFmtId="0" fontId="36" fillId="25" borderId="1" xfId="26" applyFont="1" applyFill="1" applyBorder="1" applyAlignment="1">
      <alignment horizontal="center" vertical="center" wrapText="1"/>
    </xf>
    <xf numFmtId="165" fontId="36" fillId="25" borderId="5" xfId="28" applyFont="1" applyFill="1" applyBorder="1" applyAlignment="1">
      <alignment horizontal="center" vertical="center" wrapText="1"/>
    </xf>
    <xf numFmtId="165" fontId="36" fillId="25" borderId="1" xfId="28" applyFont="1" applyFill="1" applyBorder="1" applyAlignment="1">
      <alignment horizontal="center" vertical="center" wrapText="1"/>
    </xf>
    <xf numFmtId="4" fontId="36" fillId="25" borderId="5" xfId="28" applyNumberFormat="1" applyFont="1" applyFill="1" applyBorder="1" applyAlignment="1">
      <alignment horizontal="center" vertical="center" wrapText="1"/>
    </xf>
    <xf numFmtId="4" fontId="36" fillId="25" borderId="1" xfId="28" applyNumberFormat="1" applyFont="1" applyFill="1" applyBorder="1" applyAlignment="1">
      <alignment horizontal="center" vertical="center" wrapText="1"/>
    </xf>
    <xf numFmtId="165" fontId="36" fillId="25" borderId="14" xfId="28" applyFont="1" applyFill="1" applyBorder="1" applyAlignment="1">
      <alignment horizontal="center" vertical="center" wrapText="1"/>
    </xf>
    <xf numFmtId="165" fontId="36" fillId="25" borderId="2" xfId="28" applyFont="1" applyFill="1" applyBorder="1" applyAlignment="1">
      <alignment horizontal="center" vertical="center" wrapText="1"/>
    </xf>
    <xf numFmtId="0" fontId="36" fillId="25" borderId="53" xfId="0" applyFont="1" applyFill="1" applyBorder="1" applyAlignment="1">
      <alignment horizontal="center"/>
    </xf>
    <xf numFmtId="0" fontId="36" fillId="25" borderId="54" xfId="0" applyFont="1" applyFill="1" applyBorder="1" applyAlignment="1">
      <alignment horizontal="center"/>
    </xf>
    <xf numFmtId="0" fontId="36" fillId="25" borderId="17" xfId="0" applyFont="1" applyFill="1" applyBorder="1" applyAlignment="1">
      <alignment horizontal="center"/>
    </xf>
    <xf numFmtId="0" fontId="36" fillId="9" borderId="5" xfId="0" applyFont="1" applyFill="1" applyBorder="1" applyAlignment="1">
      <alignment horizontal="center"/>
    </xf>
    <xf numFmtId="0" fontId="36" fillId="9" borderId="46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/>
    </xf>
    <xf numFmtId="0" fontId="39" fillId="0" borderId="0" xfId="26" applyFont="1" applyFill="1" applyBorder="1" applyAlignment="1">
      <alignment horizontal="left" vertical="center"/>
    </xf>
    <xf numFmtId="4" fontId="47" fillId="25" borderId="1" xfId="28" applyNumberFormat="1" applyFont="1" applyFill="1" applyBorder="1" applyAlignment="1">
      <alignment horizontal="center" vertical="center" wrapText="1"/>
    </xf>
    <xf numFmtId="0" fontId="47" fillId="25" borderId="1" xfId="26" applyFont="1" applyFill="1" applyBorder="1" applyAlignment="1">
      <alignment horizontal="center" vertical="center" wrapText="1"/>
    </xf>
    <xf numFmtId="0" fontId="47" fillId="25" borderId="1" xfId="0" applyFont="1" applyFill="1" applyBorder="1" applyAlignment="1">
      <alignment horizontal="center" vertical="center"/>
    </xf>
    <xf numFmtId="0" fontId="49" fillId="25" borderId="0" xfId="26" applyFont="1" applyFill="1" applyBorder="1" applyAlignment="1">
      <alignment horizontal="center" vertical="center" wrapText="1"/>
    </xf>
    <xf numFmtId="0" fontId="50" fillId="25" borderId="0" xfId="0" applyFont="1" applyFill="1" applyBorder="1" applyAlignment="1">
      <alignment horizontal="center"/>
    </xf>
    <xf numFmtId="165" fontId="47" fillId="25" borderId="1" xfId="28" applyFont="1" applyFill="1" applyBorder="1" applyAlignment="1">
      <alignment horizontal="center" vertical="center" wrapText="1"/>
    </xf>
    <xf numFmtId="165" fontId="42" fillId="0" borderId="0" xfId="28" applyFont="1" applyFill="1" applyBorder="1" applyAlignment="1">
      <alignment horizontal="center" vertical="center"/>
    </xf>
    <xf numFmtId="0" fontId="39" fillId="25" borderId="2" xfId="26" applyFont="1" applyFill="1" applyBorder="1" applyAlignment="1">
      <alignment horizontal="center" vertical="center" wrapText="1"/>
    </xf>
    <xf numFmtId="0" fontId="39" fillId="25" borderId="3" xfId="26" applyFont="1" applyFill="1" applyBorder="1" applyAlignment="1">
      <alignment horizontal="center" vertical="center" wrapText="1"/>
    </xf>
    <xf numFmtId="0" fontId="39" fillId="25" borderId="4" xfId="26" applyFont="1" applyFill="1" applyBorder="1" applyAlignment="1">
      <alignment horizontal="center" vertical="center" wrapText="1"/>
    </xf>
    <xf numFmtId="0" fontId="39" fillId="0" borderId="2" xfId="26" applyFont="1" applyFill="1" applyBorder="1" applyAlignment="1">
      <alignment horizontal="left" vertical="center"/>
    </xf>
    <xf numFmtId="0" fontId="39" fillId="0" borderId="3" xfId="26" applyFont="1" applyFill="1" applyBorder="1" applyAlignment="1">
      <alignment horizontal="left" vertical="center"/>
    </xf>
    <xf numFmtId="165" fontId="41" fillId="0" borderId="3" xfId="28" applyFont="1" applyFill="1" applyBorder="1" applyAlignment="1">
      <alignment horizontal="right" vertical="center"/>
    </xf>
    <xf numFmtId="0" fontId="32" fillId="0" borderId="3" xfId="0" applyFont="1" applyBorder="1"/>
    <xf numFmtId="0" fontId="32" fillId="0" borderId="4" xfId="0" applyFont="1" applyBorder="1"/>
    <xf numFmtId="0" fontId="44" fillId="25" borderId="53" xfId="0" applyFont="1" applyFill="1" applyBorder="1" applyAlignment="1">
      <alignment horizontal="center"/>
    </xf>
    <xf numFmtId="0" fontId="44" fillId="25" borderId="54" xfId="0" applyFont="1" applyFill="1" applyBorder="1" applyAlignment="1">
      <alignment horizontal="center"/>
    </xf>
    <xf numFmtId="0" fontId="43" fillId="25" borderId="0" xfId="26" applyFont="1" applyFill="1" applyBorder="1" applyAlignment="1">
      <alignment horizontal="left" vertical="center" wrapText="1"/>
    </xf>
    <xf numFmtId="0" fontId="43" fillId="0" borderId="0" xfId="26" applyFont="1" applyFill="1" applyBorder="1" applyAlignment="1">
      <alignment horizontal="left" vertical="center"/>
    </xf>
    <xf numFmtId="0" fontId="44" fillId="25" borderId="27" xfId="0" applyFont="1" applyFill="1" applyBorder="1" applyAlignment="1">
      <alignment horizontal="center" vertical="center"/>
    </xf>
    <xf numFmtId="0" fontId="44" fillId="25" borderId="7" xfId="0" applyFont="1" applyFill="1" applyBorder="1" applyAlignment="1">
      <alignment horizontal="center" vertical="center"/>
    </xf>
    <xf numFmtId="0" fontId="44" fillId="25" borderId="54" xfId="26" applyFont="1" applyFill="1" applyBorder="1" applyAlignment="1">
      <alignment horizontal="center" vertical="center" wrapText="1"/>
    </xf>
    <xf numFmtId="0" fontId="44" fillId="25" borderId="8" xfId="26" applyFont="1" applyFill="1" applyBorder="1" applyAlignment="1">
      <alignment horizontal="center" vertical="center" wrapText="1"/>
    </xf>
    <xf numFmtId="165" fontId="44" fillId="25" borderId="55" xfId="28" applyFont="1" applyFill="1" applyBorder="1" applyAlignment="1">
      <alignment horizontal="center" vertical="center" wrapText="1"/>
    </xf>
    <xf numFmtId="165" fontId="44" fillId="25" borderId="56" xfId="28" applyFont="1" applyFill="1" applyBorder="1" applyAlignment="1">
      <alignment horizontal="center" vertical="center" wrapText="1"/>
    </xf>
    <xf numFmtId="4" fontId="44" fillId="25" borderId="55" xfId="28" applyNumberFormat="1" applyFont="1" applyFill="1" applyBorder="1" applyAlignment="1">
      <alignment horizontal="center" vertical="center" wrapText="1"/>
    </xf>
    <xf numFmtId="4" fontId="44" fillId="25" borderId="56" xfId="28" applyNumberFormat="1" applyFont="1" applyFill="1" applyBorder="1" applyAlignment="1">
      <alignment horizontal="center" vertical="center" wrapText="1"/>
    </xf>
    <xf numFmtId="165" fontId="8" fillId="0" borderId="0" xfId="28" applyFont="1" applyFill="1" applyBorder="1" applyAlignment="1">
      <alignment horizontal="center" vertical="center"/>
    </xf>
    <xf numFmtId="0" fontId="44" fillId="25" borderId="5" xfId="0" applyFont="1" applyFill="1" applyBorder="1" applyAlignment="1">
      <alignment horizontal="center"/>
    </xf>
    <xf numFmtId="0" fontId="44" fillId="25" borderId="46" xfId="0" applyFont="1" applyFill="1" applyBorder="1" applyAlignment="1">
      <alignment horizontal="center"/>
    </xf>
    <xf numFmtId="165" fontId="34" fillId="25" borderId="30" xfId="28" applyFont="1" applyFill="1" applyBorder="1" applyAlignment="1">
      <alignment horizontal="center" vertical="center"/>
    </xf>
    <xf numFmtId="165" fontId="34" fillId="25" borderId="31" xfId="28" applyFont="1" applyFill="1" applyBorder="1" applyAlignment="1">
      <alignment horizontal="center" vertical="center"/>
    </xf>
    <xf numFmtId="165" fontId="34" fillId="7" borderId="5" xfId="28" applyNumberFormat="1" applyFont="1" applyFill="1" applyBorder="1" applyAlignment="1">
      <alignment horizontal="center" vertical="center" wrapText="1"/>
    </xf>
    <xf numFmtId="165" fontId="34" fillId="7" borderId="1" xfId="28" applyNumberFormat="1" applyFont="1" applyFill="1" applyBorder="1" applyAlignment="1">
      <alignment horizontal="center" vertical="center" wrapText="1"/>
    </xf>
    <xf numFmtId="165" fontId="34" fillId="7" borderId="5" xfId="28" applyFont="1" applyFill="1" applyBorder="1" applyAlignment="1">
      <alignment horizontal="center" vertical="center" wrapText="1"/>
    </xf>
    <xf numFmtId="165" fontId="34" fillId="7" borderId="1" xfId="28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 vertical="center"/>
    </xf>
    <xf numFmtId="0" fontId="33" fillId="0" borderId="0" xfId="0" applyFont="1" applyFill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51" fillId="25" borderId="30" xfId="26" applyFont="1" applyFill="1" applyBorder="1" applyAlignment="1">
      <alignment horizontal="center" vertical="center" wrapText="1"/>
    </xf>
    <xf numFmtId="0" fontId="51" fillId="25" borderId="32" xfId="26" applyFont="1" applyFill="1" applyBorder="1" applyAlignment="1">
      <alignment horizontal="center" vertical="center" wrapText="1"/>
    </xf>
    <xf numFmtId="0" fontId="50" fillId="25" borderId="31" xfId="0" applyFont="1" applyFill="1" applyBorder="1" applyAlignment="1">
      <alignment horizontal="center" vertical="center"/>
    </xf>
    <xf numFmtId="0" fontId="47" fillId="7" borderId="0" xfId="26" applyFont="1" applyFill="1" applyBorder="1" applyAlignment="1">
      <alignment horizontal="left" vertical="center"/>
    </xf>
    <xf numFmtId="0" fontId="36" fillId="7" borderId="0" xfId="26" applyFont="1" applyFill="1" applyBorder="1" applyAlignment="1">
      <alignment horizontal="left" vertical="center"/>
    </xf>
    <xf numFmtId="0" fontId="34" fillId="7" borderId="1" xfId="0" applyFont="1" applyFill="1" applyBorder="1" applyAlignment="1">
      <alignment horizontal="center" vertical="center"/>
    </xf>
    <xf numFmtId="0" fontId="34" fillId="7" borderId="1" xfId="26" applyFont="1" applyFill="1" applyBorder="1" applyAlignment="1">
      <alignment horizontal="center" vertical="center" wrapText="1"/>
    </xf>
    <xf numFmtId="4" fontId="34" fillId="7" borderId="1" xfId="28" applyNumberFormat="1" applyFont="1" applyFill="1" applyBorder="1" applyAlignment="1">
      <alignment horizontal="center" vertical="center" wrapText="1"/>
    </xf>
    <xf numFmtId="2" fontId="20" fillId="0" borderId="0" xfId="126" applyNumberFormat="1" applyFont="1" applyFill="1" applyBorder="1" applyAlignment="1">
      <alignment horizontal="center" vertical="center" wrapText="1"/>
    </xf>
    <xf numFmtId="10" fontId="0" fillId="0" borderId="0" xfId="27" applyNumberFormat="1" applyFont="1" applyBorder="1" applyAlignment="1">
      <alignment horizontal="center"/>
    </xf>
    <xf numFmtId="0" fontId="19" fillId="0" borderId="32" xfId="130" applyFont="1" applyFill="1" applyBorder="1" applyAlignment="1">
      <alignment horizontal="left" vertical="center" wrapText="1"/>
    </xf>
    <xf numFmtId="2" fontId="19" fillId="0" borderId="32" xfId="130" applyNumberFormat="1" applyFont="1" applyFill="1" applyBorder="1" applyAlignment="1">
      <alignment horizontal="center" vertical="center"/>
    </xf>
    <xf numFmtId="4" fontId="19" fillId="0" borderId="32" xfId="59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4" fontId="19" fillId="9" borderId="32" xfId="57" applyNumberFormat="1" applyFont="1" applyFill="1" applyBorder="1" applyAlignment="1" applyProtection="1">
      <alignment horizontal="center" vertical="center" wrapText="1"/>
    </xf>
    <xf numFmtId="0" fontId="19" fillId="0" borderId="1" xfId="0" applyFont="1" applyFill="1" applyBorder="1" applyAlignment="1">
      <alignment horizontal="left" vertical="center" wrapText="1"/>
    </xf>
    <xf numFmtId="2" fontId="19" fillId="0" borderId="1" xfId="0" applyNumberFormat="1" applyFont="1" applyFill="1" applyBorder="1" applyAlignment="1">
      <alignment horizontal="center" vertical="center"/>
    </xf>
    <xf numFmtId="4" fontId="19" fillId="9" borderId="1" xfId="61" applyNumberFormat="1" applyFont="1" applyFill="1" applyBorder="1" applyAlignment="1" applyProtection="1">
      <alignment horizontal="left" vertical="center" wrapText="1"/>
    </xf>
    <xf numFmtId="0" fontId="19" fillId="11" borderId="32" xfId="130" applyFont="1" applyFill="1" applyBorder="1" applyAlignment="1">
      <alignment horizontal="left" vertical="center" wrapText="1"/>
    </xf>
    <xf numFmtId="0" fontId="29" fillId="0" borderId="1" xfId="60" applyFont="1" applyBorder="1" applyAlignment="1">
      <alignment horizontal="left" vertical="center"/>
    </xf>
    <xf numFmtId="0" fontId="0" fillId="0" borderId="1" xfId="0" applyBorder="1" applyAlignment="1">
      <alignment horizontal="center"/>
    </xf>
    <xf numFmtId="0" fontId="4" fillId="0" borderId="0" xfId="0" applyFont="1" applyBorder="1" applyAlignment="1">
      <alignment horizont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 wrapText="1"/>
    </xf>
    <xf numFmtId="0" fontId="4" fillId="0" borderId="49" xfId="0" applyFont="1" applyBorder="1" applyAlignment="1">
      <alignment horizontal="left" wrapText="1"/>
    </xf>
    <xf numFmtId="0" fontId="4" fillId="0" borderId="50" xfId="0" applyFont="1" applyBorder="1" applyAlignment="1">
      <alignment horizontal="left" wrapText="1"/>
    </xf>
    <xf numFmtId="0" fontId="4" fillId="0" borderId="51" xfId="0" applyFont="1" applyBorder="1" applyAlignment="1">
      <alignment horizontal="left" wrapText="1"/>
    </xf>
    <xf numFmtId="0" fontId="4" fillId="0" borderId="14" xfId="0" applyFont="1" applyBorder="1" applyAlignment="1">
      <alignment horizontal="left" wrapText="1"/>
    </xf>
    <xf numFmtId="0" fontId="4" fillId="0" borderId="15" xfId="0" applyFont="1" applyBorder="1" applyAlignment="1">
      <alignment horizontal="left" wrapText="1"/>
    </xf>
    <xf numFmtId="0" fontId="4" fillId="0" borderId="46" xfId="0" applyFont="1" applyBorder="1" applyAlignment="1">
      <alignment horizontal="left" wrapText="1"/>
    </xf>
    <xf numFmtId="165" fontId="27" fillId="0" borderId="30" xfId="129" applyNumberFormat="1" applyFont="1" applyFill="1" applyBorder="1" applyAlignment="1">
      <alignment horizontal="center" vertical="center"/>
    </xf>
    <xf numFmtId="165" fontId="27" fillId="0" borderId="47" xfId="129" applyNumberFormat="1" applyFont="1" applyFill="1" applyBorder="1" applyAlignment="1">
      <alignment horizontal="center" vertical="center"/>
    </xf>
    <xf numFmtId="165" fontId="13" fillId="0" borderId="48" xfId="129" applyNumberFormat="1" applyFont="1" applyFill="1" applyBorder="1" applyAlignment="1">
      <alignment horizontal="center" vertical="center"/>
    </xf>
    <xf numFmtId="165" fontId="13" fillId="0" borderId="31" xfId="129" applyNumberFormat="1" applyFont="1" applyFill="1" applyBorder="1" applyAlignment="1">
      <alignment horizontal="center" vertical="center"/>
    </xf>
    <xf numFmtId="0" fontId="19" fillId="0" borderId="29" xfId="130" applyFont="1" applyFill="1" applyBorder="1" applyAlignment="1">
      <alignment horizontal="left" vertical="center" wrapText="1"/>
    </xf>
    <xf numFmtId="2" fontId="19" fillId="0" borderId="29" xfId="130" applyNumberFormat="1" applyFont="1" applyFill="1" applyBorder="1" applyAlignment="1">
      <alignment horizontal="center" vertical="center"/>
    </xf>
    <xf numFmtId="4" fontId="19" fillId="0" borderId="29" xfId="59" applyNumberFormat="1" applyFont="1" applyFill="1" applyBorder="1" applyAlignment="1">
      <alignment horizontal="center" vertical="center"/>
    </xf>
    <xf numFmtId="0" fontId="23" fillId="0" borderId="23" xfId="0" applyFont="1" applyBorder="1" applyAlignment="1">
      <alignment horizontal="center" wrapText="1"/>
    </xf>
    <xf numFmtId="0" fontId="23" fillId="0" borderId="43" xfId="0" applyFont="1" applyBorder="1" applyAlignment="1">
      <alignment horizontal="center" wrapText="1"/>
    </xf>
    <xf numFmtId="165" fontId="13" fillId="0" borderId="30" xfId="129" applyNumberFormat="1" applyFont="1" applyFill="1" applyBorder="1" applyAlignment="1">
      <alignment horizontal="center" vertical="center"/>
    </xf>
    <xf numFmtId="165" fontId="13" fillId="0" borderId="47" xfId="129" applyNumberFormat="1" applyFont="1" applyFill="1" applyBorder="1" applyAlignment="1">
      <alignment horizontal="center" vertical="center"/>
    </xf>
    <xf numFmtId="0" fontId="23" fillId="0" borderId="44" xfId="0" applyFont="1" applyBorder="1" applyAlignment="1">
      <alignment horizontal="center" wrapText="1"/>
    </xf>
    <xf numFmtId="0" fontId="23" fillId="0" borderId="45" xfId="0" applyFont="1" applyBorder="1" applyAlignment="1">
      <alignment horizontal="center" wrapText="1"/>
    </xf>
    <xf numFmtId="4" fontId="19" fillId="9" borderId="19" xfId="57" applyNumberFormat="1" applyFont="1" applyFill="1" applyBorder="1" applyAlignment="1" applyProtection="1">
      <alignment horizontal="center" vertical="center" wrapText="1"/>
    </xf>
    <xf numFmtId="1" fontId="19" fillId="0" borderId="30" xfId="126" applyNumberFormat="1" applyFont="1" applyFill="1" applyBorder="1" applyAlignment="1" applyProtection="1">
      <alignment horizontal="center" vertical="center"/>
      <protection locked="0"/>
    </xf>
    <xf numFmtId="1" fontId="19" fillId="0" borderId="32" xfId="126" applyNumberFormat="1" applyFont="1" applyFill="1" applyBorder="1" applyAlignment="1" applyProtection="1">
      <alignment horizontal="center" vertical="center"/>
      <protection locked="0"/>
    </xf>
    <xf numFmtId="1" fontId="19" fillId="0" borderId="31" xfId="126" applyNumberFormat="1" applyFont="1" applyFill="1" applyBorder="1" applyAlignment="1" applyProtection="1">
      <alignment horizontal="center" vertical="center"/>
      <protection locked="0"/>
    </xf>
    <xf numFmtId="0" fontId="22" fillId="0" borderId="18" xfId="0" applyFont="1" applyBorder="1" applyAlignment="1">
      <alignment horizontal="center" vertical="center" wrapText="1"/>
    </xf>
    <xf numFmtId="0" fontId="0" fillId="0" borderId="19" xfId="0" applyBorder="1" applyAlignment="1">
      <alignment wrapText="1"/>
    </xf>
    <xf numFmtId="0" fontId="0" fillId="0" borderId="20" xfId="0" applyBorder="1" applyAlignment="1">
      <alignment wrapText="1"/>
    </xf>
    <xf numFmtId="0" fontId="0" fillId="0" borderId="36" xfId="0" applyBorder="1" applyAlignment="1">
      <alignment wrapText="1"/>
    </xf>
    <xf numFmtId="0" fontId="0" fillId="0" borderId="29" xfId="0" applyBorder="1" applyAlignment="1">
      <alignment wrapText="1"/>
    </xf>
    <xf numFmtId="0" fontId="0" fillId="0" borderId="33" xfId="0" applyBorder="1" applyAlignment="1">
      <alignment wrapText="1"/>
    </xf>
    <xf numFmtId="165" fontId="15" fillId="0" borderId="18" xfId="129" applyNumberFormat="1" applyFont="1" applyFill="1" applyBorder="1" applyAlignment="1">
      <alignment horizontal="center" vertical="center" wrapText="1"/>
    </xf>
    <xf numFmtId="165" fontId="15" fillId="0" borderId="19" xfId="129" applyNumberFormat="1" applyFont="1" applyFill="1" applyBorder="1" applyAlignment="1">
      <alignment horizontal="center" vertical="center" wrapText="1"/>
    </xf>
    <xf numFmtId="165" fontId="15" fillId="0" borderId="20" xfId="129" applyNumberFormat="1" applyFont="1" applyFill="1" applyBorder="1" applyAlignment="1">
      <alignment horizontal="center" vertical="center" wrapText="1"/>
    </xf>
    <xf numFmtId="165" fontId="15" fillId="0" borderId="34" xfId="129" applyNumberFormat="1" applyFont="1" applyFill="1" applyBorder="1" applyAlignment="1">
      <alignment horizontal="center" vertical="center" wrapText="1"/>
    </xf>
    <xf numFmtId="165" fontId="15" fillId="0" borderId="0" xfId="129" applyNumberFormat="1" applyFont="1" applyFill="1" applyBorder="1" applyAlignment="1">
      <alignment horizontal="center" vertical="center" wrapText="1"/>
    </xf>
    <xf numFmtId="165" fontId="15" fillId="0" borderId="35" xfId="129" applyNumberFormat="1" applyFont="1" applyFill="1" applyBorder="1" applyAlignment="1">
      <alignment horizontal="center" vertical="center" wrapText="1"/>
    </xf>
    <xf numFmtId="165" fontId="15" fillId="0" borderId="36" xfId="129" applyNumberFormat="1" applyFont="1" applyFill="1" applyBorder="1" applyAlignment="1">
      <alignment horizontal="center" vertical="center" wrapText="1"/>
    </xf>
    <xf numFmtId="165" fontId="15" fillId="0" borderId="29" xfId="129" applyNumberFormat="1" applyFont="1" applyFill="1" applyBorder="1" applyAlignment="1">
      <alignment horizontal="center" vertical="center" wrapText="1"/>
    </xf>
    <xf numFmtId="165" fontId="15" fillId="0" borderId="33" xfId="129" applyNumberFormat="1" applyFont="1" applyFill="1" applyBorder="1" applyAlignment="1">
      <alignment horizontal="center" vertical="center" wrapText="1"/>
    </xf>
    <xf numFmtId="165" fontId="26" fillId="0" borderId="18" xfId="129" applyNumberFormat="1" applyFont="1" applyFill="1" applyBorder="1" applyAlignment="1">
      <alignment horizontal="center" vertical="center" wrapText="1"/>
    </xf>
    <xf numFmtId="165" fontId="26" fillId="0" borderId="19" xfId="129" applyNumberFormat="1" applyFont="1" applyFill="1" applyBorder="1" applyAlignment="1">
      <alignment horizontal="center" vertical="center" wrapText="1"/>
    </xf>
    <xf numFmtId="165" fontId="26" fillId="0" borderId="20" xfId="129" applyNumberFormat="1" applyFont="1" applyFill="1" applyBorder="1" applyAlignment="1">
      <alignment horizontal="center" vertical="center" wrapText="1"/>
    </xf>
    <xf numFmtId="165" fontId="26" fillId="0" borderId="34" xfId="129" applyNumberFormat="1" applyFont="1" applyFill="1" applyBorder="1" applyAlignment="1">
      <alignment horizontal="center" vertical="center" wrapText="1"/>
    </xf>
    <xf numFmtId="165" fontId="26" fillId="0" borderId="0" xfId="129" applyNumberFormat="1" applyFont="1" applyFill="1" applyBorder="1" applyAlignment="1">
      <alignment horizontal="center" vertical="center" wrapText="1"/>
    </xf>
    <xf numFmtId="165" fontId="26" fillId="0" borderId="35" xfId="129" applyNumberFormat="1" applyFont="1" applyFill="1" applyBorder="1" applyAlignment="1">
      <alignment horizontal="center" vertical="center" wrapText="1"/>
    </xf>
    <xf numFmtId="165" fontId="26" fillId="0" borderId="36" xfId="129" applyNumberFormat="1" applyFont="1" applyFill="1" applyBorder="1" applyAlignment="1">
      <alignment horizontal="center" vertical="center" wrapText="1"/>
    </xf>
    <xf numFmtId="165" fontId="26" fillId="0" borderId="29" xfId="129" applyNumberFormat="1" applyFont="1" applyFill="1" applyBorder="1" applyAlignment="1">
      <alignment horizontal="center" vertical="center" wrapText="1"/>
    </xf>
    <xf numFmtId="165" fontId="26" fillId="0" borderId="33" xfId="129" applyNumberFormat="1" applyFont="1" applyFill="1" applyBorder="1" applyAlignment="1">
      <alignment horizontal="center" vertical="center" wrapText="1"/>
    </xf>
    <xf numFmtId="165" fontId="25" fillId="0" borderId="30" xfId="129" applyNumberFormat="1" applyFont="1" applyFill="1" applyBorder="1" applyAlignment="1">
      <alignment horizontal="center" vertical="center"/>
    </xf>
    <xf numFmtId="165" fontId="25" fillId="0" borderId="47" xfId="129" applyNumberFormat="1" applyFont="1" applyFill="1" applyBorder="1" applyAlignment="1">
      <alignment horizontal="center" vertical="center"/>
    </xf>
    <xf numFmtId="165" fontId="25" fillId="0" borderId="48" xfId="129" applyNumberFormat="1" applyFont="1" applyFill="1" applyBorder="1" applyAlignment="1">
      <alignment horizontal="center" vertical="center"/>
    </xf>
    <xf numFmtId="165" fontId="25" fillId="0" borderId="31" xfId="129" applyNumberFormat="1" applyFont="1" applyFill="1" applyBorder="1" applyAlignment="1">
      <alignment horizontal="center" vertical="center"/>
    </xf>
    <xf numFmtId="0" fontId="17" fillId="0" borderId="30" xfId="128" applyFont="1" applyBorder="1" applyAlignment="1">
      <alignment horizontal="left" vertical="center"/>
    </xf>
    <xf numFmtId="0" fontId="17" fillId="0" borderId="31" xfId="128" applyFont="1" applyBorder="1" applyAlignment="1">
      <alignment horizontal="left" vertical="center"/>
    </xf>
    <xf numFmtId="0" fontId="18" fillId="0" borderId="29" xfId="126" applyFont="1" applyBorder="1" applyAlignment="1">
      <alignment horizontal="left" vertical="center" wrapText="1"/>
    </xf>
    <xf numFmtId="0" fontId="18" fillId="0" borderId="33" xfId="126" applyFont="1" applyBorder="1" applyAlignment="1">
      <alignment horizontal="left" vertical="center" wrapText="1"/>
    </xf>
    <xf numFmtId="0" fontId="18" fillId="0" borderId="18" xfId="126" applyFont="1" applyBorder="1" applyAlignment="1">
      <alignment horizontal="center" vertical="center" wrapText="1"/>
    </xf>
    <xf numFmtId="0" fontId="18" fillId="0" borderId="19" xfId="126" applyFont="1" applyBorder="1" applyAlignment="1">
      <alignment horizontal="center" vertical="center" wrapText="1"/>
    </xf>
    <xf numFmtId="0" fontId="18" fillId="0" borderId="20" xfId="126" applyFont="1" applyBorder="1" applyAlignment="1">
      <alignment horizontal="center" vertical="center" wrapText="1"/>
    </xf>
    <xf numFmtId="0" fontId="18" fillId="0" borderId="34" xfId="126" applyFont="1" applyBorder="1" applyAlignment="1">
      <alignment horizontal="center" vertical="center" wrapText="1"/>
    </xf>
    <xf numFmtId="0" fontId="18" fillId="0" borderId="0" xfId="126" applyFont="1" applyBorder="1" applyAlignment="1">
      <alignment horizontal="center" vertical="center" wrapText="1"/>
    </xf>
    <xf numFmtId="0" fontId="18" fillId="0" borderId="35" xfId="126" applyFont="1" applyBorder="1" applyAlignment="1">
      <alignment horizontal="center" vertical="center" wrapText="1"/>
    </xf>
    <xf numFmtId="0" fontId="18" fillId="0" borderId="36" xfId="126" applyFont="1" applyBorder="1" applyAlignment="1">
      <alignment horizontal="center" vertical="center" wrapText="1"/>
    </xf>
    <xf numFmtId="0" fontId="18" fillId="0" borderId="29" xfId="126" applyFont="1" applyBorder="1" applyAlignment="1">
      <alignment horizontal="center" vertical="center" wrapText="1"/>
    </xf>
    <xf numFmtId="0" fontId="18" fillId="0" borderId="33" xfId="126" applyFont="1" applyBorder="1" applyAlignment="1">
      <alignment horizontal="center" vertical="center" wrapText="1"/>
    </xf>
    <xf numFmtId="0" fontId="19" fillId="0" borderId="15" xfId="130" applyFont="1" applyFill="1" applyBorder="1" applyAlignment="1">
      <alignment horizontal="left" vertical="center" wrapText="1"/>
    </xf>
    <xf numFmtId="2" fontId="19" fillId="0" borderId="15" xfId="130" applyNumberFormat="1" applyFont="1" applyFill="1" applyBorder="1" applyAlignment="1">
      <alignment horizontal="center" vertical="center"/>
    </xf>
    <xf numFmtId="4" fontId="19" fillId="0" borderId="24" xfId="59" applyNumberFormat="1" applyFont="1" applyFill="1" applyBorder="1" applyAlignment="1">
      <alignment horizontal="center" vertical="center"/>
    </xf>
    <xf numFmtId="0" fontId="13" fillId="0" borderId="19" xfId="126" applyFont="1" applyBorder="1" applyAlignment="1">
      <alignment horizontal="right"/>
    </xf>
    <xf numFmtId="0" fontId="13" fillId="0" borderId="20" xfId="126" applyFont="1" applyBorder="1" applyAlignment="1">
      <alignment horizontal="right"/>
    </xf>
    <xf numFmtId="0" fontId="13" fillId="0" borderId="0" xfId="126" applyFont="1" applyBorder="1" applyAlignment="1">
      <alignment horizontal="right"/>
    </xf>
    <xf numFmtId="0" fontId="13" fillId="0" borderId="35" xfId="126" applyFont="1" applyBorder="1" applyAlignment="1">
      <alignment horizontal="right"/>
    </xf>
    <xf numFmtId="0" fontId="14" fillId="0" borderId="0" xfId="54" applyBorder="1" applyAlignment="1">
      <alignment horizontal="right"/>
    </xf>
    <xf numFmtId="0" fontId="14" fillId="0" borderId="35" xfId="54" applyBorder="1" applyAlignment="1">
      <alignment horizontal="right"/>
    </xf>
    <xf numFmtId="0" fontId="17" fillId="0" borderId="30" xfId="127" applyFont="1" applyBorder="1" applyAlignment="1">
      <alignment horizontal="left" vertical="center"/>
    </xf>
    <xf numFmtId="0" fontId="17" fillId="0" borderId="31" xfId="127" applyFont="1" applyBorder="1" applyAlignment="1">
      <alignment horizontal="left" vertical="center"/>
    </xf>
    <xf numFmtId="0" fontId="18" fillId="0" borderId="30" xfId="126" applyFont="1" applyBorder="1" applyAlignment="1">
      <alignment horizontal="left" vertical="center" wrapText="1"/>
    </xf>
    <xf numFmtId="0" fontId="18" fillId="0" borderId="32" xfId="126" applyFont="1" applyBorder="1" applyAlignment="1">
      <alignment horizontal="left" vertical="center" wrapText="1"/>
    </xf>
    <xf numFmtId="0" fontId="18" fillId="0" borderId="31" xfId="126" applyFont="1" applyBorder="1" applyAlignment="1">
      <alignment horizontal="left" vertical="center" wrapText="1"/>
    </xf>
    <xf numFmtId="0" fontId="4" fillId="6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0" borderId="0" xfId="0" applyAlignment="1">
      <alignment horizontal="center"/>
    </xf>
  </cellXfs>
  <cellStyles count="132">
    <cellStyle name="Hiperlink" xfId="54" builtinId="8"/>
    <cellStyle name="Moeda" xfId="1" builtinId="4"/>
    <cellStyle name="Moeda 2" xfId="61"/>
    <cellStyle name="Moeda 2 2" xfId="65"/>
    <cellStyle name="Moeda 2 3" xfId="57"/>
    <cellStyle name="Moeda 3" xfId="63"/>
    <cellStyle name="Moeda 5" xfId="64"/>
    <cellStyle name="Normal" xfId="0" builtinId="0"/>
    <cellStyle name="Normal 10" xfId="53"/>
    <cellStyle name="Normal 10 2" xfId="126"/>
    <cellStyle name="Normal 10 20" xfId="66"/>
    <cellStyle name="Normal 14" xfId="2"/>
    <cellStyle name="Normal 17" xfId="3"/>
    <cellStyle name="Normal 2" xfId="4"/>
    <cellStyle name="Normal 2 2" xfId="5"/>
    <cellStyle name="Normal 2 2 10" xfId="74"/>
    <cellStyle name="Normal 2 2 11" xfId="130"/>
    <cellStyle name="Normal 2 2 2" xfId="6"/>
    <cellStyle name="Normal 2 2 2 2" xfId="84"/>
    <cellStyle name="Normal 2 2 2 2 2" xfId="85"/>
    <cellStyle name="Normal 2 2 2 2 2 2" xfId="86"/>
    <cellStyle name="Normal 2 2 2 2 3" xfId="87"/>
    <cellStyle name="Normal 2 2 2 2 4" xfId="88"/>
    <cellStyle name="Normal 2 2 2 3" xfId="89"/>
    <cellStyle name="Normal 2 2 2 4" xfId="90"/>
    <cellStyle name="Normal 2 2 3" xfId="7"/>
    <cellStyle name="Normal 2 2 3 2" xfId="91"/>
    <cellStyle name="Normal 2 2 4" xfId="8"/>
    <cellStyle name="Normal 2 2 4 2" xfId="92"/>
    <cellStyle name="Normal 2 2 5" xfId="9"/>
    <cellStyle name="Normal 2 2 5 2" xfId="93"/>
    <cellStyle name="Normal 2 2 6" xfId="10"/>
    <cellStyle name="Normal 2 2 7" xfId="11"/>
    <cellStyle name="Normal 2 2 8" xfId="12"/>
    <cellStyle name="Normal 2 2 9" xfId="68"/>
    <cellStyle name="Normal 2 3" xfId="13"/>
    <cellStyle name="Normal 2 3 2" xfId="94"/>
    <cellStyle name="Normal 2 4" xfId="14"/>
    <cellStyle name="Normal 2 4 2" xfId="95"/>
    <cellStyle name="Normal 2 5" xfId="15"/>
    <cellStyle name="Normal 2 5 2" xfId="96"/>
    <cellStyle name="Normal 2 6" xfId="16"/>
    <cellStyle name="Normal 2 7" xfId="67"/>
    <cellStyle name="Normal 2 8" xfId="75"/>
    <cellStyle name="Normal 3" xfId="17"/>
    <cellStyle name="Normal 3 2" xfId="69"/>
    <cellStyle name="Normal 3 3" xfId="97"/>
    <cellStyle name="Normal 3 4" xfId="98"/>
    <cellStyle name="Normal 4" xfId="18"/>
    <cellStyle name="Normal 4 2" xfId="99"/>
    <cellStyle name="Normal 5 2" xfId="70"/>
    <cellStyle name="Normal 5 3" xfId="100"/>
    <cellStyle name="Normal 6" xfId="19"/>
    <cellStyle name="Normal 7" xfId="20"/>
    <cellStyle name="Normal 7 2" xfId="21"/>
    <cellStyle name="Normal 7 2 2" xfId="102"/>
    <cellStyle name="Normal 7 3" xfId="22"/>
    <cellStyle name="Normal 7 3 2" xfId="103"/>
    <cellStyle name="Normal 7 4" xfId="23"/>
    <cellStyle name="Normal 7 4 2" xfId="104"/>
    <cellStyle name="Normal 7 5" xfId="24"/>
    <cellStyle name="Normal 7 6" xfId="71"/>
    <cellStyle name="Normal 7 7" xfId="101"/>
    <cellStyle name="Normal 8" xfId="72"/>
    <cellStyle name="Normal 8 2" xfId="55"/>
    <cellStyle name="Normal 8 2 2" xfId="73"/>
    <cellStyle name="Normal 8 2 3" xfId="127"/>
    <cellStyle name="Normal 9" xfId="25"/>
    <cellStyle name="Normal 9 2" xfId="56"/>
    <cellStyle name="Normal 9 2 2" xfId="128"/>
    <cellStyle name="Normal_Pesquisa no referencial 10 de maio de 2013" xfId="60"/>
    <cellStyle name="Normal_Pesquisa no referencial 10 de maio de 2013 2" xfId="62"/>
    <cellStyle name="Normal_Relação de material" xfId="26"/>
    <cellStyle name="Porcentagem" xfId="27" builtinId="5"/>
    <cellStyle name="Porcentagem 2" xfId="131"/>
    <cellStyle name="Separador de milhares 10" xfId="29"/>
    <cellStyle name="Separador de milhares 10 2" xfId="105"/>
    <cellStyle name="Separador de milhares 10 3" xfId="125"/>
    <cellStyle name="Separador de milhares 11" xfId="30"/>
    <cellStyle name="Separador de milhares 13" xfId="31"/>
    <cellStyle name="Separador de milhares 14" xfId="32"/>
    <cellStyle name="Separador de milhares 16" xfId="33"/>
    <cellStyle name="Separador de milhares 17" xfId="34"/>
    <cellStyle name="Separador de milhares 2" xfId="35"/>
    <cellStyle name="Separador de milhares 2 10" xfId="36"/>
    <cellStyle name="Separador de milhares 2 11" xfId="76"/>
    <cellStyle name="Separador de milhares 2 12" xfId="106"/>
    <cellStyle name="Separador de milhares 2 2" xfId="37"/>
    <cellStyle name="Separador de milhares 2 2 2" xfId="77"/>
    <cellStyle name="Separador de milhares 2 2 2 2" xfId="108"/>
    <cellStyle name="Separador de milhares 2 2 2 3" xfId="109"/>
    <cellStyle name="Separador de milhares 2 2 2 4" xfId="110"/>
    <cellStyle name="Separador de milhares 2 2 3" xfId="107"/>
    <cellStyle name="Separador de milhares 2 2 3 2" xfId="111"/>
    <cellStyle name="Separador de milhares 2 2 4" xfId="112"/>
    <cellStyle name="Separador de milhares 2 3" xfId="38"/>
    <cellStyle name="Separador de milhares 2 3 2" xfId="78"/>
    <cellStyle name="Separador de milhares 2 3 2 2" xfId="79"/>
    <cellStyle name="Separador de milhares 2 3 2 3" xfId="114"/>
    <cellStyle name="Separador de milhares 2 3 3" xfId="113"/>
    <cellStyle name="Separador de milhares 2 3 3 2" xfId="115"/>
    <cellStyle name="Separador de milhares 2 3 4" xfId="116"/>
    <cellStyle name="Separador de milhares 2 3 5" xfId="117"/>
    <cellStyle name="Separador de milhares 2 3 6" xfId="118"/>
    <cellStyle name="Separador de milhares 2 4" xfId="39"/>
    <cellStyle name="Separador de milhares 2 4 2" xfId="119"/>
    <cellStyle name="Separador de milhares 2 5" xfId="40"/>
    <cellStyle name="Separador de milhares 2 5 2" xfId="120"/>
    <cellStyle name="Separador de milhares 2 6" xfId="41"/>
    <cellStyle name="Separador de milhares 2 6 2" xfId="121"/>
    <cellStyle name="Separador de milhares 2 7" xfId="42"/>
    <cellStyle name="Separador de milhares 2 7 2" xfId="122"/>
    <cellStyle name="Separador de milhares 2 8" xfId="43"/>
    <cellStyle name="Separador de milhares 2 9" xfId="44"/>
    <cellStyle name="Separador de milhares 3" xfId="45"/>
    <cellStyle name="Separador de milhares 3 2" xfId="46"/>
    <cellStyle name="Separador de milhares 3 3" xfId="47"/>
    <cellStyle name="Separador de milhares 3 4" xfId="48"/>
    <cellStyle name="Separador de milhares 3 5" xfId="49"/>
    <cellStyle name="Separador de milhares 4" xfId="50"/>
    <cellStyle name="Separador de milhares 4 2" xfId="80"/>
    <cellStyle name="Separador de milhares 4 2 2" xfId="81"/>
    <cellStyle name="Separador de milhares 4 3" xfId="123"/>
    <cellStyle name="Separador de milhares 5" xfId="51"/>
    <cellStyle name="Separador de milhares 9" xfId="52"/>
    <cellStyle name="Vírgula" xfId="28" builtinId="3"/>
    <cellStyle name="Vírgula 2" xfId="59"/>
    <cellStyle name="Vírgula 2 2" xfId="82"/>
    <cellStyle name="Vírgula 2 3" xfId="124"/>
    <cellStyle name="Vírgula 3" xfId="58"/>
    <cellStyle name="Vírgula 3 2" xfId="83"/>
    <cellStyle name="Vírgula 3 3" xfId="129"/>
  </cellStyles>
  <dxfs count="8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emf"/><Relationship Id="rId1" Type="http://schemas.openxmlformats.org/officeDocument/2006/relationships/image" Target="../media/image5.png"/><Relationship Id="rId4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295835</xdr:colOff>
      <xdr:row>0</xdr:row>
      <xdr:rowOff>1311089</xdr:rowOff>
    </xdr:to>
    <xdr:pic>
      <xdr:nvPicPr>
        <xdr:cNvPr id="2" name="Imagem 1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830235" cy="13110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56028</xdr:rowOff>
    </xdr:from>
    <xdr:to>
      <xdr:col>5</xdr:col>
      <xdr:colOff>930088</xdr:colOff>
      <xdr:row>6</xdr:row>
      <xdr:rowOff>156882</xdr:rowOff>
    </xdr:to>
    <xdr:pic>
      <xdr:nvPicPr>
        <xdr:cNvPr id="4" name="Imagem 3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028"/>
          <a:ext cx="8269941" cy="13110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541805</xdr:colOff>
      <xdr:row>6</xdr:row>
      <xdr:rowOff>56029</xdr:rowOff>
    </xdr:to>
    <xdr:pic>
      <xdr:nvPicPr>
        <xdr:cNvPr id="3" name="Imagem 2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174669" cy="9392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28576</xdr:colOff>
      <xdr:row>0</xdr:row>
      <xdr:rowOff>66675</xdr:rowOff>
    </xdr:from>
    <xdr:to>
      <xdr:col>5</xdr:col>
      <xdr:colOff>567019</xdr:colOff>
      <xdr:row>0</xdr:row>
      <xdr:rowOff>1181100</xdr:rowOff>
    </xdr:to>
    <xdr:pic>
      <xdr:nvPicPr>
        <xdr:cNvPr id="2" name="Imagem 1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6" y="66675"/>
          <a:ext cx="7234518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5598459</xdr:colOff>
      <xdr:row>1</xdr:row>
      <xdr:rowOff>912719</xdr:rowOff>
    </xdr:to>
    <xdr:pic>
      <xdr:nvPicPr>
        <xdr:cNvPr id="3" name="Imagem 2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234518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38102</xdr:colOff>
      <xdr:row>0</xdr:row>
      <xdr:rowOff>19050</xdr:rowOff>
    </xdr:from>
    <xdr:to>
      <xdr:col>16</xdr:col>
      <xdr:colOff>581026</xdr:colOff>
      <xdr:row>5</xdr:row>
      <xdr:rowOff>238125</xdr:rowOff>
    </xdr:to>
    <xdr:pic>
      <xdr:nvPicPr>
        <xdr:cNvPr id="2" name="Picture 2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2" y="19050"/>
          <a:ext cx="13163549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212911</xdr:colOff>
      <xdr:row>149</xdr:row>
      <xdr:rowOff>25771</xdr:rowOff>
    </xdr:from>
    <xdr:to>
      <xdr:col>14</xdr:col>
      <xdr:colOff>181348</xdr:colOff>
      <xdr:row>159</xdr:row>
      <xdr:rowOff>231068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04211" y="34696771"/>
          <a:ext cx="4778562" cy="3215197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28575</xdr:colOff>
      <xdr:row>244</xdr:row>
      <xdr:rowOff>28575</xdr:rowOff>
    </xdr:from>
    <xdr:to>
      <xdr:col>12</xdr:col>
      <xdr:colOff>412749</xdr:colOff>
      <xdr:row>260</xdr:row>
      <xdr:rowOff>172838</xdr:rowOff>
    </xdr:to>
    <xdr:pic>
      <xdr:nvPicPr>
        <xdr:cNvPr id="4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23875" y="59864625"/>
          <a:ext cx="9766299" cy="4220963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323850</xdr:colOff>
      <xdr:row>1094</xdr:row>
      <xdr:rowOff>180975</xdr:rowOff>
    </xdr:from>
    <xdr:to>
      <xdr:col>10</xdr:col>
      <xdr:colOff>149225</xdr:colOff>
      <xdr:row>1121</xdr:row>
      <xdr:rowOff>9525</xdr:rowOff>
    </xdr:to>
    <xdr:pic>
      <xdr:nvPicPr>
        <xdr:cNvPr id="5" name="Imagem 4" descr="Consulta do valor da art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19150" y="222951675"/>
          <a:ext cx="7893050" cy="497205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ANTA%20LUZIA%20-%20ACADEMICO%20ABSOLU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ANTA%20LUZIA%20%20-%20RESERVATORIO%20-%20ABSOLU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ANTA%20LUZIA%20%20-%20GUARITA%20ABSOLUT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ras03\Unidade_D\Guilherme\txt\AGETOP\Engenharia\AGETOP\Tabela%20Jan2008\Tabela%20de%20Pre&#231;os%20-%20Jan200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fpb\Coenge\CABEDELO.OR&#199;AMENTO\IFPB-CABEDELO.IMPLANTA&#199;&#195;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MINI~2\AppData\Local\Temp\Rar$DI28.562\SANTA%20LUZIA%20-IMPLANTACAO%20utilizado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ACADEMICO%20-%20CRON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ADMINISTRATIV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GUARITA%20-%20CROM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RESERVATORIO%20-%20CROMO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Cronograma FISICO"/>
    </sheetNames>
    <sheetDataSet>
      <sheetData sheetId="0">
        <row r="12">
          <cell r="C12">
            <v>10478.030000000001</v>
          </cell>
        </row>
        <row r="13">
          <cell r="C13">
            <v>107893.06</v>
          </cell>
        </row>
        <row r="14">
          <cell r="C14">
            <v>93230.62</v>
          </cell>
        </row>
        <row r="15">
          <cell r="C15">
            <v>803506.83</v>
          </cell>
        </row>
        <row r="16">
          <cell r="C16">
            <v>218857.93</v>
          </cell>
        </row>
        <row r="17">
          <cell r="C17">
            <v>22018.27</v>
          </cell>
        </row>
        <row r="18">
          <cell r="C18">
            <v>168875.3</v>
          </cell>
        </row>
        <row r="19">
          <cell r="C19">
            <v>311965.65999999997</v>
          </cell>
        </row>
        <row r="20">
          <cell r="C20">
            <v>54516.98</v>
          </cell>
        </row>
        <row r="21">
          <cell r="C21">
            <v>5228.66</v>
          </cell>
        </row>
        <row r="22">
          <cell r="C22">
            <v>64882.17</v>
          </cell>
        </row>
        <row r="23">
          <cell r="C23">
            <v>508296.63</v>
          </cell>
        </row>
        <row r="24">
          <cell r="C24">
            <v>394149.22</v>
          </cell>
        </row>
        <row r="25">
          <cell r="C25">
            <v>24386.959999999999</v>
          </cell>
        </row>
        <row r="26">
          <cell r="C26">
            <v>273699.13</v>
          </cell>
        </row>
        <row r="27">
          <cell r="C27">
            <v>23098.080000000002</v>
          </cell>
        </row>
        <row r="28">
          <cell r="C28">
            <v>19735</v>
          </cell>
        </row>
        <row r="29">
          <cell r="C29">
            <v>171053.31</v>
          </cell>
        </row>
        <row r="30">
          <cell r="C30">
            <v>87137.3</v>
          </cell>
        </row>
        <row r="31">
          <cell r="C31">
            <v>149390.48000000001</v>
          </cell>
        </row>
        <row r="32">
          <cell r="C32">
            <v>95801.03</v>
          </cell>
        </row>
        <row r="33">
          <cell r="C33">
            <v>50348.97</v>
          </cell>
        </row>
        <row r="34">
          <cell r="C34">
            <v>12742.3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Memória"/>
    </sheetNames>
    <sheetDataSet>
      <sheetData sheetId="0">
        <row r="12">
          <cell r="C12">
            <v>807.17</v>
          </cell>
        </row>
        <row r="13">
          <cell r="C13">
            <v>8072.61</v>
          </cell>
        </row>
        <row r="14">
          <cell r="C14">
            <v>9120.76</v>
          </cell>
        </row>
        <row r="15">
          <cell r="C15">
            <v>93456.07</v>
          </cell>
        </row>
        <row r="16">
          <cell r="C16">
            <v>14589.17</v>
          </cell>
        </row>
        <row r="17">
          <cell r="C17">
            <v>10642.12</v>
          </cell>
        </row>
        <row r="18">
          <cell r="C18">
            <v>5804.9</v>
          </cell>
        </row>
        <row r="19">
          <cell r="C19">
            <v>3324.6</v>
          </cell>
        </row>
        <row r="20">
          <cell r="C20">
            <v>17393.57</v>
          </cell>
        </row>
        <row r="21">
          <cell r="C21">
            <v>30865.9</v>
          </cell>
        </row>
        <row r="22">
          <cell r="C22">
            <v>5382.9</v>
          </cell>
        </row>
        <row r="23">
          <cell r="C23">
            <v>3989.98</v>
          </cell>
        </row>
        <row r="24">
          <cell r="C24">
            <v>5900.86</v>
          </cell>
        </row>
      </sheetData>
      <sheetData sheetId="1"/>
      <sheetData sheetId="2"/>
      <sheetData sheetId="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Memória"/>
    </sheetNames>
    <sheetDataSet>
      <sheetData sheetId="0">
        <row r="12">
          <cell r="C12">
            <v>245.28</v>
          </cell>
        </row>
        <row r="13">
          <cell r="C13">
            <v>3465</v>
          </cell>
        </row>
        <row r="14">
          <cell r="C14">
            <v>6865.42</v>
          </cell>
        </row>
        <row r="15">
          <cell r="C15">
            <v>86015.67</v>
          </cell>
        </row>
        <row r="16">
          <cell r="C16">
            <v>4034.49</v>
          </cell>
        </row>
        <row r="17">
          <cell r="C17">
            <v>1968.05</v>
          </cell>
        </row>
        <row r="18">
          <cell r="C18">
            <v>13569.08</v>
          </cell>
        </row>
        <row r="19">
          <cell r="C19">
            <v>11076.09</v>
          </cell>
        </row>
        <row r="20">
          <cell r="C20">
            <v>620.21</v>
          </cell>
        </row>
        <row r="21">
          <cell r="C21">
            <v>2064.5500000000002</v>
          </cell>
        </row>
        <row r="22">
          <cell r="C22">
            <v>482.55</v>
          </cell>
        </row>
        <row r="23">
          <cell r="C23">
            <v>8784.26</v>
          </cell>
        </row>
        <row r="24">
          <cell r="C24">
            <v>3902.78</v>
          </cell>
        </row>
        <row r="25">
          <cell r="C25">
            <v>751.39</v>
          </cell>
        </row>
        <row r="26">
          <cell r="C26">
            <v>7056.25</v>
          </cell>
        </row>
        <row r="27">
          <cell r="C27">
            <v>278.45249999999999</v>
          </cell>
        </row>
        <row r="28">
          <cell r="C28">
            <v>6685.16</v>
          </cell>
        </row>
        <row r="29">
          <cell r="C29">
            <v>9353.06</v>
          </cell>
        </row>
        <row r="30">
          <cell r="C30">
            <v>993.81</v>
          </cell>
        </row>
        <row r="31">
          <cell r="C31">
            <v>6325.52</v>
          </cell>
        </row>
      </sheetData>
      <sheetData sheetId="1"/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mos"/>
      <sheetName val="Plan1"/>
      <sheetName val="Plan2"/>
      <sheetName val="Plan3"/>
      <sheetName val="QUADRO RESUMO"/>
      <sheetName val="Cronograma Sintético GERAL"/>
      <sheetName val="Cronograma Sintético GERAL FISI"/>
      <sheetName val="Orçamento Sintético"/>
      <sheetName val="Orçamento Resumo"/>
      <sheetName val="Cronograma"/>
      <sheetName val="ORÇAMENTO"/>
      <sheetName val="Cronograma FISICO"/>
      <sheetName val="Itens para orçamento"/>
      <sheetName val="Fossa, sumidouro e filtro"/>
    </sheetNames>
    <sheetDataSet>
      <sheetData sheetId="0" refreshError="1">
        <row r="1">
          <cell r="A1" t="str">
            <v/>
          </cell>
        </row>
        <row r="2">
          <cell r="A2" t="str">
            <v>*** RELATÓRIO SINTÉTICO DAS COMPOSIÇÕES ***</v>
          </cell>
        </row>
        <row r="3">
          <cell r="A3" t="str">
            <v>CÓDIGO</v>
          </cell>
          <cell r="B3" t="str">
            <v>SERVIÇO</v>
          </cell>
          <cell r="C3" t="str">
            <v>UN.</v>
          </cell>
          <cell r="D3" t="str">
            <v>P.MAT.</v>
          </cell>
          <cell r="E3" t="str">
            <v>P.M.O.</v>
          </cell>
          <cell r="F3" t="str">
            <v>P.TOTAL</v>
          </cell>
        </row>
        <row r="4">
          <cell r="A4">
            <v>20000</v>
          </cell>
          <cell r="B4" t="str">
            <v>SERVICOS PRELIMINARES</v>
          </cell>
        </row>
        <row r="5">
          <cell r="A5">
            <v>20100</v>
          </cell>
          <cell r="B5" t="str">
            <v>DEMOLIÇÃO - COBERTURA TELHA METÁLICA</v>
          </cell>
          <cell r="C5" t="str">
            <v>M2</v>
          </cell>
          <cell r="D5">
            <v>0</v>
          </cell>
          <cell r="E5">
            <v>0.94</v>
          </cell>
          <cell r="F5">
            <v>0.94</v>
          </cell>
        </row>
        <row r="6">
          <cell r="A6">
            <v>20101</v>
          </cell>
          <cell r="B6" t="str">
            <v>DEMOLICAO COBERTURA TELHA CERAMICA</v>
          </cell>
          <cell r="C6" t="str">
            <v>M2</v>
          </cell>
          <cell r="D6">
            <v>0</v>
          </cell>
          <cell r="E6">
            <v>2.2799999999999998</v>
          </cell>
          <cell r="F6">
            <v>2.2799999999999998</v>
          </cell>
        </row>
        <row r="7">
          <cell r="A7">
            <v>20102</v>
          </cell>
          <cell r="B7" t="str">
            <v>DEMOLICAO-COBERTURA TELHA ONDULADA</v>
          </cell>
          <cell r="C7" t="str">
            <v>M2</v>
          </cell>
          <cell r="D7">
            <v>0</v>
          </cell>
          <cell r="E7">
            <v>0.84</v>
          </cell>
          <cell r="F7">
            <v>0.84</v>
          </cell>
        </row>
        <row r="8">
          <cell r="A8">
            <v>20103</v>
          </cell>
          <cell r="B8" t="str">
            <v>DEMOLICAO-ESTRUTURA MADEIRA TELHADO</v>
          </cell>
          <cell r="C8" t="str">
            <v>M2</v>
          </cell>
          <cell r="D8">
            <v>0</v>
          </cell>
          <cell r="E8">
            <v>5.91</v>
          </cell>
          <cell r="F8">
            <v>5.91</v>
          </cell>
        </row>
        <row r="9">
          <cell r="A9">
            <v>20104</v>
          </cell>
          <cell r="B9" t="str">
            <v>DEMOLIÇÃO DE RIPAS</v>
          </cell>
          <cell r="C9" t="str">
            <v>M2</v>
          </cell>
          <cell r="D9">
            <v>0</v>
          </cell>
          <cell r="E9">
            <v>0.46</v>
          </cell>
          <cell r="F9">
            <v>0.46</v>
          </cell>
        </row>
        <row r="10">
          <cell r="A10">
            <v>20105</v>
          </cell>
          <cell r="B10" t="str">
            <v>DEMOL.FORRO PAULISTA   C/TRANSP.ATE CB.E CARGA</v>
          </cell>
          <cell r="C10" t="str">
            <v>M2</v>
          </cell>
          <cell r="D10">
            <v>0</v>
          </cell>
          <cell r="E10">
            <v>1.37</v>
          </cell>
          <cell r="F10">
            <v>1.37</v>
          </cell>
        </row>
        <row r="11">
          <cell r="A11">
            <v>20106</v>
          </cell>
          <cell r="B11" t="str">
            <v>RETIRADA DE JANELAS OU PORTAIS</v>
          </cell>
          <cell r="C11" t="str">
            <v>M2</v>
          </cell>
          <cell r="D11">
            <v>0</v>
          </cell>
          <cell r="E11">
            <v>2.72</v>
          </cell>
          <cell r="F11">
            <v>2.72</v>
          </cell>
        </row>
        <row r="12">
          <cell r="A12">
            <v>20107</v>
          </cell>
          <cell r="B12" t="str">
            <v>CORTE/DEST./RETIRADA ARVORE C/TRANSP.ATE C.B.E CARGA</v>
          </cell>
          <cell r="C12" t="str">
            <v>UN</v>
          </cell>
          <cell r="D12">
            <v>0</v>
          </cell>
          <cell r="E12">
            <v>152.15</v>
          </cell>
          <cell r="F12">
            <v>152.15</v>
          </cell>
        </row>
        <row r="13">
          <cell r="A13">
            <v>20108</v>
          </cell>
          <cell r="B13" t="str">
            <v>DEMOL.PISOS/VIGAS DE MAD.C/TRANSP.ATE CB. E CARGA</v>
          </cell>
          <cell r="C13" t="str">
            <v>M2</v>
          </cell>
          <cell r="D13">
            <v>0</v>
          </cell>
          <cell r="E13">
            <v>5.45</v>
          </cell>
          <cell r="F13">
            <v>5.45</v>
          </cell>
        </row>
        <row r="14">
          <cell r="A14">
            <v>20109</v>
          </cell>
          <cell r="B14" t="str">
            <v>DEM.PISO CIMENT.S/LASTRO CONC.C/TR.ATE CB. E CARGA</v>
          </cell>
          <cell r="C14" t="str">
            <v>M2</v>
          </cell>
          <cell r="D14">
            <v>0</v>
          </cell>
          <cell r="E14">
            <v>3.63</v>
          </cell>
          <cell r="F14">
            <v>3.63</v>
          </cell>
        </row>
        <row r="15">
          <cell r="A15">
            <v>20110</v>
          </cell>
          <cell r="B15" t="str">
            <v>DEMOL.PISO LADRILHO/HIDRAUL.C/TR.ATE CB. E CARGA</v>
          </cell>
          <cell r="C15" t="str">
            <v>M2</v>
          </cell>
          <cell r="D15">
            <v>0</v>
          </cell>
          <cell r="E15">
            <v>3.18</v>
          </cell>
          <cell r="F15">
            <v>3.18</v>
          </cell>
        </row>
        <row r="16">
          <cell r="A16">
            <v>20111</v>
          </cell>
          <cell r="B16" t="str">
            <v>DEM.PISO/CERAM.SOBRE LASTRO CONC.C/TR.CB.E CARGA</v>
          </cell>
          <cell r="C16" t="str">
            <v>M2</v>
          </cell>
          <cell r="D16">
            <v>0</v>
          </cell>
          <cell r="E16">
            <v>3.18</v>
          </cell>
          <cell r="F16">
            <v>3.18</v>
          </cell>
        </row>
        <row r="17">
          <cell r="A17">
            <v>20112</v>
          </cell>
          <cell r="B17" t="str">
            <v>DEMOL.-PISO REVEST.C/TACOS C/TRANSP.ATE CB.E CARGA</v>
          </cell>
          <cell r="C17" t="str">
            <v>M2</v>
          </cell>
          <cell r="D17">
            <v>0</v>
          </cell>
          <cell r="E17">
            <v>4.54</v>
          </cell>
          <cell r="F17">
            <v>4.54</v>
          </cell>
        </row>
        <row r="18">
          <cell r="A18">
            <v>20113</v>
          </cell>
          <cell r="B18" t="str">
            <v>DEMOL.-ASSOALHO DE MAD.C/TRANSP.ATE CB.E CARGA</v>
          </cell>
          <cell r="C18" t="str">
            <v>M2</v>
          </cell>
          <cell r="D18">
            <v>0</v>
          </cell>
          <cell r="E18">
            <v>4.09</v>
          </cell>
          <cell r="F18">
            <v>4.09</v>
          </cell>
        </row>
        <row r="19">
          <cell r="A19">
            <v>20115</v>
          </cell>
          <cell r="B19" t="str">
            <v>DEMOL.-REVEST.C/AZULEJOS C/TRANSP.ATE CB. E CARGA</v>
          </cell>
          <cell r="C19" t="str">
            <v>M2</v>
          </cell>
          <cell r="D19">
            <v>0</v>
          </cell>
          <cell r="E19">
            <v>2.77</v>
          </cell>
          <cell r="F19">
            <v>2.77</v>
          </cell>
        </row>
        <row r="20">
          <cell r="A20">
            <v>20116</v>
          </cell>
          <cell r="B20" t="str">
            <v>DEMOLICAO DE LAMBRIS C/APROVEITAMENTO</v>
          </cell>
          <cell r="C20" t="str">
            <v>M2</v>
          </cell>
          <cell r="D20">
            <v>0</v>
          </cell>
          <cell r="E20">
            <v>7.41</v>
          </cell>
          <cell r="F20">
            <v>7.41</v>
          </cell>
        </row>
        <row r="21">
          <cell r="A21">
            <v>20117</v>
          </cell>
          <cell r="B21" t="str">
            <v>DEMOL.REVEST.C/ARGAMASSA C/TR.ATE CB.E CARGA</v>
          </cell>
          <cell r="C21" t="str">
            <v>M2</v>
          </cell>
          <cell r="D21">
            <v>0</v>
          </cell>
          <cell r="E21">
            <v>2.2799999999999998</v>
          </cell>
          <cell r="F21">
            <v>2.2799999999999998</v>
          </cell>
        </row>
        <row r="22">
          <cell r="A22">
            <v>20118</v>
          </cell>
          <cell r="B22" t="str">
            <v>DEM.ALVEN.TIJOLO S/REAP. C/TR.ATE CB. E CARGA</v>
          </cell>
          <cell r="C22" t="str">
            <v>M3</v>
          </cell>
          <cell r="D22">
            <v>0</v>
          </cell>
          <cell r="E22">
            <v>9.8800000000000008</v>
          </cell>
          <cell r="F22">
            <v>9.8800000000000008</v>
          </cell>
        </row>
        <row r="23">
          <cell r="A23">
            <v>20119</v>
          </cell>
          <cell r="B23" t="str">
            <v>DEMOLICAO-ALVEN. TIJOLO C/REAPROVEITAMENTO</v>
          </cell>
          <cell r="C23" t="str">
            <v>M3</v>
          </cell>
          <cell r="D23">
            <v>0</v>
          </cell>
          <cell r="E23">
            <v>23.3</v>
          </cell>
          <cell r="F23">
            <v>23.3</v>
          </cell>
        </row>
        <row r="24">
          <cell r="A24">
            <v>20121</v>
          </cell>
          <cell r="B24" t="str">
            <v>DEM.CONCR.SIMPLES C/TR.ATE CB.E CARGA (O.C.)</v>
          </cell>
          <cell r="C24" t="str">
            <v>M3</v>
          </cell>
          <cell r="D24">
            <v>0</v>
          </cell>
          <cell r="E24">
            <v>51.35</v>
          </cell>
          <cell r="F24">
            <v>51.35</v>
          </cell>
        </row>
        <row r="25">
          <cell r="A25">
            <v>20125</v>
          </cell>
          <cell r="B25" t="str">
            <v>DEMOL.LAJE PRE-MOLD.MANUAL C/TR.ATE CB.E CARGA</v>
          </cell>
          <cell r="C25" t="str">
            <v>M3</v>
          </cell>
          <cell r="D25">
            <v>0</v>
          </cell>
          <cell r="E25">
            <v>60.64</v>
          </cell>
          <cell r="F25">
            <v>60.64</v>
          </cell>
        </row>
        <row r="26">
          <cell r="A26">
            <v>20126</v>
          </cell>
          <cell r="B26" t="str">
            <v>DEMOLICAO-BLOKRET C/ EMPILHAMENTO</v>
          </cell>
          <cell r="C26" t="str">
            <v>M2</v>
          </cell>
          <cell r="D26">
            <v>0</v>
          </cell>
          <cell r="E26">
            <v>3.18</v>
          </cell>
          <cell r="F26">
            <v>3.18</v>
          </cell>
        </row>
        <row r="27">
          <cell r="A27">
            <v>20127</v>
          </cell>
          <cell r="B27" t="str">
            <v>DEM.LAJE CONC. ARM.MANUAL C/TR.ATE CB.E CARGA (OC)</v>
          </cell>
          <cell r="C27" t="str">
            <v>M3</v>
          </cell>
          <cell r="D27">
            <v>0</v>
          </cell>
          <cell r="E27">
            <v>118.5</v>
          </cell>
          <cell r="F27">
            <v>118.5</v>
          </cell>
        </row>
        <row r="28">
          <cell r="A28">
            <v>20128</v>
          </cell>
          <cell r="B28" t="str">
            <v>DEM.PILAR CONC.ARM.MANUAL C/TR.ATE CB.E CARGA(OC)</v>
          </cell>
          <cell r="C28" t="str">
            <v>M3</v>
          </cell>
          <cell r="D28">
            <v>0</v>
          </cell>
          <cell r="E28">
            <v>138.25</v>
          </cell>
          <cell r="F28">
            <v>138.25</v>
          </cell>
        </row>
        <row r="29">
          <cell r="A29">
            <v>20129</v>
          </cell>
          <cell r="B29" t="str">
            <v>DEM.VIGAS CONC. ARM.MANUAL C/TR.ATE C.B. E CARGA</v>
          </cell>
          <cell r="C29" t="str">
            <v>M3</v>
          </cell>
          <cell r="D29">
            <v>0</v>
          </cell>
          <cell r="E29">
            <v>158</v>
          </cell>
          <cell r="F29">
            <v>158</v>
          </cell>
        </row>
        <row r="30">
          <cell r="A30">
            <v>20130</v>
          </cell>
          <cell r="B30" t="str">
            <v>DEMOL.ALAMBR.POSTE CONC.C/TR. ATE CB. E CARGA</v>
          </cell>
          <cell r="C30" t="str">
            <v>ML</v>
          </cell>
          <cell r="D30">
            <v>0</v>
          </cell>
          <cell r="E30">
            <v>5.93</v>
          </cell>
          <cell r="F30">
            <v>5.93</v>
          </cell>
        </row>
        <row r="31">
          <cell r="A31">
            <v>20131</v>
          </cell>
          <cell r="B31" t="str">
            <v>DEM.FORRO EUCATEX C/ESTR.MAD.C/TR.ATE CB. E CARGA</v>
          </cell>
          <cell r="C31" t="str">
            <v>M2</v>
          </cell>
          <cell r="D31">
            <v>0</v>
          </cell>
          <cell r="E31">
            <v>1.29</v>
          </cell>
          <cell r="F31">
            <v>1.29</v>
          </cell>
        </row>
        <row r="32">
          <cell r="A32">
            <v>20132</v>
          </cell>
          <cell r="B32" t="str">
            <v>DEMOL.PISO CARPETE C/TRANSP.ATE CAM.BASC.E CARGA</v>
          </cell>
          <cell r="C32" t="str">
            <v>M2</v>
          </cell>
          <cell r="D32">
            <v>0</v>
          </cell>
          <cell r="E32">
            <v>0.75</v>
          </cell>
          <cell r="F32">
            <v>0.75</v>
          </cell>
        </row>
        <row r="33">
          <cell r="A33">
            <v>20133</v>
          </cell>
          <cell r="B33" t="str">
            <v>DEMOL.PISO VINILICO C/TRANSP.ATE CAM.BASC.E CARGA</v>
          </cell>
          <cell r="C33" t="str">
            <v>M2</v>
          </cell>
          <cell r="D33">
            <v>0</v>
          </cell>
          <cell r="E33">
            <v>1.37</v>
          </cell>
          <cell r="F33">
            <v>1.37</v>
          </cell>
        </row>
        <row r="34">
          <cell r="A34">
            <v>20134</v>
          </cell>
          <cell r="B34" t="str">
            <v>DEM.DE FORRO GESSO C/TRANSP.ATE CB.E CARGA</v>
          </cell>
          <cell r="C34" t="str">
            <v>M2</v>
          </cell>
          <cell r="D34">
            <v>0</v>
          </cell>
          <cell r="E34">
            <v>0.59</v>
          </cell>
          <cell r="F34">
            <v>0.59</v>
          </cell>
        </row>
        <row r="35">
          <cell r="A35">
            <v>20135</v>
          </cell>
          <cell r="B35" t="str">
            <v>DEM./ESTR./METALON P/F.DE GESSO C/TR.CB E CARGA</v>
          </cell>
          <cell r="C35" t="str">
            <v>M2</v>
          </cell>
          <cell r="D35">
            <v>7.0000000000000007E-2</v>
          </cell>
          <cell r="E35">
            <v>2.96</v>
          </cell>
          <cell r="F35">
            <v>3.03</v>
          </cell>
        </row>
        <row r="36">
          <cell r="A36">
            <v>20136</v>
          </cell>
          <cell r="B36" t="str">
            <v>DEMOLICAO DE CAIBROS E RIPAS</v>
          </cell>
          <cell r="C36" t="str">
            <v>M2</v>
          </cell>
          <cell r="D36">
            <v>0</v>
          </cell>
          <cell r="E36">
            <v>3.55</v>
          </cell>
          <cell r="F36">
            <v>3.55</v>
          </cell>
        </row>
        <row r="37">
          <cell r="A37">
            <v>20137</v>
          </cell>
          <cell r="B37" t="str">
            <v>DEMOLIÇAO BACIA SANITARIA</v>
          </cell>
          <cell r="C37" t="str">
            <v>UN</v>
          </cell>
          <cell r="D37">
            <v>0</v>
          </cell>
          <cell r="E37">
            <v>0.99</v>
          </cell>
          <cell r="F37">
            <v>0.99</v>
          </cell>
        </row>
        <row r="38">
          <cell r="A38">
            <v>20138</v>
          </cell>
          <cell r="B38" t="str">
            <v>DEMOLIÇAO DE LAVATÓRIO</v>
          </cell>
          <cell r="C38" t="str">
            <v>UN</v>
          </cell>
          <cell r="D38">
            <v>0</v>
          </cell>
          <cell r="E38">
            <v>1.32</v>
          </cell>
          <cell r="F38">
            <v>1.32</v>
          </cell>
        </row>
        <row r="39">
          <cell r="A39">
            <v>20139</v>
          </cell>
          <cell r="B39" t="str">
            <v>DEMOLIÇAO DE BANCADAS</v>
          </cell>
          <cell r="C39" t="str">
            <v>M2</v>
          </cell>
          <cell r="D39">
            <v>0</v>
          </cell>
          <cell r="E39">
            <v>0.99</v>
          </cell>
          <cell r="F39">
            <v>0.99</v>
          </cell>
        </row>
        <row r="40">
          <cell r="A40">
            <v>20140</v>
          </cell>
          <cell r="B40" t="str">
            <v>DEMOLIÇAO DE VÁLVULA DE DESCARGA</v>
          </cell>
          <cell r="C40" t="str">
            <v>UN</v>
          </cell>
          <cell r="D40">
            <v>0</v>
          </cell>
          <cell r="E40">
            <v>2.63</v>
          </cell>
          <cell r="F40">
            <v>2.63</v>
          </cell>
        </row>
        <row r="41">
          <cell r="A41">
            <v>20141</v>
          </cell>
          <cell r="B41" t="str">
            <v>DEMOLIÇAO DE CAIXA DESCARGA EXTERNA</v>
          </cell>
          <cell r="C41" t="str">
            <v>UN</v>
          </cell>
          <cell r="D41">
            <v>0</v>
          </cell>
          <cell r="E41">
            <v>0.99</v>
          </cell>
          <cell r="F41">
            <v>0.99</v>
          </cell>
        </row>
        <row r="42">
          <cell r="A42">
            <v>20142</v>
          </cell>
          <cell r="B42" t="str">
            <v>DEMOLIÇAO DE MEIO FIO COM REAPROVEIT.</v>
          </cell>
          <cell r="C42" t="str">
            <v>ML</v>
          </cell>
          <cell r="D42">
            <v>0</v>
          </cell>
          <cell r="E42">
            <v>2.63</v>
          </cell>
          <cell r="F42">
            <v>2.63</v>
          </cell>
        </row>
        <row r="43">
          <cell r="A43">
            <v>20143</v>
          </cell>
          <cell r="B43" t="str">
            <v>DEM. MEIO FIO S/REAPROV.C/TR.ATE C B E CARGA</v>
          </cell>
          <cell r="C43" t="str">
            <v>ML</v>
          </cell>
          <cell r="D43">
            <v>0</v>
          </cell>
          <cell r="E43">
            <v>1.98</v>
          </cell>
          <cell r="F43">
            <v>1.98</v>
          </cell>
        </row>
        <row r="44">
          <cell r="A44">
            <v>20144</v>
          </cell>
          <cell r="B44" t="str">
            <v>DEM.DE PAVIM.ASFALTICO C/TR.ATE C.B E CARGA</v>
          </cell>
          <cell r="C44" t="str">
            <v>M2</v>
          </cell>
          <cell r="D44">
            <v>0</v>
          </cell>
          <cell r="E44">
            <v>3.76</v>
          </cell>
          <cell r="F44">
            <v>3.76</v>
          </cell>
        </row>
        <row r="45">
          <cell r="A45">
            <v>20145</v>
          </cell>
          <cell r="B45" t="str">
            <v>DEMOLIÇAO DE BACIA TURCA</v>
          </cell>
          <cell r="C45" t="str">
            <v>UN</v>
          </cell>
          <cell r="D45">
            <v>0</v>
          </cell>
          <cell r="E45">
            <v>1.98</v>
          </cell>
          <cell r="F45">
            <v>1.98</v>
          </cell>
        </row>
        <row r="46">
          <cell r="A46">
            <v>20146</v>
          </cell>
          <cell r="B46" t="str">
            <v>DEMOLIÇÃO DE MICTÓRIO</v>
          </cell>
          <cell r="C46" t="str">
            <v>UN</v>
          </cell>
          <cell r="D46">
            <v>0</v>
          </cell>
          <cell r="E46">
            <v>1.32</v>
          </cell>
          <cell r="F46">
            <v>1.32</v>
          </cell>
        </row>
        <row r="47">
          <cell r="A47">
            <v>20147</v>
          </cell>
          <cell r="B47" t="str">
            <v>DEMOLIÇÃO  DE  FORRO  PVC      INCLUSIVE  ESTRUTURA  DE SUSTENTAÇÃO</v>
          </cell>
          <cell r="C47" t="str">
            <v>M2</v>
          </cell>
          <cell r="D47">
            <v>0</v>
          </cell>
          <cell r="E47">
            <v>1.33</v>
          </cell>
          <cell r="F47">
            <v>1.33</v>
          </cell>
        </row>
        <row r="48">
          <cell r="A48">
            <v>20148</v>
          </cell>
          <cell r="B48" t="str">
            <v>DEMOLIÇÃO DE FORRO PVC ( SOMENTE O FORRO)</v>
          </cell>
          <cell r="C48" t="str">
            <v>M2</v>
          </cell>
          <cell r="D48">
            <v>0</v>
          </cell>
          <cell r="E48">
            <v>0.67</v>
          </cell>
          <cell r="F48">
            <v>0.67</v>
          </cell>
        </row>
        <row r="49">
          <cell r="A49">
            <v>20149</v>
          </cell>
          <cell r="B49" t="str">
            <v>DEM.DIV.PAINÉIS PRE-FABR.C/REAP.C/TRANS.ATE CB.E CARGA</v>
          </cell>
          <cell r="C49" t="str">
            <v>M2</v>
          </cell>
          <cell r="D49">
            <v>0</v>
          </cell>
          <cell r="E49">
            <v>2.2000000000000002</v>
          </cell>
          <cell r="F49">
            <v>2.2000000000000002</v>
          </cell>
        </row>
        <row r="50">
          <cell r="A50">
            <v>20151</v>
          </cell>
          <cell r="B50" t="str">
            <v>DEMOL.DIV.EM PEDRA/CONC.C/TRANSP.ATE C.B.CARGA</v>
          </cell>
          <cell r="C50" t="str">
            <v>M2</v>
          </cell>
          <cell r="D50">
            <v>0</v>
          </cell>
          <cell r="E50">
            <v>1.98</v>
          </cell>
          <cell r="F50">
            <v>1.98</v>
          </cell>
        </row>
        <row r="51">
          <cell r="A51">
            <v>20155</v>
          </cell>
          <cell r="B51" t="str">
            <v>DEMOL.MURO/PAREDE  PLACA  PRÉ-MOLDADA  C/TRANSP.C.B.E CARGA</v>
          </cell>
          <cell r="C51" t="str">
            <v>M2</v>
          </cell>
          <cell r="D51">
            <v>0</v>
          </cell>
          <cell r="E51">
            <v>1.66</v>
          </cell>
          <cell r="F51">
            <v>1.66</v>
          </cell>
        </row>
        <row r="52">
          <cell r="A52">
            <v>20157</v>
          </cell>
          <cell r="B52" t="str">
            <v>DEMOLIÇÃO CALHAS/ RUFOS EM CHAPA C/TR.AT.C.B.E CARGA</v>
          </cell>
          <cell r="C52" t="str">
            <v>M2</v>
          </cell>
          <cell r="D52">
            <v>0</v>
          </cell>
          <cell r="E52">
            <v>1.19</v>
          </cell>
          <cell r="F52">
            <v>1.19</v>
          </cell>
        </row>
        <row r="53">
          <cell r="A53">
            <v>20160</v>
          </cell>
          <cell r="B53" t="str">
            <v>DEMOLIÇÃO DE TELA DE ALAMBRADO</v>
          </cell>
          <cell r="C53" t="str">
            <v>M2</v>
          </cell>
          <cell r="D53">
            <v>0</v>
          </cell>
          <cell r="E53">
            <v>0.59</v>
          </cell>
          <cell r="F53">
            <v>0.59</v>
          </cell>
        </row>
        <row r="54">
          <cell r="A54">
            <v>20190</v>
          </cell>
          <cell r="B54" t="str">
            <v>LIMPEZA MECANICA DE TERRENO</v>
          </cell>
          <cell r="C54" t="str">
            <v>M2</v>
          </cell>
          <cell r="D54">
            <v>0.14000000000000001</v>
          </cell>
          <cell r="E54">
            <v>0</v>
          </cell>
          <cell r="F54">
            <v>0.14000000000000001</v>
          </cell>
        </row>
        <row r="55">
          <cell r="A55">
            <v>20200</v>
          </cell>
          <cell r="B55" t="str">
            <v>FERRAMENTAS</v>
          </cell>
          <cell r="C55" t="str">
            <v>M2</v>
          </cell>
          <cell r="D55">
            <v>0.64</v>
          </cell>
          <cell r="E55">
            <v>0</v>
          </cell>
          <cell r="F55">
            <v>0.64</v>
          </cell>
        </row>
        <row r="56">
          <cell r="A56">
            <v>20201</v>
          </cell>
          <cell r="B56" t="str">
            <v>CORTE EM CAPOEIRA FINA A FOICE</v>
          </cell>
          <cell r="C56" t="str">
            <v>M2</v>
          </cell>
          <cell r="D56">
            <v>0</v>
          </cell>
          <cell r="E56">
            <v>0.31</v>
          </cell>
          <cell r="F56">
            <v>0.31</v>
          </cell>
        </row>
        <row r="57">
          <cell r="A57">
            <v>20202</v>
          </cell>
          <cell r="B57" t="str">
            <v>RASPAGEM E LIMPEZA DO TERRENO</v>
          </cell>
          <cell r="C57" t="str">
            <v>M2</v>
          </cell>
          <cell r="D57">
            <v>0</v>
          </cell>
          <cell r="E57">
            <v>0.79</v>
          </cell>
          <cell r="F57">
            <v>0.79</v>
          </cell>
        </row>
        <row r="58">
          <cell r="A58">
            <v>20203</v>
          </cell>
          <cell r="B58" t="str">
            <v>CAPINA - (OBRAS CIVIS)</v>
          </cell>
          <cell r="C58" t="str">
            <v>M2</v>
          </cell>
          <cell r="D58">
            <v>0</v>
          </cell>
          <cell r="E58">
            <v>0.16</v>
          </cell>
          <cell r="F58">
            <v>0.16</v>
          </cell>
        </row>
        <row r="59">
          <cell r="A59">
            <v>20290</v>
          </cell>
          <cell r="B59" t="str">
            <v>BARRACÃO DE OBRA-PD. "A" C/INST.ELET./HID-SANIT.29,04M</v>
          </cell>
          <cell r="C59" t="str">
            <v>UN</v>
          </cell>
          <cell r="D59">
            <v>3515.03</v>
          </cell>
          <cell r="E59">
            <v>532.45000000000005</v>
          </cell>
          <cell r="F59">
            <v>4047.48</v>
          </cell>
        </row>
        <row r="60">
          <cell r="A60">
            <v>20291</v>
          </cell>
          <cell r="B60" t="str">
            <v>BARRACÃO DE OBRA-PD. "B" C/INST.ELET./HID-SANIT.39,93M</v>
          </cell>
          <cell r="C60" t="str">
            <v>UN</v>
          </cell>
          <cell r="D60">
            <v>4236.68</v>
          </cell>
          <cell r="E60">
            <v>632.26</v>
          </cell>
          <cell r="F60">
            <v>4868.9399999999996</v>
          </cell>
        </row>
        <row r="61">
          <cell r="A61">
            <v>20292</v>
          </cell>
          <cell r="B61" t="str">
            <v>BARRACÃO DE OBRA-PD."C" C/INST.ELET./HID.SANIT-50,82M2</v>
          </cell>
          <cell r="C61" t="str">
            <v>UN</v>
          </cell>
          <cell r="D61">
            <v>5847.8</v>
          </cell>
          <cell r="E61">
            <v>732.12</v>
          </cell>
          <cell r="F61">
            <v>6579.92</v>
          </cell>
        </row>
        <row r="62">
          <cell r="A62">
            <v>20293</v>
          </cell>
          <cell r="B62" t="str">
            <v>BARRACÃO DE OBRA-PD.AGTOP   C/INST.ELET./HID-SAN.(6MM)</v>
          </cell>
          <cell r="C62" t="str">
            <v>M2</v>
          </cell>
          <cell r="D62">
            <v>113.48</v>
          </cell>
          <cell r="E62">
            <v>15.83</v>
          </cell>
          <cell r="F62">
            <v>129.31</v>
          </cell>
        </row>
        <row r="63">
          <cell r="A63">
            <v>20301</v>
          </cell>
          <cell r="B63" t="str">
            <v>BARRACÃO DE OBRA - PD. AGETOP C/INST.ELET./HID-SAN.(COMP.10MM</v>
          </cell>
          <cell r="C63" t="str">
            <v>M2</v>
          </cell>
          <cell r="D63">
            <v>120.29</v>
          </cell>
          <cell r="E63">
            <v>15.83</v>
          </cell>
          <cell r="F63">
            <v>136.12</v>
          </cell>
        </row>
        <row r="64">
          <cell r="A64">
            <v>20302</v>
          </cell>
          <cell r="B64" t="str">
            <v>DEPOSITO P/CIMENTO A=5 M2</v>
          </cell>
          <cell r="C64" t="str">
            <v>UN</v>
          </cell>
          <cell r="D64">
            <v>251.48</v>
          </cell>
          <cell r="E64">
            <v>71.27</v>
          </cell>
          <cell r="F64">
            <v>322.75</v>
          </cell>
        </row>
        <row r="65">
          <cell r="A65">
            <v>20400</v>
          </cell>
          <cell r="B65" t="str">
            <v>LIGACAO PROVISORIA AGUA</v>
          </cell>
          <cell r="C65" t="str">
            <v>UN</v>
          </cell>
          <cell r="D65">
            <v>193.95</v>
          </cell>
          <cell r="E65">
            <v>43.36</v>
          </cell>
          <cell r="F65">
            <v>237.31</v>
          </cell>
        </row>
        <row r="66">
          <cell r="A66">
            <v>20401</v>
          </cell>
          <cell r="B66" t="str">
            <v>LIGACAO PROVISORIA AGUA C/SANITARIO</v>
          </cell>
          <cell r="C66" t="str">
            <v>UN</v>
          </cell>
          <cell r="D66">
            <v>629.45000000000005</v>
          </cell>
          <cell r="E66">
            <v>141.84</v>
          </cell>
          <cell r="F66">
            <v>771.29</v>
          </cell>
        </row>
        <row r="67">
          <cell r="A67">
            <v>20501</v>
          </cell>
          <cell r="B67" t="str">
            <v>LIGACAO PROVISORIA LUZ E FORCA</v>
          </cell>
          <cell r="C67" t="str">
            <v>UN</v>
          </cell>
          <cell r="D67">
            <v>676.32</v>
          </cell>
          <cell r="E67">
            <v>78.88</v>
          </cell>
          <cell r="F67">
            <v>755.2</v>
          </cell>
        </row>
        <row r="68">
          <cell r="A68">
            <v>20600</v>
          </cell>
          <cell r="B68" t="str">
            <v>TAPUME CHAPA COMP.RESINADA 6mm C/ABERT.E PORTAO</v>
          </cell>
          <cell r="C68" t="str">
            <v>M2</v>
          </cell>
          <cell r="D68">
            <v>18.73</v>
          </cell>
          <cell r="E68">
            <v>5.92</v>
          </cell>
          <cell r="F68">
            <v>24.65</v>
          </cell>
        </row>
        <row r="69">
          <cell r="A69">
            <v>20601</v>
          </cell>
          <cell r="B69" t="str">
            <v>TAPUME DE TABUA</v>
          </cell>
          <cell r="C69" t="str">
            <v>M2</v>
          </cell>
          <cell r="D69">
            <v>35.15</v>
          </cell>
          <cell r="E69">
            <v>7.89</v>
          </cell>
          <cell r="F69">
            <v>43.04</v>
          </cell>
        </row>
        <row r="70">
          <cell r="A70">
            <v>20701</v>
          </cell>
          <cell r="B70" t="str">
            <v>LOCACAO DA OBRA</v>
          </cell>
          <cell r="C70" t="str">
            <v>M2</v>
          </cell>
          <cell r="D70">
            <v>1.82</v>
          </cell>
          <cell r="E70">
            <v>1.08</v>
          </cell>
          <cell r="F70">
            <v>2.9</v>
          </cell>
        </row>
        <row r="71">
          <cell r="A71">
            <v>20702</v>
          </cell>
          <cell r="B71" t="str">
            <v>LOCACAO DA OBRA COM CAVALETE</v>
          </cell>
          <cell r="C71" t="str">
            <v>M2</v>
          </cell>
          <cell r="D71">
            <v>1.37</v>
          </cell>
          <cell r="E71">
            <v>0.59</v>
          </cell>
          <cell r="F71">
            <v>1.96</v>
          </cell>
        </row>
        <row r="72">
          <cell r="A72">
            <v>20703</v>
          </cell>
          <cell r="B72" t="str">
            <v>LOCACAO DE PRACA</v>
          </cell>
          <cell r="C72" t="str">
            <v>M2</v>
          </cell>
          <cell r="D72">
            <v>0.14000000000000001</v>
          </cell>
          <cell r="E72">
            <v>0.03</v>
          </cell>
          <cell r="F72">
            <v>0.17</v>
          </cell>
        </row>
        <row r="73">
          <cell r="A73">
            <v>20801</v>
          </cell>
          <cell r="B73" t="str">
            <v>ABERTURA DE POCOS-AGUA POTAVEL</v>
          </cell>
          <cell r="C73" t="str">
            <v>ML</v>
          </cell>
          <cell r="D73">
            <v>0</v>
          </cell>
          <cell r="E73">
            <v>50.58</v>
          </cell>
          <cell r="F73">
            <v>50.58</v>
          </cell>
        </row>
        <row r="74">
          <cell r="A74">
            <v>20807</v>
          </cell>
          <cell r="B74" t="str">
            <v>REVESTIMENTO DE POCOS C/TUBOS</v>
          </cell>
          <cell r="C74" t="str">
            <v>ML</v>
          </cell>
          <cell r="D74">
            <v>84.82</v>
          </cell>
          <cell r="E74">
            <v>19.329999999999998</v>
          </cell>
          <cell r="F74">
            <v>104.15</v>
          </cell>
        </row>
        <row r="75">
          <cell r="A75">
            <v>20808</v>
          </cell>
          <cell r="B75" t="str">
            <v>LAJE CIRCULAR PARA POCOS C/ENCABECAMENTO</v>
          </cell>
          <cell r="C75" t="str">
            <v>UN</v>
          </cell>
          <cell r="D75">
            <v>93.97</v>
          </cell>
          <cell r="E75">
            <v>68.39</v>
          </cell>
          <cell r="F75">
            <v>162.36000000000001</v>
          </cell>
        </row>
        <row r="76">
          <cell r="A76">
            <v>21001</v>
          </cell>
          <cell r="B76" t="str">
            <v>CONSTRUCAO DE BANDEJA SALVA VIDAS</v>
          </cell>
          <cell r="C76" t="str">
            <v>ML</v>
          </cell>
          <cell r="D76">
            <v>65.59</v>
          </cell>
          <cell r="E76">
            <v>27.61</v>
          </cell>
          <cell r="F76">
            <v>93.2</v>
          </cell>
        </row>
        <row r="77">
          <cell r="A77">
            <v>21301</v>
          </cell>
          <cell r="B77" t="str">
            <v>PLACA DE OBRA</v>
          </cell>
          <cell r="C77" t="str">
            <v>M2</v>
          </cell>
          <cell r="D77">
            <v>81.53</v>
          </cell>
          <cell r="E77">
            <v>3.94</v>
          </cell>
          <cell r="F77">
            <v>85.47</v>
          </cell>
        </row>
        <row r="78">
          <cell r="A78">
            <v>21399</v>
          </cell>
          <cell r="B78" t="str">
            <v>CONSUMO DE ESGOTO</v>
          </cell>
          <cell r="C78" t="str">
            <v>M3</v>
          </cell>
          <cell r="D78">
            <v>3.6</v>
          </cell>
          <cell r="E78">
            <v>0</v>
          </cell>
          <cell r="F78">
            <v>3.6</v>
          </cell>
        </row>
        <row r="79">
          <cell r="A79">
            <v>21400</v>
          </cell>
          <cell r="B79" t="str">
            <v>CONSUMO DE AGUA</v>
          </cell>
          <cell r="C79" t="str">
            <v>M3</v>
          </cell>
          <cell r="D79">
            <v>4.5</v>
          </cell>
          <cell r="E79">
            <v>0</v>
          </cell>
          <cell r="F79">
            <v>4.5</v>
          </cell>
        </row>
        <row r="80">
          <cell r="A80">
            <v>21401</v>
          </cell>
          <cell r="B80" t="str">
            <v>CONSUMO DE ENERGIA ELETRICA</v>
          </cell>
          <cell r="C80" t="str">
            <v>KWH</v>
          </cell>
          <cell r="D80">
            <v>0.5</v>
          </cell>
          <cell r="E80">
            <v>0</v>
          </cell>
          <cell r="F80">
            <v>0.5</v>
          </cell>
        </row>
        <row r="81">
          <cell r="A81">
            <v>21402</v>
          </cell>
          <cell r="B81" t="str">
            <v>&gt;</v>
          </cell>
          <cell r="C81" t="str">
            <v>UD</v>
          </cell>
          <cell r="D81">
            <v>15.64</v>
          </cell>
          <cell r="E81">
            <v>0</v>
          </cell>
          <cell r="F81">
            <v>15.64</v>
          </cell>
        </row>
        <row r="82">
          <cell r="A82">
            <v>21404</v>
          </cell>
          <cell r="B82" t="str">
            <v>&gt;</v>
          </cell>
          <cell r="C82" t="str">
            <v>UD</v>
          </cell>
          <cell r="D82">
            <v>15.64</v>
          </cell>
          <cell r="E82">
            <v>0</v>
          </cell>
          <cell r="F82">
            <v>15.64</v>
          </cell>
        </row>
        <row r="83">
          <cell r="A83">
            <v>21405</v>
          </cell>
          <cell r="B83" t="str">
            <v>&gt;</v>
          </cell>
          <cell r="C83" t="str">
            <v>UD</v>
          </cell>
          <cell r="D83">
            <v>0</v>
          </cell>
          <cell r="E83">
            <v>35.130000000000003</v>
          </cell>
          <cell r="F83">
            <v>35.130000000000003</v>
          </cell>
        </row>
        <row r="84">
          <cell r="A84">
            <v>21601</v>
          </cell>
          <cell r="B84" t="str">
            <v>EPI/PCMAT/PCMSO  (&gt;=  20  EMPR.)  (400m2&lt;=A&lt;=1500m2  )  AREA EDIF.COB.FECH.</v>
          </cell>
          <cell r="C84" t="str">
            <v>M2</v>
          </cell>
          <cell r="D84">
            <v>4.8899999999999997</v>
          </cell>
          <cell r="E84">
            <v>0</v>
          </cell>
          <cell r="F84">
            <v>4.8899999999999997</v>
          </cell>
        </row>
        <row r="85">
          <cell r="A85">
            <v>21602</v>
          </cell>
          <cell r="B85" t="str">
            <v>EPI/PPRA (&lt; 20 EMPREGADOS) (A&gt;=200M2)     AREAS EDIF.COBERTAS FECHADAS</v>
          </cell>
          <cell r="C85" t="str">
            <v>M2</v>
          </cell>
          <cell r="D85">
            <v>3.26</v>
          </cell>
          <cell r="E85">
            <v>0</v>
          </cell>
          <cell r="F85">
            <v>3.26</v>
          </cell>
        </row>
        <row r="86">
          <cell r="A86">
            <v>30000</v>
          </cell>
          <cell r="B86" t="str">
            <v>TRANSPORTES</v>
          </cell>
          <cell r="D86">
            <v>0</v>
          </cell>
          <cell r="E86">
            <v>0</v>
          </cell>
          <cell r="F86">
            <v>0</v>
          </cell>
        </row>
        <row r="87">
          <cell r="A87">
            <v>30101</v>
          </cell>
          <cell r="B87" t="str">
            <v>TRANSPORTES-ENTULHOS EM CAMINHAO   INCL.CARGA MANUAL</v>
          </cell>
          <cell r="C87" t="str">
            <v>M3</v>
          </cell>
          <cell r="D87">
            <v>17.03</v>
          </cell>
          <cell r="E87">
            <v>2.84</v>
          </cell>
          <cell r="F87">
            <v>19.87</v>
          </cell>
        </row>
        <row r="88">
          <cell r="A88">
            <v>30104</v>
          </cell>
          <cell r="B88" t="str">
            <v>TRANSP. ENTULHO CACAMBA ESTACIONARIA S/CARGA</v>
          </cell>
          <cell r="C88" t="str">
            <v>M3</v>
          </cell>
          <cell r="D88">
            <v>15.9</v>
          </cell>
          <cell r="E88">
            <v>0</v>
          </cell>
          <cell r="F88">
            <v>15.9</v>
          </cell>
        </row>
        <row r="89">
          <cell r="A89">
            <v>30105</v>
          </cell>
          <cell r="B89" t="str">
            <v>TRANSP.DE ENTULHO EM CAÇAMBA ESTACIONARIA COM CARGA</v>
          </cell>
          <cell r="C89" t="str">
            <v>M3</v>
          </cell>
          <cell r="D89">
            <v>15.9</v>
          </cell>
          <cell r="E89">
            <v>2.57</v>
          </cell>
          <cell r="F89">
            <v>18.47</v>
          </cell>
        </row>
        <row r="90">
          <cell r="A90">
            <v>30106</v>
          </cell>
          <cell r="B90" t="str">
            <v>TRANSP.DE ENTULHO EM CAMINHAO SEM CARGA</v>
          </cell>
          <cell r="C90" t="str">
            <v>M3</v>
          </cell>
          <cell r="D90">
            <v>17.03</v>
          </cell>
          <cell r="E90">
            <v>0</v>
          </cell>
          <cell r="F90">
            <v>17.03</v>
          </cell>
        </row>
        <row r="91">
          <cell r="A91">
            <v>31602</v>
          </cell>
          <cell r="B91" t="str">
            <v>&gt;</v>
          </cell>
          <cell r="C91" t="str">
            <v>UD</v>
          </cell>
          <cell r="D91">
            <v>15.64</v>
          </cell>
          <cell r="E91">
            <v>0</v>
          </cell>
          <cell r="F91">
            <v>15.64</v>
          </cell>
        </row>
        <row r="92">
          <cell r="A92">
            <v>31603</v>
          </cell>
          <cell r="B92" t="str">
            <v>&gt;</v>
          </cell>
          <cell r="C92" t="str">
            <v>UD</v>
          </cell>
          <cell r="D92">
            <v>15.64</v>
          </cell>
          <cell r="E92">
            <v>0</v>
          </cell>
          <cell r="F92">
            <v>15.64</v>
          </cell>
        </row>
        <row r="93">
          <cell r="A93">
            <v>31604</v>
          </cell>
          <cell r="B93" t="str">
            <v>&gt;</v>
          </cell>
          <cell r="C93" t="str">
            <v>UD</v>
          </cell>
          <cell r="D93">
            <v>0</v>
          </cell>
          <cell r="E93">
            <v>35.130000000000003</v>
          </cell>
          <cell r="F93">
            <v>35.130000000000003</v>
          </cell>
        </row>
        <row r="94">
          <cell r="A94">
            <v>40000</v>
          </cell>
          <cell r="B94" t="str">
            <v>SERVICO EM TERRA</v>
          </cell>
          <cell r="D94">
            <v>0</v>
          </cell>
          <cell r="E94">
            <v>0</v>
          </cell>
          <cell r="F94">
            <v>0</v>
          </cell>
        </row>
        <row r="95">
          <cell r="A95">
            <v>40101</v>
          </cell>
          <cell r="B95" t="str">
            <v>ESCAVACAO MANUAL DE VALAS &lt; 1 MTS. (OBRAS CIVIS)</v>
          </cell>
          <cell r="C95" t="str">
            <v>M3</v>
          </cell>
          <cell r="D95">
            <v>0</v>
          </cell>
          <cell r="E95">
            <v>10.14</v>
          </cell>
          <cell r="F95">
            <v>10.14</v>
          </cell>
        </row>
        <row r="96">
          <cell r="A96">
            <v>40103</v>
          </cell>
          <cell r="B96" t="str">
            <v>ESCAVAÇAO MANUAL DE VALAS PROF.1 A 2 M</v>
          </cell>
          <cell r="C96" t="str">
            <v>M3</v>
          </cell>
          <cell r="D96">
            <v>0</v>
          </cell>
          <cell r="E96">
            <v>12.83</v>
          </cell>
          <cell r="F96">
            <v>12.83</v>
          </cell>
        </row>
        <row r="97">
          <cell r="A97">
            <v>40902</v>
          </cell>
          <cell r="B97" t="str">
            <v>REATERRO COM APILOAMENTO</v>
          </cell>
          <cell r="C97" t="str">
            <v>M3</v>
          </cell>
          <cell r="D97">
            <v>0</v>
          </cell>
          <cell r="E97">
            <v>6.72</v>
          </cell>
          <cell r="F97">
            <v>6.72</v>
          </cell>
        </row>
        <row r="98">
          <cell r="A98">
            <v>41001</v>
          </cell>
          <cell r="B98" t="str">
            <v>ESC.CAMPO ABERTO C/TRANP.MANUAL DE TERRA(OC)</v>
          </cell>
          <cell r="C98" t="str">
            <v>M3</v>
          </cell>
          <cell r="D98">
            <v>0</v>
          </cell>
          <cell r="E98">
            <v>11.57</v>
          </cell>
          <cell r="F98">
            <v>11.57</v>
          </cell>
        </row>
        <row r="99">
          <cell r="A99">
            <v>41002</v>
          </cell>
          <cell r="B99" t="str">
            <v>APILOAMENTO</v>
          </cell>
          <cell r="C99" t="str">
            <v>M2</v>
          </cell>
          <cell r="D99">
            <v>0</v>
          </cell>
          <cell r="E99">
            <v>1.58</v>
          </cell>
          <cell r="F99">
            <v>1.58</v>
          </cell>
        </row>
        <row r="100">
          <cell r="A100">
            <v>41003</v>
          </cell>
          <cell r="B100" t="str">
            <v>ATERRO INTERNO SEM APILOAM.C/TR.EM CARRINHO MÃO</v>
          </cell>
          <cell r="C100" t="str">
            <v>M3</v>
          </cell>
          <cell r="D100">
            <v>0</v>
          </cell>
          <cell r="E100">
            <v>7.9</v>
          </cell>
          <cell r="F100">
            <v>7.9</v>
          </cell>
        </row>
        <row r="101">
          <cell r="A101">
            <v>41004</v>
          </cell>
          <cell r="B101" t="str">
            <v>ESCAVACAO MECANICA</v>
          </cell>
          <cell r="C101" t="str">
            <v>M3</v>
          </cell>
          <cell r="D101">
            <v>1.75</v>
          </cell>
          <cell r="E101">
            <v>0</v>
          </cell>
          <cell r="F101">
            <v>1.75</v>
          </cell>
        </row>
        <row r="102">
          <cell r="A102">
            <v>41005</v>
          </cell>
          <cell r="B102" t="str">
            <v>CARGA MECANIZADA</v>
          </cell>
          <cell r="C102" t="str">
            <v>M3</v>
          </cell>
          <cell r="D102">
            <v>1.62</v>
          </cell>
          <cell r="E102">
            <v>0</v>
          </cell>
          <cell r="F102">
            <v>1.62</v>
          </cell>
        </row>
        <row r="103">
          <cell r="A103">
            <v>41006</v>
          </cell>
          <cell r="B103" t="str">
            <v>TRANSPORTE DE MATERIAL ESCAVADO M3.KM</v>
          </cell>
          <cell r="C103" t="str">
            <v>M3K</v>
          </cell>
          <cell r="D103">
            <v>0.86</v>
          </cell>
          <cell r="E103">
            <v>0</v>
          </cell>
          <cell r="F103">
            <v>0.86</v>
          </cell>
        </row>
        <row r="104">
          <cell r="A104">
            <v>41007</v>
          </cell>
          <cell r="B104" t="str">
            <v>ESPALHAMENTO MECANICO</v>
          </cell>
          <cell r="C104" t="str">
            <v>M2</v>
          </cell>
          <cell r="D104">
            <v>0.19</v>
          </cell>
          <cell r="E104">
            <v>0.01</v>
          </cell>
          <cell r="F104">
            <v>0.2</v>
          </cell>
        </row>
        <row r="105">
          <cell r="A105">
            <v>41008</v>
          </cell>
          <cell r="B105" t="str">
            <v>COMPACT.MECANICA CONTR.LAB.(95% PN)</v>
          </cell>
          <cell r="C105" t="str">
            <v>M3</v>
          </cell>
          <cell r="D105">
            <v>2.13</v>
          </cell>
          <cell r="E105">
            <v>0</v>
          </cell>
          <cell r="F105">
            <v>2.13</v>
          </cell>
        </row>
        <row r="106">
          <cell r="A106">
            <v>41009</v>
          </cell>
          <cell r="B106" t="str">
            <v>COMPACT.MECANIC.S/CONTR.LABORAT.</v>
          </cell>
          <cell r="C106" t="str">
            <v>M3</v>
          </cell>
          <cell r="D106">
            <v>0.93</v>
          </cell>
          <cell r="E106">
            <v>0</v>
          </cell>
          <cell r="F106">
            <v>0.93</v>
          </cell>
        </row>
        <row r="107">
          <cell r="A107">
            <v>41010</v>
          </cell>
          <cell r="B107" t="str">
            <v>TRANSPORTE C/LAMINA ATE 100 M - (OBRAS CIVIS)</v>
          </cell>
          <cell r="C107" t="str">
            <v>M3</v>
          </cell>
          <cell r="D107">
            <v>1.62</v>
          </cell>
          <cell r="E107">
            <v>0</v>
          </cell>
          <cell r="F107">
            <v>1.62</v>
          </cell>
        </row>
        <row r="108">
          <cell r="A108">
            <v>41140</v>
          </cell>
          <cell r="B108" t="str">
            <v>REGULARIZAÇÃO DO TERRENO</v>
          </cell>
          <cell r="C108" t="str">
            <v>M2</v>
          </cell>
          <cell r="D108">
            <v>0</v>
          </cell>
          <cell r="E108">
            <v>0.94</v>
          </cell>
          <cell r="F108">
            <v>0.94</v>
          </cell>
        </row>
        <row r="109">
          <cell r="A109">
            <v>41145</v>
          </cell>
          <cell r="B109" t="str">
            <v>AQUISIÇÃO DE TERRA C/TRANSPORTE INCLUSO</v>
          </cell>
          <cell r="C109" t="str">
            <v>M3</v>
          </cell>
          <cell r="D109">
            <v>7.57</v>
          </cell>
          <cell r="E109">
            <v>0</v>
          </cell>
          <cell r="F109">
            <v>7.57</v>
          </cell>
        </row>
        <row r="110">
          <cell r="A110">
            <v>41160</v>
          </cell>
          <cell r="B110" t="str">
            <v>SOLO CIM.1:12 COM   AQUISIÇÃO DE TERRA</v>
          </cell>
          <cell r="C110" t="str">
            <v>M3</v>
          </cell>
          <cell r="D110">
            <v>59.05</v>
          </cell>
          <cell r="E110">
            <v>19.11</v>
          </cell>
          <cell r="F110">
            <v>78.16</v>
          </cell>
        </row>
        <row r="111">
          <cell r="A111">
            <v>41403</v>
          </cell>
          <cell r="B111" t="str">
            <v>DRENAGEM COM TUBOS 200 MM EXCLUINDO ESCAVAÇÃO</v>
          </cell>
          <cell r="C111" t="str">
            <v>ML</v>
          </cell>
          <cell r="D111">
            <v>8.23</v>
          </cell>
          <cell r="E111">
            <v>6.51</v>
          </cell>
          <cell r="F111">
            <v>14.74</v>
          </cell>
        </row>
        <row r="112">
          <cell r="A112">
            <v>41404</v>
          </cell>
          <cell r="B112" t="str">
            <v>TUBULACAO CONCR.SIMPLES 40 CM EXCLUINDO ESCAV.</v>
          </cell>
          <cell r="C112" t="str">
            <v>ML</v>
          </cell>
          <cell r="D112">
            <v>18.59</v>
          </cell>
          <cell r="E112">
            <v>8.36</v>
          </cell>
          <cell r="F112">
            <v>26.95</v>
          </cell>
        </row>
        <row r="113">
          <cell r="A113">
            <v>41405</v>
          </cell>
          <cell r="B113" t="str">
            <v>TUBULACAO CONC.ARMADO 60 CM. EXCLUINDO ESCAV.</v>
          </cell>
          <cell r="C113" t="str">
            <v>ML</v>
          </cell>
          <cell r="D113">
            <v>48.43</v>
          </cell>
          <cell r="E113">
            <v>14.17</v>
          </cell>
          <cell r="F113">
            <v>62.6</v>
          </cell>
        </row>
        <row r="114">
          <cell r="A114">
            <v>41406</v>
          </cell>
          <cell r="B114" t="str">
            <v>TUBULACAO CONCR.ARMADO 80 CM.EXCL.ESCAVACAO</v>
          </cell>
          <cell r="C114" t="str">
            <v>ML</v>
          </cell>
          <cell r="D114">
            <v>77.38</v>
          </cell>
          <cell r="E114">
            <v>20.45</v>
          </cell>
          <cell r="F114">
            <v>97.83</v>
          </cell>
        </row>
        <row r="115">
          <cell r="A115">
            <v>41407</v>
          </cell>
          <cell r="B115" t="str">
            <v>TUBULACAO CONC.ARMADO 100 CM EXCL.ESCAVACÃO</v>
          </cell>
          <cell r="C115" t="str">
            <v>ML</v>
          </cell>
          <cell r="D115">
            <v>114.56</v>
          </cell>
          <cell r="E115">
            <v>34.340000000000003</v>
          </cell>
          <cell r="F115">
            <v>148.9</v>
          </cell>
        </row>
        <row r="116">
          <cell r="A116">
            <v>41602</v>
          </cell>
          <cell r="B116" t="str">
            <v>&gt;</v>
          </cell>
          <cell r="C116" t="str">
            <v>UD</v>
          </cell>
          <cell r="D116">
            <v>15.64</v>
          </cell>
          <cell r="E116">
            <v>0</v>
          </cell>
          <cell r="F116">
            <v>15.64</v>
          </cell>
        </row>
        <row r="117">
          <cell r="A117">
            <v>41603</v>
          </cell>
          <cell r="B117" t="str">
            <v>&gt;</v>
          </cell>
          <cell r="C117" t="str">
            <v>UD</v>
          </cell>
          <cell r="D117">
            <v>15.64</v>
          </cell>
          <cell r="E117">
            <v>0</v>
          </cell>
          <cell r="F117">
            <v>15.64</v>
          </cell>
        </row>
        <row r="118">
          <cell r="A118">
            <v>41604</v>
          </cell>
          <cell r="B118" t="str">
            <v>&gt;</v>
          </cell>
          <cell r="C118" t="str">
            <v>UD</v>
          </cell>
          <cell r="D118">
            <v>0</v>
          </cell>
          <cell r="E118">
            <v>35.130000000000003</v>
          </cell>
          <cell r="F118">
            <v>35.130000000000003</v>
          </cell>
        </row>
        <row r="119">
          <cell r="A119">
            <v>50000</v>
          </cell>
          <cell r="B119" t="str">
            <v>FUNDACOES E SONDAGENS</v>
          </cell>
          <cell r="D119">
            <v>0</v>
          </cell>
          <cell r="E119">
            <v>0</v>
          </cell>
          <cell r="F119">
            <v>0</v>
          </cell>
        </row>
        <row r="120">
          <cell r="A120">
            <v>50101</v>
          </cell>
          <cell r="B120" t="str">
            <v>SONDAGENS P/INTERIOR - (OBRAS CIVIS)</v>
          </cell>
          <cell r="C120" t="str">
            <v>ML</v>
          </cell>
          <cell r="D120">
            <v>24.79</v>
          </cell>
          <cell r="E120">
            <v>9.67</v>
          </cell>
          <cell r="F120">
            <v>34.46</v>
          </cell>
        </row>
        <row r="121">
          <cell r="A121">
            <v>50102</v>
          </cell>
          <cell r="B121" t="str">
            <v>TRANSPORTE EQUIPAMENTOS P/SONDAGEM</v>
          </cell>
          <cell r="C121" t="str">
            <v>KM</v>
          </cell>
          <cell r="D121">
            <v>2.11</v>
          </cell>
          <cell r="E121">
            <v>0</v>
          </cell>
          <cell r="F121">
            <v>2.11</v>
          </cell>
        </row>
        <row r="122">
          <cell r="A122">
            <v>50103</v>
          </cell>
          <cell r="B122" t="str">
            <v>SONDAGENS P/GOIANIA - (OBRAS CIVIS)</v>
          </cell>
          <cell r="C122" t="str">
            <v>ML</v>
          </cell>
          <cell r="D122">
            <v>19.07</v>
          </cell>
          <cell r="E122">
            <v>9.67</v>
          </cell>
          <cell r="F122">
            <v>28.74</v>
          </cell>
        </row>
        <row r="123">
          <cell r="A123">
            <v>50201</v>
          </cell>
          <cell r="B123" t="str">
            <v>EMBASAMENTO C/TIJOLO COMUM</v>
          </cell>
          <cell r="C123" t="str">
            <v>M3</v>
          </cell>
          <cell r="D123">
            <v>116.43</v>
          </cell>
          <cell r="E123">
            <v>79.41</v>
          </cell>
          <cell r="F123">
            <v>195.84</v>
          </cell>
        </row>
        <row r="124">
          <cell r="A124">
            <v>50204</v>
          </cell>
          <cell r="B124" t="str">
            <v>EMBASAMENTO-PEDRA MARROADA</v>
          </cell>
          <cell r="C124" t="str">
            <v>M3</v>
          </cell>
          <cell r="D124">
            <v>84.48</v>
          </cell>
          <cell r="E124">
            <v>71.010000000000005</v>
          </cell>
          <cell r="F124">
            <v>155.49</v>
          </cell>
        </row>
        <row r="125">
          <cell r="A125">
            <v>50250</v>
          </cell>
          <cell r="B125" t="str">
            <v>TRAÇO DE CONCRETO</v>
          </cell>
          <cell r="C125" t="str">
            <v>UN</v>
          </cell>
          <cell r="D125">
            <v>277.73</v>
          </cell>
          <cell r="E125">
            <v>0</v>
          </cell>
          <cell r="F125">
            <v>277.73</v>
          </cell>
        </row>
        <row r="126">
          <cell r="A126">
            <v>50251</v>
          </cell>
          <cell r="B126" t="str">
            <v>CORPO DE PROVA</v>
          </cell>
          <cell r="C126" t="str">
            <v>UN</v>
          </cell>
          <cell r="D126">
            <v>6.24</v>
          </cell>
          <cell r="E126">
            <v>0</v>
          </cell>
          <cell r="F126">
            <v>6.24</v>
          </cell>
        </row>
        <row r="127">
          <cell r="A127">
            <v>50301</v>
          </cell>
          <cell r="B127" t="str">
            <v>ESTACA A TRADO DIAM.25 CM S/FERRO</v>
          </cell>
          <cell r="C127" t="str">
            <v>M</v>
          </cell>
          <cell r="D127">
            <v>7.95</v>
          </cell>
          <cell r="E127">
            <v>7.57</v>
          </cell>
          <cell r="F127">
            <v>15.52</v>
          </cell>
        </row>
        <row r="128">
          <cell r="A128">
            <v>50302</v>
          </cell>
          <cell r="B128" t="str">
            <v>ESTACA A TRADO DIAM.30 CM S/FERRO</v>
          </cell>
          <cell r="C128" t="str">
            <v>M</v>
          </cell>
          <cell r="D128">
            <v>11.45</v>
          </cell>
          <cell r="E128">
            <v>10.9</v>
          </cell>
          <cell r="F128">
            <v>22.35</v>
          </cell>
        </row>
        <row r="129">
          <cell r="A129">
            <v>50401</v>
          </cell>
          <cell r="B129" t="str">
            <v>ESTACA A TRADO DIAMETRO 25 CM.</v>
          </cell>
          <cell r="C129" t="str">
            <v>ML</v>
          </cell>
          <cell r="D129">
            <v>11.51</v>
          </cell>
          <cell r="E129">
            <v>8.0399999999999991</v>
          </cell>
          <cell r="F129">
            <v>19.55</v>
          </cell>
        </row>
        <row r="130">
          <cell r="A130">
            <v>50402</v>
          </cell>
          <cell r="B130" t="str">
            <v>ESTACA A TRADO DIAMETRO 30 CM.</v>
          </cell>
          <cell r="C130" t="str">
            <v>ML</v>
          </cell>
          <cell r="D130">
            <v>16.190000000000001</v>
          </cell>
          <cell r="E130">
            <v>11.51</v>
          </cell>
          <cell r="F130">
            <v>27.7</v>
          </cell>
        </row>
        <row r="131">
          <cell r="A131">
            <v>50620</v>
          </cell>
          <cell r="B131" t="str">
            <v>PEDRA MARROADA COM LANCAMENTO</v>
          </cell>
          <cell r="C131" t="str">
            <v>M3</v>
          </cell>
          <cell r="D131">
            <v>33.92</v>
          </cell>
          <cell r="E131">
            <v>12.05</v>
          </cell>
          <cell r="F131">
            <v>45.97</v>
          </cell>
        </row>
        <row r="132">
          <cell r="A132">
            <v>50901</v>
          </cell>
          <cell r="B132" t="str">
            <v>ESCAVACAO MANUAL DE VALAS (SAPATAS/BLOCOS)</v>
          </cell>
          <cell r="C132" t="str">
            <v>M3</v>
          </cell>
          <cell r="D132">
            <v>0</v>
          </cell>
          <cell r="E132">
            <v>12.83</v>
          </cell>
          <cell r="F132">
            <v>12.83</v>
          </cell>
        </row>
        <row r="133">
          <cell r="A133">
            <v>50902</v>
          </cell>
          <cell r="B133" t="str">
            <v>APILOAMENTO (BLOCOS/SAPATAS)</v>
          </cell>
          <cell r="C133" t="str">
            <v>M2</v>
          </cell>
          <cell r="D133">
            <v>0</v>
          </cell>
          <cell r="E133">
            <v>1.58</v>
          </cell>
          <cell r="F133">
            <v>1.58</v>
          </cell>
        </row>
        <row r="134">
          <cell r="A134">
            <v>50903</v>
          </cell>
          <cell r="B134" t="str">
            <v>REATERRO C/APILOAMENTO (BLOCOS/SAPATAS)</v>
          </cell>
          <cell r="C134" t="str">
            <v>M3</v>
          </cell>
          <cell r="D134">
            <v>0</v>
          </cell>
          <cell r="E134">
            <v>6.72</v>
          </cell>
          <cell r="F134">
            <v>6.72</v>
          </cell>
        </row>
        <row r="135">
          <cell r="A135">
            <v>51001</v>
          </cell>
          <cell r="B135" t="str">
            <v>ESCAVACAO TUBULOES A CEU ABERTO - (OBRAS CIVIS)</v>
          </cell>
          <cell r="C135" t="str">
            <v>M3</v>
          </cell>
          <cell r="D135">
            <v>0</v>
          </cell>
          <cell r="E135">
            <v>70.5</v>
          </cell>
          <cell r="F135">
            <v>70.5</v>
          </cell>
        </row>
        <row r="136">
          <cell r="A136">
            <v>51002</v>
          </cell>
          <cell r="B136" t="str">
            <v>ALARGAMENTO DE BASE PARA TUBULOES - (OBRAS CIVIS)</v>
          </cell>
          <cell r="C136" t="str">
            <v>M3</v>
          </cell>
          <cell r="D136">
            <v>0</v>
          </cell>
          <cell r="E136">
            <v>64.099999999999994</v>
          </cell>
          <cell r="F136">
            <v>64.099999999999994</v>
          </cell>
        </row>
        <row r="137">
          <cell r="A137">
            <v>51003</v>
          </cell>
          <cell r="B137" t="str">
            <v>CONCRETAGEM A CEU ABERTO TUBULAO C/FERRO - (O.C)</v>
          </cell>
          <cell r="C137" t="str">
            <v>M3</v>
          </cell>
          <cell r="D137">
            <v>250.3</v>
          </cell>
          <cell r="E137">
            <v>73.739999999999995</v>
          </cell>
          <cell r="F137">
            <v>324.04000000000002</v>
          </cell>
        </row>
        <row r="138">
          <cell r="A138">
            <v>51004</v>
          </cell>
          <cell r="B138" t="str">
            <v>&gt;</v>
          </cell>
          <cell r="C138" t="str">
            <v>UD</v>
          </cell>
          <cell r="D138">
            <v>15.64</v>
          </cell>
          <cell r="E138">
            <v>0</v>
          </cell>
          <cell r="F138">
            <v>15.64</v>
          </cell>
        </row>
        <row r="139">
          <cell r="A139">
            <v>51005</v>
          </cell>
          <cell r="B139" t="str">
            <v>&gt;</v>
          </cell>
          <cell r="C139" t="str">
            <v>UD</v>
          </cell>
          <cell r="D139">
            <v>15.64</v>
          </cell>
          <cell r="E139">
            <v>0</v>
          </cell>
          <cell r="F139">
            <v>15.64</v>
          </cell>
        </row>
        <row r="140">
          <cell r="A140">
            <v>51006</v>
          </cell>
          <cell r="B140" t="str">
            <v>&gt;</v>
          </cell>
          <cell r="C140" t="str">
            <v>UD</v>
          </cell>
          <cell r="D140">
            <v>0</v>
          </cell>
          <cell r="E140">
            <v>35.130000000000003</v>
          </cell>
          <cell r="F140">
            <v>35.130000000000003</v>
          </cell>
        </row>
        <row r="141">
          <cell r="A141">
            <v>51007</v>
          </cell>
          <cell r="B141" t="str">
            <v>CONCRETAGEM A CEU ABERTO DE TUBULAO S/FERRO (O.C.)</v>
          </cell>
          <cell r="C141" t="str">
            <v>M3</v>
          </cell>
          <cell r="D141">
            <v>141.38999999999999</v>
          </cell>
          <cell r="E141">
            <v>47.37</v>
          </cell>
          <cell r="F141">
            <v>188.76</v>
          </cell>
        </row>
        <row r="142">
          <cell r="A142">
            <v>51008</v>
          </cell>
          <cell r="B142" t="str">
            <v>CHAPISCO EM TALUDE DE TERRA</v>
          </cell>
          <cell r="C142" t="str">
            <v>M2</v>
          </cell>
          <cell r="D142">
            <v>0.97</v>
          </cell>
          <cell r="E142">
            <v>1.59</v>
          </cell>
          <cell r="F142">
            <v>2.56</v>
          </cell>
        </row>
        <row r="143">
          <cell r="A143">
            <v>51009</v>
          </cell>
          <cell r="B143" t="str">
            <v>FORMA TABUA PINHO P/FUNDACOES U=3V - (OBRAS CIVIS)</v>
          </cell>
          <cell r="C143" t="str">
            <v>M2</v>
          </cell>
          <cell r="D143">
            <v>11.31</v>
          </cell>
          <cell r="E143">
            <v>12.82</v>
          </cell>
          <cell r="F143">
            <v>24.13</v>
          </cell>
        </row>
        <row r="144">
          <cell r="A144">
            <v>51010</v>
          </cell>
          <cell r="B144" t="str">
            <v>ACO CA-50 DE 1/4" a 3/8" - (OBRAS CIVIS)</v>
          </cell>
          <cell r="C144" t="str">
            <v>KG</v>
          </cell>
          <cell r="D144">
            <v>3.98</v>
          </cell>
          <cell r="E144">
            <v>0.79</v>
          </cell>
          <cell r="F144">
            <v>4.7699999999999996</v>
          </cell>
        </row>
        <row r="145">
          <cell r="A145">
            <v>51011</v>
          </cell>
          <cell r="B145" t="str">
            <v>ACO CA-50 DE 1/2" a 1"   - (OBRAS CIVIS)</v>
          </cell>
          <cell r="C145" t="str">
            <v>KG</v>
          </cell>
          <cell r="D145">
            <v>3.34</v>
          </cell>
          <cell r="E145">
            <v>0.99</v>
          </cell>
          <cell r="F145">
            <v>4.33</v>
          </cell>
        </row>
        <row r="146">
          <cell r="A146">
            <v>51012</v>
          </cell>
          <cell r="B146" t="str">
            <v>ACO CA-60   - (OBRAS CIVIS)</v>
          </cell>
          <cell r="C146" t="str">
            <v>KG</v>
          </cell>
          <cell r="D146">
            <v>4.8</v>
          </cell>
          <cell r="E146">
            <v>0.69</v>
          </cell>
          <cell r="F146">
            <v>5.49</v>
          </cell>
        </row>
        <row r="147">
          <cell r="A147">
            <v>51013</v>
          </cell>
          <cell r="B147" t="str">
            <v>PREPARO CONCRETO FCK-13,5 C/BETONEIRA - (O.CIVIS)</v>
          </cell>
          <cell r="C147" t="str">
            <v>M3</v>
          </cell>
          <cell r="D147">
            <v>161.97999999999999</v>
          </cell>
          <cell r="E147">
            <v>21.48</v>
          </cell>
          <cell r="F147">
            <v>183.46</v>
          </cell>
        </row>
        <row r="148">
          <cell r="A148">
            <v>51014</v>
          </cell>
          <cell r="B148" t="str">
            <v>PREPARO CONCRETO FCK-13,5 S/BETONEIRA - (O. CIVIS)</v>
          </cell>
          <cell r="C148" t="str">
            <v>M3</v>
          </cell>
          <cell r="D148">
            <v>164.08</v>
          </cell>
          <cell r="E148">
            <v>39.5</v>
          </cell>
          <cell r="F148">
            <v>203.58</v>
          </cell>
        </row>
        <row r="149">
          <cell r="A149">
            <v>51015</v>
          </cell>
          <cell r="B149" t="str">
            <v>PREPARO CONCRETO FCK-15 C/BETONEIRA - (O.CIVIS)</v>
          </cell>
          <cell r="C149" t="str">
            <v>M3</v>
          </cell>
          <cell r="D149">
            <v>165.67</v>
          </cell>
          <cell r="E149">
            <v>21.48</v>
          </cell>
          <cell r="F149">
            <v>187.15</v>
          </cell>
        </row>
        <row r="150">
          <cell r="A150">
            <v>51016</v>
          </cell>
          <cell r="B150" t="str">
            <v>PREPARO CONCRETO FCK-15 S/BETONEIRA - (O.CIVIS)</v>
          </cell>
          <cell r="C150" t="str">
            <v>M3</v>
          </cell>
          <cell r="D150">
            <v>168.1</v>
          </cell>
          <cell r="E150">
            <v>39.5</v>
          </cell>
          <cell r="F150">
            <v>207.6</v>
          </cell>
        </row>
        <row r="151">
          <cell r="A151">
            <v>51017</v>
          </cell>
          <cell r="B151" t="str">
            <v>PREPARO DE CONCRETO FCK-20 C/BETONEIRA - (O.C.)</v>
          </cell>
          <cell r="C151" t="str">
            <v>M3</v>
          </cell>
          <cell r="D151">
            <v>174.63</v>
          </cell>
          <cell r="E151">
            <v>21.48</v>
          </cell>
          <cell r="F151">
            <v>196.11</v>
          </cell>
        </row>
        <row r="152">
          <cell r="A152">
            <v>51018</v>
          </cell>
          <cell r="B152" t="str">
            <v>PREPARO CONCRETO FCK-18 C/BETONEIRA - (OB.CIVIS)</v>
          </cell>
          <cell r="C152" t="str">
            <v>M3</v>
          </cell>
          <cell r="D152">
            <v>169.72</v>
          </cell>
          <cell r="E152">
            <v>21.48</v>
          </cell>
          <cell r="F152">
            <v>191.2</v>
          </cell>
        </row>
        <row r="153">
          <cell r="A153">
            <v>51020</v>
          </cell>
          <cell r="B153" t="str">
            <v>CONCRETO USINADO BOMBEAVEL FCK-15   - (OBRAS CIVIS</v>
          </cell>
          <cell r="C153" t="str">
            <v>M3</v>
          </cell>
          <cell r="D153">
            <v>158.1</v>
          </cell>
          <cell r="E153">
            <v>0</v>
          </cell>
          <cell r="F153">
            <v>158.1</v>
          </cell>
        </row>
        <row r="154">
          <cell r="A154">
            <v>51021</v>
          </cell>
          <cell r="B154" t="str">
            <v>CONCRETO USINADO BOMBEAVEL FCK-18 - (OBRAS CIVIS)</v>
          </cell>
          <cell r="C154" t="str">
            <v>M3</v>
          </cell>
          <cell r="D154">
            <v>163.19999999999999</v>
          </cell>
          <cell r="E154">
            <v>0</v>
          </cell>
          <cell r="F154">
            <v>163.19999999999999</v>
          </cell>
        </row>
        <row r="155">
          <cell r="A155">
            <v>51022</v>
          </cell>
          <cell r="B155" t="str">
            <v>CONCRETO USINADO CONVENCIONAL FCK-13,5 - (OB.CIVIS)</v>
          </cell>
          <cell r="C155" t="str">
            <v>M3</v>
          </cell>
          <cell r="D155">
            <v>153</v>
          </cell>
          <cell r="E155">
            <v>0</v>
          </cell>
          <cell r="F155">
            <v>153</v>
          </cell>
        </row>
        <row r="156">
          <cell r="A156">
            <v>51023</v>
          </cell>
          <cell r="B156" t="str">
            <v>CONCRETO USINADO CONVENCIONAL FCK-15 - (OB.CIVIS)</v>
          </cell>
          <cell r="C156" t="str">
            <v>M3</v>
          </cell>
          <cell r="D156">
            <v>158.1</v>
          </cell>
          <cell r="E156">
            <v>0</v>
          </cell>
          <cell r="F156">
            <v>158.1</v>
          </cell>
        </row>
        <row r="157">
          <cell r="A157">
            <v>51024</v>
          </cell>
          <cell r="B157" t="str">
            <v>CONCRETO USINADO CONVENCIONAL FCK-18 - (OB.CIVIS)</v>
          </cell>
          <cell r="C157" t="str">
            <v>M3</v>
          </cell>
          <cell r="D157">
            <v>163.19999999999999</v>
          </cell>
          <cell r="E157">
            <v>0</v>
          </cell>
          <cell r="F157">
            <v>163.19999999999999</v>
          </cell>
        </row>
        <row r="158">
          <cell r="A158">
            <v>51025</v>
          </cell>
          <cell r="B158" t="str">
            <v>PREPARO CONCRETO P/LASTRO SEM BETONEIRA - (O.C.)</v>
          </cell>
          <cell r="C158" t="str">
            <v>M3</v>
          </cell>
          <cell r="D158">
            <v>138.91</v>
          </cell>
          <cell r="E158">
            <v>39.5</v>
          </cell>
          <cell r="F158">
            <v>178.41</v>
          </cell>
        </row>
        <row r="159">
          <cell r="A159">
            <v>51026</v>
          </cell>
          <cell r="B159" t="str">
            <v>LANCAMENTO/APLICACAO CONC.EM FUNDAÇÃO- (O.C.)</v>
          </cell>
          <cell r="C159" t="str">
            <v>M3</v>
          </cell>
          <cell r="D159">
            <v>0</v>
          </cell>
          <cell r="E159">
            <v>48.92</v>
          </cell>
          <cell r="F159">
            <v>48.92</v>
          </cell>
        </row>
        <row r="160">
          <cell r="A160">
            <v>51027</v>
          </cell>
          <cell r="B160" t="str">
            <v>LASTRO DE BRITA (OBRAS CIVIS)</v>
          </cell>
          <cell r="C160" t="str">
            <v>M3</v>
          </cell>
          <cell r="D160">
            <v>43.36</v>
          </cell>
          <cell r="E160">
            <v>7.9</v>
          </cell>
          <cell r="F160">
            <v>51.26</v>
          </cell>
        </row>
        <row r="161">
          <cell r="A161">
            <v>51028</v>
          </cell>
          <cell r="B161" t="str">
            <v>PREPARO DE CONCRETO FCK=7 MPA C/BETONEIRA - (O.C.)</v>
          </cell>
          <cell r="C161" t="str">
            <v>M3</v>
          </cell>
          <cell r="D161">
            <v>131.87</v>
          </cell>
          <cell r="E161">
            <v>21.48</v>
          </cell>
          <cell r="F161">
            <v>153.35</v>
          </cell>
        </row>
        <row r="162">
          <cell r="A162">
            <v>51029</v>
          </cell>
          <cell r="B162" t="str">
            <v>PREPARO CONCRETO 30 MPA "A" C/BETONEIRA</v>
          </cell>
          <cell r="C162" t="str">
            <v>M3</v>
          </cell>
          <cell r="D162">
            <v>201.05</v>
          </cell>
          <cell r="E162">
            <v>21.48</v>
          </cell>
          <cell r="F162">
            <v>222.53</v>
          </cell>
        </row>
        <row r="163">
          <cell r="A163">
            <v>51030</v>
          </cell>
          <cell r="B163" t="str">
            <v>PREPARO CONCRETO 25 MPA "A" C/BETONEIRA</v>
          </cell>
          <cell r="C163" t="str">
            <v>M3</v>
          </cell>
          <cell r="D163">
            <v>182.65</v>
          </cell>
          <cell r="E163">
            <v>21.48</v>
          </cell>
          <cell r="F163">
            <v>204.13</v>
          </cell>
        </row>
        <row r="164">
          <cell r="A164">
            <v>51031</v>
          </cell>
          <cell r="B164" t="str">
            <v>CONCRETO USIN.CONVENCIONAL FCK=20   MPA (O.C .)</v>
          </cell>
          <cell r="C164" t="str">
            <v>M3</v>
          </cell>
          <cell r="D164">
            <v>168.3</v>
          </cell>
          <cell r="E164">
            <v>0</v>
          </cell>
          <cell r="F164">
            <v>168.3</v>
          </cell>
        </row>
        <row r="165">
          <cell r="A165">
            <v>51032</v>
          </cell>
          <cell r="B165" t="str">
            <v>CONCR.USINADO CONVENCIONAL FCK=25 MPA (OB. C .)</v>
          </cell>
          <cell r="C165" t="str">
            <v>M3</v>
          </cell>
          <cell r="D165">
            <v>183.6</v>
          </cell>
          <cell r="E165">
            <v>0</v>
          </cell>
          <cell r="F165">
            <v>183.6</v>
          </cell>
        </row>
        <row r="166">
          <cell r="A166">
            <v>51033</v>
          </cell>
          <cell r="B166" t="str">
            <v>CONCR.USINADO CONVENCIONAL FCK=30 MPA (OB.C.)</v>
          </cell>
          <cell r="C166" t="str">
            <v>M3</v>
          </cell>
          <cell r="D166">
            <v>193.8</v>
          </cell>
          <cell r="E166">
            <v>0</v>
          </cell>
          <cell r="F166">
            <v>193.8</v>
          </cell>
        </row>
        <row r="167">
          <cell r="A167">
            <v>51034</v>
          </cell>
          <cell r="B167" t="str">
            <v>CONCR.USINADO BOMBEAVEL FCK=13,5 MPA (OB.C.)</v>
          </cell>
          <cell r="C167" t="str">
            <v>M3</v>
          </cell>
          <cell r="D167">
            <v>153</v>
          </cell>
          <cell r="E167">
            <v>0</v>
          </cell>
          <cell r="F167">
            <v>153</v>
          </cell>
        </row>
        <row r="168">
          <cell r="A168">
            <v>51035</v>
          </cell>
          <cell r="B168" t="str">
            <v>CONCR.USINADO BOMBEAVEL FCK=20 MPA (OB.CIVIS)</v>
          </cell>
          <cell r="C168" t="str">
            <v>M3</v>
          </cell>
          <cell r="D168">
            <v>168.3</v>
          </cell>
          <cell r="E168">
            <v>0</v>
          </cell>
          <cell r="F168">
            <v>168.3</v>
          </cell>
        </row>
        <row r="169">
          <cell r="A169">
            <v>51036</v>
          </cell>
          <cell r="B169" t="str">
            <v>CONCR.USINADO BOMBEAVEL FCK=25 MPA (OB.CIVIS)</v>
          </cell>
          <cell r="C169" t="str">
            <v>M3</v>
          </cell>
          <cell r="D169">
            <v>183.6</v>
          </cell>
          <cell r="E169">
            <v>0</v>
          </cell>
          <cell r="F169">
            <v>183.6</v>
          </cell>
        </row>
        <row r="170">
          <cell r="A170">
            <v>51037</v>
          </cell>
          <cell r="B170" t="str">
            <v>CONCR.USINADO BOMBEAVEL FCK=30 MPA (OB.CIVIS)</v>
          </cell>
          <cell r="C170" t="str">
            <v>M3</v>
          </cell>
          <cell r="D170">
            <v>193.8</v>
          </cell>
          <cell r="E170">
            <v>0</v>
          </cell>
          <cell r="F170">
            <v>193.8</v>
          </cell>
        </row>
        <row r="171">
          <cell r="A171">
            <v>51045</v>
          </cell>
          <cell r="B171" t="str">
            <v>BOMBEAMENTO CONCRETO MÍNIMO -10 M3 (OBRAS CIVIS)</v>
          </cell>
          <cell r="C171" t="str">
            <v>M3</v>
          </cell>
          <cell r="D171">
            <v>15</v>
          </cell>
          <cell r="E171">
            <v>0</v>
          </cell>
          <cell r="F171">
            <v>15</v>
          </cell>
        </row>
        <row r="172">
          <cell r="A172">
            <v>51060</v>
          </cell>
          <cell r="B172" t="str">
            <v>LANÇAM./APLIC.CONCR.USIN.BOMBEADO EM FUNDAÇÃO</v>
          </cell>
          <cell r="C172" t="str">
            <v>M3</v>
          </cell>
          <cell r="D172">
            <v>0</v>
          </cell>
          <cell r="E172">
            <v>24.46</v>
          </cell>
          <cell r="F172">
            <v>24.46</v>
          </cell>
        </row>
        <row r="173">
          <cell r="A173">
            <v>52001</v>
          </cell>
          <cell r="B173" t="str">
            <v>ACO CA-25 - 5,0 MM (3/16") - (OBRAS CIVIS)</v>
          </cell>
          <cell r="C173" t="str">
            <v>KG</v>
          </cell>
          <cell r="D173">
            <v>3.54</v>
          </cell>
          <cell r="E173">
            <v>0.69</v>
          </cell>
          <cell r="F173">
            <v>4.2300000000000004</v>
          </cell>
        </row>
        <row r="174">
          <cell r="A174">
            <v>52002</v>
          </cell>
          <cell r="B174" t="str">
            <v>ACO CA-25 - 6,3 MM (1/4") - (OBRAS CIVIS)</v>
          </cell>
          <cell r="C174" t="str">
            <v>KG</v>
          </cell>
          <cell r="D174">
            <v>4.49</v>
          </cell>
          <cell r="E174">
            <v>0.69</v>
          </cell>
          <cell r="F174">
            <v>5.18</v>
          </cell>
        </row>
        <row r="175">
          <cell r="A175">
            <v>52003</v>
          </cell>
          <cell r="B175" t="str">
            <v>ACO CA-50A - 6,3 MM (1/4") - (OBRAS CIVIS)</v>
          </cell>
          <cell r="C175" t="str">
            <v>KG</v>
          </cell>
          <cell r="D175">
            <v>4.07</v>
          </cell>
          <cell r="E175">
            <v>0.79</v>
          </cell>
          <cell r="F175">
            <v>4.8600000000000003</v>
          </cell>
        </row>
        <row r="176">
          <cell r="A176">
            <v>52004</v>
          </cell>
          <cell r="B176" t="str">
            <v>ACO CA 50-A - 8,0 MM (5/16") - (OBRAS CIVIS)</v>
          </cell>
          <cell r="C176" t="str">
            <v>KG</v>
          </cell>
          <cell r="D176">
            <v>3.87</v>
          </cell>
          <cell r="E176">
            <v>0.79</v>
          </cell>
          <cell r="F176">
            <v>4.66</v>
          </cell>
        </row>
        <row r="177">
          <cell r="A177">
            <v>52005</v>
          </cell>
          <cell r="B177" t="str">
            <v>ACO CA-50A - 10,0 MM (3/8") - (OBRAS CIVIS)</v>
          </cell>
          <cell r="C177" t="str">
            <v>KG</v>
          </cell>
          <cell r="D177">
            <v>3.48</v>
          </cell>
          <cell r="E177">
            <v>0.79</v>
          </cell>
          <cell r="F177">
            <v>4.2699999999999996</v>
          </cell>
        </row>
        <row r="178">
          <cell r="A178">
            <v>52006</v>
          </cell>
          <cell r="B178" t="str">
            <v>ACO CA 50-A - 12,5 MM (1/2") - (OBRAS CIVIS)</v>
          </cell>
          <cell r="C178" t="str">
            <v>KG</v>
          </cell>
          <cell r="D178">
            <v>3.39</v>
          </cell>
          <cell r="E178">
            <v>0.99</v>
          </cell>
          <cell r="F178">
            <v>4.38</v>
          </cell>
        </row>
        <row r="179">
          <cell r="A179">
            <v>52007</v>
          </cell>
          <cell r="B179" t="str">
            <v>ACO CA - 50 - 16,0 MM (5/8") - (OBRAS CIVIS)</v>
          </cell>
          <cell r="C179" t="str">
            <v>KG</v>
          </cell>
          <cell r="D179">
            <v>3.31</v>
          </cell>
          <cell r="E179">
            <v>0.99</v>
          </cell>
          <cell r="F179">
            <v>4.3</v>
          </cell>
        </row>
        <row r="180">
          <cell r="A180">
            <v>52008</v>
          </cell>
          <cell r="B180" t="str">
            <v>ACO CA-50 A - 20,0 MM (3/4") - (OBRAS CIVIS)</v>
          </cell>
          <cell r="C180" t="str">
            <v>KG</v>
          </cell>
          <cell r="D180">
            <v>3.55</v>
          </cell>
          <cell r="E180">
            <v>0.99</v>
          </cell>
          <cell r="F180">
            <v>4.54</v>
          </cell>
        </row>
        <row r="181">
          <cell r="A181">
            <v>52009</v>
          </cell>
          <cell r="B181" t="str">
            <v>ACO CA-50 - 22,0 MM (7/8") - (OBRAS CIVIS)</v>
          </cell>
          <cell r="C181" t="str">
            <v>KG</v>
          </cell>
          <cell r="D181">
            <v>3.55</v>
          </cell>
          <cell r="E181">
            <v>0.99</v>
          </cell>
          <cell r="F181">
            <v>4.54</v>
          </cell>
        </row>
        <row r="182">
          <cell r="A182">
            <v>52010</v>
          </cell>
          <cell r="B182" t="str">
            <v>ACO CA 50-A - 25,0 MM (1") - (OBRAS CIVIS)</v>
          </cell>
          <cell r="C182" t="str">
            <v>KG</v>
          </cell>
          <cell r="D182">
            <v>3.55</v>
          </cell>
          <cell r="E182">
            <v>0.99</v>
          </cell>
          <cell r="F182">
            <v>4.54</v>
          </cell>
        </row>
        <row r="183">
          <cell r="A183">
            <v>52011</v>
          </cell>
          <cell r="B183" t="str">
            <v>ACO CA 60 - 3,4 MM - (OBRAS CIVIS)</v>
          </cell>
          <cell r="C183" t="str">
            <v>KG</v>
          </cell>
          <cell r="D183">
            <v>6.04</v>
          </cell>
          <cell r="E183">
            <v>0.69</v>
          </cell>
          <cell r="F183">
            <v>6.73</v>
          </cell>
        </row>
        <row r="184">
          <cell r="A184">
            <v>52012</v>
          </cell>
          <cell r="B184" t="str">
            <v>ACO CA 60-B 4,2 MM - (OBRAS CIVIS)</v>
          </cell>
          <cell r="C184" t="str">
            <v>KG</v>
          </cell>
          <cell r="D184">
            <v>4.26</v>
          </cell>
          <cell r="E184">
            <v>0.69</v>
          </cell>
          <cell r="F184">
            <v>4.95</v>
          </cell>
        </row>
        <row r="185">
          <cell r="A185">
            <v>52013</v>
          </cell>
          <cell r="B185" t="str">
            <v>ACO CA-60B - 4,6 MM - (OBRAS CIVIS)</v>
          </cell>
          <cell r="C185" t="str">
            <v>KG</v>
          </cell>
          <cell r="D185">
            <v>4.3899999999999997</v>
          </cell>
          <cell r="E185">
            <v>0.69</v>
          </cell>
          <cell r="F185">
            <v>5.08</v>
          </cell>
        </row>
        <row r="186">
          <cell r="A186">
            <v>52014</v>
          </cell>
          <cell r="B186" t="str">
            <v>ACO CA-60 - 5,0 MM - (OBRAS CIVIS)</v>
          </cell>
          <cell r="C186" t="str">
            <v>KG</v>
          </cell>
          <cell r="D186">
            <v>4.3899999999999997</v>
          </cell>
          <cell r="E186">
            <v>0.69</v>
          </cell>
          <cell r="F186">
            <v>5.08</v>
          </cell>
        </row>
        <row r="187">
          <cell r="A187">
            <v>52016</v>
          </cell>
          <cell r="B187" t="str">
            <v>ACO CA 60-B - 6,4 MM - (OBRAS CIVIS)</v>
          </cell>
          <cell r="C187" t="str">
            <v>KG</v>
          </cell>
          <cell r="D187">
            <v>4.83</v>
          </cell>
          <cell r="E187">
            <v>0.69</v>
          </cell>
          <cell r="F187">
            <v>5.52</v>
          </cell>
        </row>
        <row r="188">
          <cell r="A188">
            <v>60000</v>
          </cell>
          <cell r="B188" t="str">
            <v>ESTRUTURA</v>
          </cell>
          <cell r="D188">
            <v>0</v>
          </cell>
          <cell r="E188">
            <v>0</v>
          </cell>
          <cell r="F188">
            <v>0</v>
          </cell>
        </row>
        <row r="189">
          <cell r="A189">
            <v>60103</v>
          </cell>
          <cell r="B189" t="str">
            <v>ESCORAMENTO METALICO - VIGAS/LAJES (ALUGUEL/MES)</v>
          </cell>
          <cell r="C189" t="str">
            <v>M2</v>
          </cell>
          <cell r="D189">
            <v>5.3</v>
          </cell>
          <cell r="E189">
            <v>0.4</v>
          </cell>
          <cell r="F189">
            <v>5.7</v>
          </cell>
        </row>
        <row r="190">
          <cell r="A190">
            <v>60104</v>
          </cell>
          <cell r="B190" t="str">
            <v>ANDAIME METALICO TORRE (ALUGUEL/MES)</v>
          </cell>
          <cell r="C190" t="str">
            <v>ML</v>
          </cell>
          <cell r="D190">
            <v>7.07</v>
          </cell>
          <cell r="E190">
            <v>0.87</v>
          </cell>
          <cell r="F190">
            <v>7.94</v>
          </cell>
        </row>
        <row r="191">
          <cell r="A191">
            <v>60105</v>
          </cell>
          <cell r="B191" t="str">
            <v>ANDAIME METALICO FACHADEIRO (ALUGUEL/MES)</v>
          </cell>
          <cell r="C191" t="str">
            <v>M2</v>
          </cell>
          <cell r="D191">
            <v>3.82</v>
          </cell>
          <cell r="E191">
            <v>1.1000000000000001</v>
          </cell>
          <cell r="F191">
            <v>4.92</v>
          </cell>
        </row>
        <row r="192">
          <cell r="A192">
            <v>60160</v>
          </cell>
          <cell r="B192" t="str">
            <v>ISOPOR 20 MM PARA JUNTA DILATAÇÃO</v>
          </cell>
          <cell r="C192" t="str">
            <v>M2</v>
          </cell>
          <cell r="D192">
            <v>8.9</v>
          </cell>
          <cell r="E192">
            <v>0.55000000000000004</v>
          </cell>
          <cell r="F192">
            <v>9.4499999999999993</v>
          </cell>
        </row>
        <row r="193">
          <cell r="A193">
            <v>60191</v>
          </cell>
          <cell r="B193" t="str">
            <v>FORMA DE TABUA CINTA BALDRAME U=8 VEZES</v>
          </cell>
          <cell r="C193" t="str">
            <v>M2</v>
          </cell>
          <cell r="D193">
            <v>8.68</v>
          </cell>
          <cell r="E193">
            <v>3</v>
          </cell>
          <cell r="F193">
            <v>11.68</v>
          </cell>
        </row>
        <row r="194">
          <cell r="A194">
            <v>60192</v>
          </cell>
          <cell r="B194" t="str">
            <v>FORMA DE TABUA CINTA/PILAR SOBRE/ENTRE ALVENARIA U=8 VEZES</v>
          </cell>
          <cell r="C194" t="str">
            <v>M2</v>
          </cell>
          <cell r="D194">
            <v>6.19</v>
          </cell>
          <cell r="E194">
            <v>3</v>
          </cell>
          <cell r="F194">
            <v>9.19</v>
          </cell>
        </row>
        <row r="195">
          <cell r="A195">
            <v>60201</v>
          </cell>
          <cell r="B195" t="str">
            <v>FORMA CURVA C/TABUA E CH.COMPENSADO U=2 V - (O.C.)</v>
          </cell>
          <cell r="C195" t="str">
            <v>M2</v>
          </cell>
          <cell r="D195">
            <v>17.93</v>
          </cell>
          <cell r="E195">
            <v>24.66</v>
          </cell>
          <cell r="F195">
            <v>42.59</v>
          </cell>
        </row>
        <row r="196">
          <cell r="A196">
            <v>60202</v>
          </cell>
          <cell r="B196" t="str">
            <v>FORMA-TABUA C/REAPROV. 2 VEZES - (OBRAS CIVIS)</v>
          </cell>
          <cell r="C196" t="str">
            <v>M2</v>
          </cell>
          <cell r="D196">
            <v>25.57</v>
          </cell>
          <cell r="E196">
            <v>14.8</v>
          </cell>
          <cell r="F196">
            <v>40.369999999999997</v>
          </cell>
        </row>
        <row r="197">
          <cell r="A197">
            <v>60203</v>
          </cell>
          <cell r="B197" t="str">
            <v>FORMA-MADEIRIT 12 MM UTILIZAÇÃO 3 VEZES - (OBRAS CIVIS)</v>
          </cell>
          <cell r="C197" t="str">
            <v>M2</v>
          </cell>
          <cell r="D197">
            <v>16.28</v>
          </cell>
          <cell r="E197">
            <v>12.18</v>
          </cell>
          <cell r="F197">
            <v>28.46</v>
          </cell>
        </row>
        <row r="198">
          <cell r="A198">
            <v>60204</v>
          </cell>
          <cell r="B198" t="str">
            <v>FORMA-MADEIRIT 17MM PLAST REAP 4 V.-(OBRAS CIVIS)</v>
          </cell>
          <cell r="C198" t="str">
            <v>M2</v>
          </cell>
          <cell r="D198">
            <v>17.38</v>
          </cell>
          <cell r="E198">
            <v>11.44</v>
          </cell>
          <cell r="F198">
            <v>28.82</v>
          </cell>
        </row>
        <row r="199">
          <cell r="A199">
            <v>60205</v>
          </cell>
          <cell r="B199" t="str">
            <v>FORMA-MADEIRIT 17MM PLAST REAP 7 V. - (OBRAS CIVIS</v>
          </cell>
          <cell r="C199" t="str">
            <v>M2</v>
          </cell>
          <cell r="D199">
            <v>9.94</v>
          </cell>
          <cell r="E199">
            <v>6.51</v>
          </cell>
          <cell r="F199">
            <v>16.45</v>
          </cell>
        </row>
        <row r="200">
          <cell r="A200">
            <v>60206</v>
          </cell>
          <cell r="B200" t="str">
            <v>FORMA MADEIRIT 12MM-VIGA/PILAR U=1V - (OBRAS CIVIS</v>
          </cell>
          <cell r="C200" t="str">
            <v>M2</v>
          </cell>
          <cell r="D200">
            <v>44.28</v>
          </cell>
          <cell r="E200">
            <v>16.260000000000002</v>
          </cell>
          <cell r="F200">
            <v>60.54</v>
          </cell>
        </row>
        <row r="201">
          <cell r="A201">
            <v>60207</v>
          </cell>
          <cell r="B201" t="str">
            <v>FORMA MADEIRIT 12MM-VIGA/PILAR U=2V - (OBRAS CIVIS</v>
          </cell>
          <cell r="C201" t="str">
            <v>M2</v>
          </cell>
          <cell r="D201">
            <v>24.11</v>
          </cell>
          <cell r="E201">
            <v>13.78</v>
          </cell>
          <cell r="F201">
            <v>37.89</v>
          </cell>
        </row>
        <row r="202">
          <cell r="A202">
            <v>60208</v>
          </cell>
          <cell r="B202" t="str">
            <v>FORMA MADEIRIT 12MM-VIGA/PILAR U=3V - (OBRAS CIVIS</v>
          </cell>
          <cell r="C202" t="str">
            <v>M2</v>
          </cell>
          <cell r="D202">
            <v>16.54</v>
          </cell>
          <cell r="E202">
            <v>13.31</v>
          </cell>
          <cell r="F202">
            <v>29.85</v>
          </cell>
        </row>
        <row r="203">
          <cell r="A203">
            <v>60209</v>
          </cell>
          <cell r="B203" t="str">
            <v>FORMA MADEIRIT 12MM-VIGA/PILAR U=4V - (OBRAS CIVIS</v>
          </cell>
          <cell r="C203" t="str">
            <v>M2</v>
          </cell>
          <cell r="D203">
            <v>12.27</v>
          </cell>
          <cell r="E203">
            <v>12.78</v>
          </cell>
          <cell r="F203">
            <v>25.05</v>
          </cell>
        </row>
        <row r="204">
          <cell r="A204">
            <v>60210</v>
          </cell>
          <cell r="B204" t="str">
            <v>FORMA MADEIRIT PLASTIF. 12MM-U=5V - (OBRAS CIVIS)</v>
          </cell>
          <cell r="C204" t="str">
            <v>M2</v>
          </cell>
          <cell r="D204">
            <v>15.61</v>
          </cell>
          <cell r="E204">
            <v>13.31</v>
          </cell>
          <cell r="F204">
            <v>28.92</v>
          </cell>
        </row>
        <row r="205">
          <cell r="A205">
            <v>60211</v>
          </cell>
          <cell r="B205" t="str">
            <v>FORMA MADEIRIT PLASTIF.12 MM U=4 V. - (OBRAS CIVIS</v>
          </cell>
          <cell r="C205" t="str">
            <v>M2</v>
          </cell>
          <cell r="D205">
            <v>14.53</v>
          </cell>
          <cell r="E205">
            <v>11.44</v>
          </cell>
          <cell r="F205">
            <v>25.97</v>
          </cell>
        </row>
        <row r="206">
          <cell r="A206">
            <v>60212</v>
          </cell>
          <cell r="B206" t="str">
            <v>FORMA MADEIRIT PLASTIF.12MM-VIGA/PILAR U=3V-(O.C.)</v>
          </cell>
          <cell r="C206" t="str">
            <v>M2</v>
          </cell>
          <cell r="D206">
            <v>19.68</v>
          </cell>
          <cell r="E206">
            <v>13.31</v>
          </cell>
          <cell r="F206">
            <v>32.99</v>
          </cell>
        </row>
        <row r="207">
          <cell r="A207">
            <v>60213</v>
          </cell>
          <cell r="B207" t="str">
            <v>FORMA MADEIRIT PLASTIF.12MM-VIGA/PILAR U=2V-(O.C.)</v>
          </cell>
          <cell r="C207" t="str">
            <v>M2</v>
          </cell>
          <cell r="D207">
            <v>28.73</v>
          </cell>
          <cell r="E207">
            <v>13.78</v>
          </cell>
          <cell r="F207">
            <v>42.51</v>
          </cell>
        </row>
        <row r="208">
          <cell r="A208">
            <v>60214</v>
          </cell>
          <cell r="B208" t="str">
            <v>FORMA MADEIRIT PLASTIF.12 MM-VIGA/PILAR U=1V-(O.C)</v>
          </cell>
          <cell r="C208" t="str">
            <v>M2</v>
          </cell>
          <cell r="D208">
            <v>52.55</v>
          </cell>
          <cell r="E208">
            <v>16.260000000000002</v>
          </cell>
          <cell r="F208">
            <v>68.81</v>
          </cell>
        </row>
        <row r="209">
          <cell r="A209">
            <v>60301</v>
          </cell>
          <cell r="B209" t="str">
            <v>ACO CA - 25 - 5,0 MM (3/16") - (OBRAS CIVIS)</v>
          </cell>
          <cell r="C209" t="str">
            <v>KG</v>
          </cell>
          <cell r="D209">
            <v>3.54</v>
          </cell>
          <cell r="E209">
            <v>0.69</v>
          </cell>
          <cell r="F209">
            <v>4.2300000000000004</v>
          </cell>
        </row>
        <row r="210">
          <cell r="A210">
            <v>60302</v>
          </cell>
          <cell r="B210" t="str">
            <v>ACO CA-25 - 6,3 MM (1/4") - (OBRAS CIVIS)</v>
          </cell>
          <cell r="C210" t="str">
            <v>KG</v>
          </cell>
          <cell r="D210">
            <v>4.49</v>
          </cell>
          <cell r="E210">
            <v>0.69</v>
          </cell>
          <cell r="F210">
            <v>5.18</v>
          </cell>
        </row>
        <row r="211">
          <cell r="A211">
            <v>60303</v>
          </cell>
          <cell r="B211" t="str">
            <v>ACO CA-50-A - 6,3 MM (1/4") - (OBRAS CIVIS)</v>
          </cell>
          <cell r="C211" t="str">
            <v>KG</v>
          </cell>
          <cell r="D211">
            <v>4.07</v>
          </cell>
          <cell r="E211">
            <v>0.79</v>
          </cell>
          <cell r="F211">
            <v>4.8600000000000003</v>
          </cell>
        </row>
        <row r="212">
          <cell r="A212">
            <v>60304</v>
          </cell>
          <cell r="B212" t="str">
            <v>ACO CA-50 A - 8,0 MM (5/16") - (OBRAS CIVIS)</v>
          </cell>
          <cell r="C212" t="str">
            <v>KG</v>
          </cell>
          <cell r="D212">
            <v>3.87</v>
          </cell>
          <cell r="E212">
            <v>0.79</v>
          </cell>
          <cell r="F212">
            <v>4.66</v>
          </cell>
        </row>
        <row r="213">
          <cell r="A213">
            <v>60305</v>
          </cell>
          <cell r="B213" t="str">
            <v>ACO CA-50A - 10,0 MM (3/8") - (OBRAS CIVIS)</v>
          </cell>
          <cell r="C213" t="str">
            <v>KG</v>
          </cell>
          <cell r="D213">
            <v>3.48</v>
          </cell>
          <cell r="E213">
            <v>0.79</v>
          </cell>
          <cell r="F213">
            <v>4.2699999999999996</v>
          </cell>
        </row>
        <row r="214">
          <cell r="A214">
            <v>60306</v>
          </cell>
          <cell r="B214" t="str">
            <v>ACO CA-50A - 12,5 MM (1/2") - (OBRAS CIVIS)</v>
          </cell>
          <cell r="C214" t="str">
            <v>KG</v>
          </cell>
          <cell r="D214">
            <v>3.39</v>
          </cell>
          <cell r="E214">
            <v>0.99</v>
          </cell>
          <cell r="F214">
            <v>4.38</v>
          </cell>
        </row>
        <row r="215">
          <cell r="A215">
            <v>60307</v>
          </cell>
          <cell r="B215" t="str">
            <v>ACO CA-50 - 16,0 MM (5/8") - (OBRAS CIVIS)</v>
          </cell>
          <cell r="C215" t="str">
            <v>KG</v>
          </cell>
          <cell r="D215">
            <v>3.31</v>
          </cell>
          <cell r="E215">
            <v>0.99</v>
          </cell>
          <cell r="F215">
            <v>4.3</v>
          </cell>
        </row>
        <row r="216">
          <cell r="A216">
            <v>60308</v>
          </cell>
          <cell r="B216" t="str">
            <v>ACO CA 50-A - 20,0 MM (3/4") - (OBRAS CIVIS)</v>
          </cell>
          <cell r="C216" t="str">
            <v>KG</v>
          </cell>
          <cell r="D216">
            <v>3.55</v>
          </cell>
          <cell r="E216">
            <v>0.99</v>
          </cell>
          <cell r="F216">
            <v>4.54</v>
          </cell>
        </row>
        <row r="217">
          <cell r="A217">
            <v>60309</v>
          </cell>
          <cell r="B217" t="str">
            <v>ACO CA-50 - 22,00 MM (7/8") - (OBRAS CIVIS)</v>
          </cell>
          <cell r="C217" t="str">
            <v>KG</v>
          </cell>
          <cell r="D217">
            <v>3.55</v>
          </cell>
          <cell r="E217">
            <v>0.99</v>
          </cell>
          <cell r="F217">
            <v>4.54</v>
          </cell>
        </row>
        <row r="218">
          <cell r="A218">
            <v>60310</v>
          </cell>
          <cell r="B218" t="str">
            <v>ACO CA 50-A - 25,0 MM (1") - (OBRAS CIVIS)</v>
          </cell>
          <cell r="C218" t="str">
            <v>KG</v>
          </cell>
          <cell r="D218">
            <v>3.55</v>
          </cell>
          <cell r="E218">
            <v>0.99</v>
          </cell>
          <cell r="F218">
            <v>4.54</v>
          </cell>
        </row>
        <row r="219">
          <cell r="A219">
            <v>60311</v>
          </cell>
          <cell r="B219" t="str">
            <v>ACO CA-60 3,4 MM - (OBRAS CIVIS)</v>
          </cell>
          <cell r="C219" t="str">
            <v>KG</v>
          </cell>
          <cell r="D219">
            <v>6.04</v>
          </cell>
          <cell r="E219">
            <v>0.69</v>
          </cell>
          <cell r="F219">
            <v>6.73</v>
          </cell>
        </row>
        <row r="220">
          <cell r="A220">
            <v>60312</v>
          </cell>
          <cell r="B220" t="str">
            <v>ACO ACO-60B - 4,2 MM - (OBRAS CIVIS)</v>
          </cell>
          <cell r="C220" t="str">
            <v>KG</v>
          </cell>
          <cell r="D220">
            <v>4.26</v>
          </cell>
          <cell r="E220">
            <v>0.69</v>
          </cell>
          <cell r="F220">
            <v>4.95</v>
          </cell>
        </row>
        <row r="221">
          <cell r="A221">
            <v>60313</v>
          </cell>
          <cell r="B221" t="str">
            <v>ACO CA-60 - 4,6 MM - (OBRAS CIVIS)</v>
          </cell>
          <cell r="C221" t="str">
            <v>KG</v>
          </cell>
          <cell r="D221">
            <v>4.3899999999999997</v>
          </cell>
          <cell r="E221">
            <v>0.69</v>
          </cell>
          <cell r="F221">
            <v>5.08</v>
          </cell>
        </row>
        <row r="222">
          <cell r="A222">
            <v>60314</v>
          </cell>
          <cell r="B222" t="str">
            <v>ACO CA - 60 - 5,0 MM - (OBRAS CIVIS)</v>
          </cell>
          <cell r="C222" t="str">
            <v>KG</v>
          </cell>
          <cell r="D222">
            <v>4.3899999999999997</v>
          </cell>
          <cell r="E222">
            <v>0.69</v>
          </cell>
          <cell r="F222">
            <v>5.08</v>
          </cell>
        </row>
        <row r="223">
          <cell r="A223">
            <v>60315</v>
          </cell>
          <cell r="B223" t="str">
            <v>ACO CA-60 - 6,0 MM - (OBRAS CIVIS)</v>
          </cell>
          <cell r="C223" t="str">
            <v>KG</v>
          </cell>
          <cell r="D223">
            <v>4.83</v>
          </cell>
          <cell r="E223">
            <v>0.69</v>
          </cell>
          <cell r="F223">
            <v>5.52</v>
          </cell>
        </row>
        <row r="224">
          <cell r="A224">
            <v>60316</v>
          </cell>
          <cell r="B224" t="str">
            <v>ACO CA 60-B - 6,4 MM - (OBRAS CIVIS)</v>
          </cell>
          <cell r="C224" t="str">
            <v>KG</v>
          </cell>
          <cell r="D224">
            <v>4.83</v>
          </cell>
          <cell r="E224">
            <v>0.69</v>
          </cell>
          <cell r="F224">
            <v>5.52</v>
          </cell>
        </row>
        <row r="225">
          <cell r="A225">
            <v>60405</v>
          </cell>
          <cell r="B225" t="str">
            <v>ACO CA-50 DE 1/4" A 3/8" - (OBRAS CIVIS)</v>
          </cell>
          <cell r="C225" t="str">
            <v>KG</v>
          </cell>
          <cell r="D225">
            <v>3.98</v>
          </cell>
          <cell r="E225">
            <v>0.79</v>
          </cell>
          <cell r="F225">
            <v>4.7699999999999996</v>
          </cell>
        </row>
        <row r="226">
          <cell r="A226">
            <v>60406</v>
          </cell>
          <cell r="B226" t="str">
            <v>ACO CA-50 DE 1/2" A 1" - (OBRAS CIVIS)</v>
          </cell>
          <cell r="C226" t="str">
            <v>KG</v>
          </cell>
          <cell r="D226">
            <v>3.34</v>
          </cell>
          <cell r="E226">
            <v>0.99</v>
          </cell>
          <cell r="F226">
            <v>4.33</v>
          </cell>
        </row>
        <row r="227">
          <cell r="A227">
            <v>60407</v>
          </cell>
          <cell r="B227" t="str">
            <v>ACO CA-60 - (OBRAS CIVIS)</v>
          </cell>
          <cell r="C227" t="str">
            <v>KG</v>
          </cell>
          <cell r="D227">
            <v>4.8</v>
          </cell>
          <cell r="E227">
            <v>0.69</v>
          </cell>
          <cell r="F227">
            <v>5.49</v>
          </cell>
        </row>
        <row r="228">
          <cell r="A228">
            <v>60408</v>
          </cell>
          <cell r="B228" t="str">
            <v>PILAR FERRO 5 MM - COMP. 3.20 MTS.</v>
          </cell>
          <cell r="C228" t="str">
            <v>UN</v>
          </cell>
          <cell r="D228">
            <v>19.43</v>
          </cell>
          <cell r="E228">
            <v>10.84</v>
          </cell>
          <cell r="F228">
            <v>30.27</v>
          </cell>
        </row>
        <row r="229">
          <cell r="A229">
            <v>60409</v>
          </cell>
          <cell r="B229" t="str">
            <v>PILAR FERRO DIAM.10 MM-COMP.3.20 M.</v>
          </cell>
          <cell r="C229" t="str">
            <v>UN</v>
          </cell>
          <cell r="D229">
            <v>38.68</v>
          </cell>
          <cell r="E229">
            <v>16.260000000000002</v>
          </cell>
          <cell r="F229">
            <v>54.94</v>
          </cell>
        </row>
        <row r="230">
          <cell r="A230">
            <v>60410</v>
          </cell>
          <cell r="B230" t="str">
            <v>PILAR FERRO DIAM.10 MM-COMP.4,00 M.</v>
          </cell>
          <cell r="C230" t="str">
            <v>UN</v>
          </cell>
          <cell r="D230">
            <v>50.8</v>
          </cell>
          <cell r="E230">
            <v>19.09</v>
          </cell>
          <cell r="F230">
            <v>69.89</v>
          </cell>
        </row>
        <row r="231">
          <cell r="A231">
            <v>60411</v>
          </cell>
          <cell r="B231" t="str">
            <v>PLACA No. 01 (30 x 159)</v>
          </cell>
          <cell r="C231" t="str">
            <v>UN</v>
          </cell>
          <cell r="D231">
            <v>5.24</v>
          </cell>
          <cell r="E231">
            <v>6.99</v>
          </cell>
          <cell r="F231">
            <v>12.23</v>
          </cell>
        </row>
        <row r="232">
          <cell r="A232">
            <v>60412</v>
          </cell>
          <cell r="B232" t="str">
            <v>PLACA No. 02 (30 x 76)</v>
          </cell>
          <cell r="C232" t="str">
            <v>UN</v>
          </cell>
          <cell r="D232">
            <v>2.63</v>
          </cell>
          <cell r="E232">
            <v>6.58</v>
          </cell>
          <cell r="F232">
            <v>9.2100000000000009</v>
          </cell>
        </row>
        <row r="233">
          <cell r="A233">
            <v>60413</v>
          </cell>
          <cell r="B233" t="str">
            <v>PLACA No. 03 (60 x 159)</v>
          </cell>
          <cell r="C233" t="str">
            <v>UN</v>
          </cell>
          <cell r="D233">
            <v>9.19</v>
          </cell>
          <cell r="E233">
            <v>7.92</v>
          </cell>
          <cell r="F233">
            <v>17.11</v>
          </cell>
        </row>
        <row r="234">
          <cell r="A234">
            <v>60414</v>
          </cell>
          <cell r="B234" t="str">
            <v>PLACA No. 04 (60 x 76)</v>
          </cell>
          <cell r="C234" t="str">
            <v>UN</v>
          </cell>
          <cell r="D234">
            <v>4.66</v>
          </cell>
          <cell r="E234">
            <v>6.91</v>
          </cell>
          <cell r="F234">
            <v>11.57</v>
          </cell>
        </row>
        <row r="235">
          <cell r="A235">
            <v>60415</v>
          </cell>
          <cell r="B235" t="str">
            <v>PISTA P/DESFORMAS DE PLACAS-PILARES</v>
          </cell>
          <cell r="C235" t="str">
            <v>UN</v>
          </cell>
          <cell r="D235">
            <v>1507.01</v>
          </cell>
          <cell r="E235">
            <v>127.05</v>
          </cell>
          <cell r="F235">
            <v>1634.06</v>
          </cell>
        </row>
        <row r="236">
          <cell r="A236">
            <v>60417</v>
          </cell>
          <cell r="B236" t="str">
            <v>CHICANA No.01 60X80 PRE-MOLDADO</v>
          </cell>
          <cell r="C236" t="str">
            <v>UN</v>
          </cell>
          <cell r="D236">
            <v>4.22</v>
          </cell>
          <cell r="E236">
            <v>6.91</v>
          </cell>
          <cell r="F236">
            <v>11.13</v>
          </cell>
        </row>
        <row r="237">
          <cell r="A237">
            <v>60418</v>
          </cell>
          <cell r="B237" t="str">
            <v>CHICANA No.02 50X80 PRE-MOLDADO</v>
          </cell>
          <cell r="C237" t="str">
            <v>UN</v>
          </cell>
          <cell r="D237">
            <v>3.36</v>
          </cell>
          <cell r="E237">
            <v>6.62</v>
          </cell>
          <cell r="F237">
            <v>9.98</v>
          </cell>
        </row>
        <row r="238">
          <cell r="A238">
            <v>60419</v>
          </cell>
          <cell r="B238" t="str">
            <v>PILAR FERRO 5,0 MM COMP.3,5 M</v>
          </cell>
          <cell r="C238" t="str">
            <v>UN</v>
          </cell>
          <cell r="D238">
            <v>21.29</v>
          </cell>
          <cell r="E238">
            <v>17.79</v>
          </cell>
          <cell r="F238">
            <v>39.08</v>
          </cell>
        </row>
        <row r="239">
          <cell r="A239">
            <v>60420</v>
          </cell>
          <cell r="B239" t="str">
            <v>PILAR FERRO 10 MM COMP.3,5 M</v>
          </cell>
          <cell r="C239" t="str">
            <v>UN</v>
          </cell>
          <cell r="D239">
            <v>42.41</v>
          </cell>
          <cell r="E239">
            <v>20.87</v>
          </cell>
          <cell r="F239">
            <v>63.28</v>
          </cell>
        </row>
        <row r="240">
          <cell r="A240">
            <v>60470</v>
          </cell>
          <cell r="B240" t="str">
            <v>LASTRO DE BRITA - (OBRAS CIVIS)</v>
          </cell>
          <cell r="C240" t="str">
            <v>M3</v>
          </cell>
          <cell r="D240">
            <v>43.36</v>
          </cell>
          <cell r="E240">
            <v>7.9</v>
          </cell>
          <cell r="F240">
            <v>51.26</v>
          </cell>
        </row>
        <row r="241">
          <cell r="A241">
            <v>60486</v>
          </cell>
          <cell r="B241" t="str">
            <v>TRAÇO DE CONCRETO</v>
          </cell>
          <cell r="C241" t="str">
            <v>UN</v>
          </cell>
          <cell r="D241">
            <v>277.73</v>
          </cell>
          <cell r="E241">
            <v>0</v>
          </cell>
          <cell r="F241">
            <v>277.73</v>
          </cell>
        </row>
        <row r="242">
          <cell r="A242">
            <v>60487</v>
          </cell>
          <cell r="B242" t="str">
            <v>CORPO DE PROVA</v>
          </cell>
          <cell r="C242" t="str">
            <v>UN</v>
          </cell>
          <cell r="D242">
            <v>6.24</v>
          </cell>
          <cell r="E242">
            <v>0</v>
          </cell>
          <cell r="F242">
            <v>6.24</v>
          </cell>
        </row>
        <row r="243">
          <cell r="A243">
            <v>60501</v>
          </cell>
          <cell r="B243" t="str">
            <v>PREPARO CONCRETO FCK-13,5 C/BETON. - (OBRAS CIVIS)</v>
          </cell>
          <cell r="C243" t="str">
            <v>M3</v>
          </cell>
          <cell r="D243">
            <v>161.97999999999999</v>
          </cell>
          <cell r="E243">
            <v>21.48</v>
          </cell>
          <cell r="F243">
            <v>183.46</v>
          </cell>
        </row>
        <row r="244">
          <cell r="A244">
            <v>60503</v>
          </cell>
          <cell r="B244" t="str">
            <v>PREPARO CONCRETO FCK-13,5 S/BETON. - (OBRAS CIVIS)</v>
          </cell>
          <cell r="C244" t="str">
            <v>M3</v>
          </cell>
          <cell r="D244">
            <v>164.08</v>
          </cell>
          <cell r="E244">
            <v>39.5</v>
          </cell>
          <cell r="F244">
            <v>203.58</v>
          </cell>
        </row>
        <row r="245">
          <cell r="A245">
            <v>60505</v>
          </cell>
          <cell r="B245" t="str">
            <v>PREPARO CONCRETO FCK-15 C/BETON. - (OBRAS CIVIS)</v>
          </cell>
          <cell r="C245" t="str">
            <v>M3</v>
          </cell>
          <cell r="D245">
            <v>165.67</v>
          </cell>
          <cell r="E245">
            <v>21.48</v>
          </cell>
          <cell r="F245">
            <v>187.15</v>
          </cell>
        </row>
        <row r="246">
          <cell r="A246">
            <v>60506</v>
          </cell>
          <cell r="B246" t="str">
            <v>PREPARO CONCRETO FCK-15 S/BETON. - (OBRAS CIVIS)</v>
          </cell>
          <cell r="C246" t="str">
            <v>M3</v>
          </cell>
          <cell r="D246">
            <v>168.1</v>
          </cell>
          <cell r="E246">
            <v>39.5</v>
          </cell>
          <cell r="F246">
            <v>207.6</v>
          </cell>
        </row>
        <row r="247">
          <cell r="A247">
            <v>60507</v>
          </cell>
          <cell r="B247" t="str">
            <v>PREPARO DE CONCRETO FCK-20 C/BETONEIRA - (OB.C.)</v>
          </cell>
          <cell r="C247" t="str">
            <v>M3</v>
          </cell>
          <cell r="D247">
            <v>174.63</v>
          </cell>
          <cell r="E247">
            <v>21.48</v>
          </cell>
          <cell r="F247">
            <v>196.11</v>
          </cell>
        </row>
        <row r="248">
          <cell r="A248">
            <v>60508</v>
          </cell>
          <cell r="B248" t="str">
            <v>PREPARO CONCRETO FCK-18 C/BETON. - (OBRAS CIVIS)</v>
          </cell>
          <cell r="C248" t="str">
            <v>M3</v>
          </cell>
          <cell r="D248">
            <v>169.72</v>
          </cell>
          <cell r="E248">
            <v>21.48</v>
          </cell>
          <cell r="F248">
            <v>191.2</v>
          </cell>
        </row>
        <row r="249">
          <cell r="A249">
            <v>60510</v>
          </cell>
          <cell r="B249" t="str">
            <v>CONCRETO USINADO BOMBEAVEL FCK-15 - (OBRAS CIVIS)</v>
          </cell>
          <cell r="C249" t="str">
            <v>M3</v>
          </cell>
          <cell r="D249">
            <v>158.1</v>
          </cell>
          <cell r="E249">
            <v>0</v>
          </cell>
          <cell r="F249">
            <v>158.1</v>
          </cell>
        </row>
        <row r="250">
          <cell r="A250">
            <v>60511</v>
          </cell>
          <cell r="B250" t="str">
            <v>CONCRETO USINADO BOMBEAVEL FCK-18 - (OBRAS CIVIS)</v>
          </cell>
          <cell r="C250" t="str">
            <v>M3</v>
          </cell>
          <cell r="D250">
            <v>163.19999999999999</v>
          </cell>
          <cell r="E250">
            <v>0</v>
          </cell>
          <cell r="F250">
            <v>163.19999999999999</v>
          </cell>
        </row>
        <row r="251">
          <cell r="A251">
            <v>60512</v>
          </cell>
          <cell r="B251" t="str">
            <v>CONCRETO USINADO CONVENCIONAL FCK-20 - (OB.C.)</v>
          </cell>
          <cell r="C251" t="str">
            <v>M3</v>
          </cell>
          <cell r="D251">
            <v>168.3</v>
          </cell>
          <cell r="E251">
            <v>0</v>
          </cell>
          <cell r="F251">
            <v>168.3</v>
          </cell>
        </row>
        <row r="252">
          <cell r="A252">
            <v>60513</v>
          </cell>
          <cell r="B252" t="str">
            <v>PREPARO CONCRETO P/LASTRO SEM BET. - (OBRAS CIVIS)</v>
          </cell>
          <cell r="C252" t="str">
            <v>M3</v>
          </cell>
          <cell r="D252">
            <v>138.91</v>
          </cell>
          <cell r="E252">
            <v>39.5</v>
          </cell>
          <cell r="F252">
            <v>178.41</v>
          </cell>
        </row>
        <row r="253">
          <cell r="A253">
            <v>60514</v>
          </cell>
          <cell r="B253" t="str">
            <v>CONCRETO USINADO CONVENC. FCK-13,5 - (OBRAS CIVIS)</v>
          </cell>
          <cell r="C253" t="str">
            <v>M3</v>
          </cell>
          <cell r="D253">
            <v>153</v>
          </cell>
          <cell r="E253">
            <v>0</v>
          </cell>
          <cell r="F253">
            <v>153</v>
          </cell>
        </row>
        <row r="254">
          <cell r="A254">
            <v>60515</v>
          </cell>
          <cell r="B254" t="str">
            <v>CONCRETO USINADO CONVENC. FCK-15 - (OBRAS CIVIS)</v>
          </cell>
          <cell r="C254" t="str">
            <v>M3</v>
          </cell>
          <cell r="D254">
            <v>158.1</v>
          </cell>
          <cell r="E254">
            <v>0</v>
          </cell>
          <cell r="F254">
            <v>158.1</v>
          </cell>
        </row>
        <row r="255">
          <cell r="A255">
            <v>60516</v>
          </cell>
          <cell r="B255" t="str">
            <v>CONCRETO USINADO CONVENC. FCK-18 - (OBRAS CIVIS)</v>
          </cell>
          <cell r="C255" t="str">
            <v>M3</v>
          </cell>
          <cell r="D255">
            <v>163.19999999999999</v>
          </cell>
          <cell r="E255">
            <v>0</v>
          </cell>
          <cell r="F255">
            <v>163.19999999999999</v>
          </cell>
        </row>
        <row r="256">
          <cell r="A256">
            <v>60517</v>
          </cell>
          <cell r="B256" t="str">
            <v>PREPARO CONCRETO 25 MPA "A" C/BETONEIRA</v>
          </cell>
          <cell r="C256" t="str">
            <v>M3</v>
          </cell>
          <cell r="D256">
            <v>182.65</v>
          </cell>
          <cell r="E256">
            <v>21.48</v>
          </cell>
          <cell r="F256">
            <v>204.13</v>
          </cell>
        </row>
        <row r="257">
          <cell r="A257">
            <v>60518</v>
          </cell>
          <cell r="B257" t="str">
            <v>PREPARO CONCRETO 30 MPA "A" C/BETONEIRA</v>
          </cell>
          <cell r="C257" t="str">
            <v>M3</v>
          </cell>
          <cell r="D257">
            <v>201.05</v>
          </cell>
          <cell r="E257">
            <v>21.48</v>
          </cell>
          <cell r="F257">
            <v>222.53</v>
          </cell>
        </row>
        <row r="258">
          <cell r="A258">
            <v>60520</v>
          </cell>
          <cell r="B258" t="str">
            <v>CONCR.USINADO CONVENCIONAL FCK=25 MPA (OB.C.)</v>
          </cell>
          <cell r="C258" t="str">
            <v>M3</v>
          </cell>
          <cell r="D258">
            <v>183.6</v>
          </cell>
          <cell r="E258">
            <v>0</v>
          </cell>
          <cell r="F258">
            <v>183.6</v>
          </cell>
        </row>
        <row r="259">
          <cell r="A259">
            <v>60521</v>
          </cell>
          <cell r="B259" t="str">
            <v>CONCR.USINADO CONVENCIONAL FCK=30 MPA (OB.C.)</v>
          </cell>
          <cell r="C259" t="str">
            <v>M3</v>
          </cell>
          <cell r="D259">
            <v>193.8</v>
          </cell>
          <cell r="E259">
            <v>0</v>
          </cell>
          <cell r="F259">
            <v>193.8</v>
          </cell>
        </row>
        <row r="260">
          <cell r="A260">
            <v>60522</v>
          </cell>
          <cell r="B260" t="str">
            <v>CONCR.USINADO BOMBEAVEL FCK=13,5 MPA (OB.C.)</v>
          </cell>
          <cell r="C260" t="str">
            <v>M3</v>
          </cell>
          <cell r="D260">
            <v>153</v>
          </cell>
          <cell r="E260">
            <v>0</v>
          </cell>
          <cell r="F260">
            <v>153</v>
          </cell>
        </row>
        <row r="261">
          <cell r="A261">
            <v>60523</v>
          </cell>
          <cell r="B261" t="str">
            <v>CONCR.USINADO BOMBEAVEL FCK=20 MPA (OB. CIVIS)</v>
          </cell>
          <cell r="C261" t="str">
            <v>M3</v>
          </cell>
          <cell r="D261">
            <v>168.3</v>
          </cell>
          <cell r="E261">
            <v>0</v>
          </cell>
          <cell r="F261">
            <v>168.3</v>
          </cell>
        </row>
        <row r="262">
          <cell r="A262">
            <v>60524</v>
          </cell>
          <cell r="B262" t="str">
            <v>CONCR.USINADO BOMBEAVEL FCK=25 MPA (OB.CIVIS)</v>
          </cell>
          <cell r="C262" t="str">
            <v>M3</v>
          </cell>
          <cell r="D262">
            <v>183.6</v>
          </cell>
          <cell r="E262">
            <v>0</v>
          </cell>
          <cell r="F262">
            <v>183.6</v>
          </cell>
        </row>
        <row r="263">
          <cell r="A263">
            <v>60525</v>
          </cell>
          <cell r="B263" t="str">
            <v>CONCR.USINADO BOMBEAVEL FCK=30 MPA (OB.CIVIS)</v>
          </cell>
          <cell r="C263" t="str">
            <v>M3</v>
          </cell>
          <cell r="D263">
            <v>193.8</v>
          </cell>
          <cell r="E263">
            <v>0</v>
          </cell>
          <cell r="F263">
            <v>193.8</v>
          </cell>
        </row>
        <row r="264">
          <cell r="A264">
            <v>60800</v>
          </cell>
          <cell r="B264" t="str">
            <v>LANÇAM./APLIC.CONCR.USIN.BOMBEADO ESTRUT.(OC)</v>
          </cell>
          <cell r="C264" t="str">
            <v>M3</v>
          </cell>
          <cell r="D264">
            <v>0</v>
          </cell>
          <cell r="E264">
            <v>30.58</v>
          </cell>
          <cell r="F264">
            <v>30.58</v>
          </cell>
        </row>
        <row r="265">
          <cell r="A265">
            <v>60801</v>
          </cell>
          <cell r="B265" t="str">
            <v>LANCAMENTO/APLICACAO CONCRETO - (OBRAS CIVIS)</v>
          </cell>
          <cell r="C265" t="str">
            <v>M3</v>
          </cell>
          <cell r="D265">
            <v>0</v>
          </cell>
          <cell r="E265">
            <v>61.15</v>
          </cell>
          <cell r="F265">
            <v>61.15</v>
          </cell>
        </row>
        <row r="266">
          <cell r="A266">
            <v>60802</v>
          </cell>
          <cell r="B266" t="str">
            <v>LANC./APLIC. CONCRETO EM ESTRUTURA - (OBRAS CIVIS)</v>
          </cell>
          <cell r="C266" t="str">
            <v>M3</v>
          </cell>
          <cell r="D266">
            <v>0.06</v>
          </cell>
          <cell r="E266">
            <v>61.15</v>
          </cell>
          <cell r="F266">
            <v>61.21</v>
          </cell>
        </row>
        <row r="267">
          <cell r="A267">
            <v>60803</v>
          </cell>
          <cell r="B267" t="str">
            <v>BOMBEAMENTO CONCRETO-MINIMO   10 M3 - (OBRAS CIVIS)</v>
          </cell>
          <cell r="C267" t="str">
            <v>M3</v>
          </cell>
          <cell r="D267">
            <v>15</v>
          </cell>
          <cell r="E267">
            <v>0</v>
          </cell>
          <cell r="F267">
            <v>15</v>
          </cell>
        </row>
        <row r="268">
          <cell r="A268">
            <v>60804</v>
          </cell>
          <cell r="B268" t="str">
            <v>CANALETA PREENCHIDA COM BRITA</v>
          </cell>
          <cell r="C268" t="str">
            <v>ML</v>
          </cell>
          <cell r="D268">
            <v>13.5</v>
          </cell>
          <cell r="E268">
            <v>29.82</v>
          </cell>
          <cell r="F268">
            <v>43.32</v>
          </cell>
        </row>
        <row r="269">
          <cell r="A269">
            <v>61001</v>
          </cell>
          <cell r="B269" t="str">
            <v>TRATAMENTO CONCRETO APARENTE</v>
          </cell>
          <cell r="C269" t="str">
            <v>M2</v>
          </cell>
          <cell r="D269">
            <v>0.93</v>
          </cell>
          <cell r="E269">
            <v>3.84</v>
          </cell>
          <cell r="F269">
            <v>4.7699999999999996</v>
          </cell>
        </row>
        <row r="270">
          <cell r="A270">
            <v>61002</v>
          </cell>
          <cell r="B270" t="str">
            <v>CONC.ARM.COMUM FCK-150 FORM.TAB.U=3 - (OBRAS CIVIS)</v>
          </cell>
          <cell r="C270" t="str">
            <v>M3</v>
          </cell>
          <cell r="D270">
            <v>744.62</v>
          </cell>
          <cell r="E270">
            <v>334.8</v>
          </cell>
          <cell r="F270">
            <v>1079.42</v>
          </cell>
        </row>
        <row r="271">
          <cell r="A271">
            <v>61003</v>
          </cell>
          <cell r="B271" t="str">
            <v>CONC.ARM.APAR.FCK-150 (F.RES.U=4) - (OBRAS CIVIS)</v>
          </cell>
          <cell r="C271" t="str">
            <v>M3</v>
          </cell>
          <cell r="D271">
            <v>689.25</v>
          </cell>
          <cell r="E271">
            <v>289.83999999999997</v>
          </cell>
          <cell r="F271">
            <v>979.09</v>
          </cell>
        </row>
        <row r="272">
          <cell r="A272">
            <v>61004</v>
          </cell>
          <cell r="B272" t="str">
            <v>&gt;</v>
          </cell>
          <cell r="C272" t="str">
            <v>UD</v>
          </cell>
          <cell r="D272">
            <v>15.64</v>
          </cell>
          <cell r="E272">
            <v>0</v>
          </cell>
          <cell r="F272">
            <v>15.64</v>
          </cell>
        </row>
        <row r="273">
          <cell r="A273">
            <v>61005</v>
          </cell>
          <cell r="B273" t="str">
            <v>PROJETO ESTRUTURAL - (OBRAS CIVIS)</v>
          </cell>
          <cell r="C273" t="str">
            <v>UD</v>
          </cell>
          <cell r="D273">
            <v>15.64</v>
          </cell>
          <cell r="E273">
            <v>0</v>
          </cell>
          <cell r="F273">
            <v>15.64</v>
          </cell>
        </row>
        <row r="274">
          <cell r="A274">
            <v>61006</v>
          </cell>
          <cell r="B274" t="str">
            <v>CONCR.ARM.APAR.FCK150 (F.PLAST.U=7) - (OBRAS CIVIS)</v>
          </cell>
          <cell r="C274" t="str">
            <v>M3</v>
          </cell>
          <cell r="D274">
            <v>740.33</v>
          </cell>
          <cell r="E274">
            <v>145.91999999999999</v>
          </cell>
          <cell r="F274">
            <v>886.25</v>
          </cell>
        </row>
        <row r="275">
          <cell r="A275">
            <v>61007</v>
          </cell>
          <cell r="B275" t="str">
            <v>CONC.ARM.AP.FCK=150 (F.PLAST.U=5) - (OBRAS CIVIS)</v>
          </cell>
          <cell r="C275" t="str">
            <v>M3</v>
          </cell>
          <cell r="D275">
            <v>695.49</v>
          </cell>
          <cell r="E275">
            <v>291.8</v>
          </cell>
          <cell r="F275">
            <v>987.29</v>
          </cell>
        </row>
        <row r="276">
          <cell r="A276">
            <v>61008</v>
          </cell>
          <cell r="B276" t="str">
            <v>CONC.ARMADO COMUM FCK=200 FORM.TABUA U=3-(OB.C.)</v>
          </cell>
          <cell r="C276" t="str">
            <v>M3</v>
          </cell>
          <cell r="D276">
            <v>753.58</v>
          </cell>
          <cell r="E276">
            <v>340.71</v>
          </cell>
          <cell r="F276">
            <v>1094.29</v>
          </cell>
        </row>
        <row r="277">
          <cell r="A277">
            <v>61009</v>
          </cell>
          <cell r="B277" t="str">
            <v>&gt;</v>
          </cell>
          <cell r="C277" t="str">
            <v>UD</v>
          </cell>
          <cell r="D277">
            <v>15.64</v>
          </cell>
          <cell r="E277">
            <v>0</v>
          </cell>
          <cell r="F277">
            <v>15.64</v>
          </cell>
        </row>
        <row r="278">
          <cell r="A278">
            <v>61010</v>
          </cell>
          <cell r="B278" t="str">
            <v>&gt;</v>
          </cell>
          <cell r="C278" t="str">
            <v>UD</v>
          </cell>
          <cell r="D278">
            <v>0</v>
          </cell>
          <cell r="E278">
            <v>35.130000000000003</v>
          </cell>
          <cell r="F278">
            <v>35.130000000000003</v>
          </cell>
        </row>
        <row r="279">
          <cell r="A279">
            <v>61011</v>
          </cell>
          <cell r="B279" t="str">
            <v>CONC.ARM.AP.FCK=200 (F.PLAST.U=5) - (OBRAS CIVIS)</v>
          </cell>
          <cell r="C279" t="str">
            <v>M3</v>
          </cell>
          <cell r="D279">
            <v>704.35</v>
          </cell>
          <cell r="E279">
            <v>295.75</v>
          </cell>
          <cell r="F279">
            <v>1000.1</v>
          </cell>
        </row>
        <row r="280">
          <cell r="A280">
            <v>61020</v>
          </cell>
          <cell r="B280" t="str">
            <v>CONC.ARM.AP.FCK=20   BOMB.C/PLAST.E SILICA F. M.PL.12MM</v>
          </cell>
          <cell r="C280" t="str">
            <v>M3</v>
          </cell>
          <cell r="D280">
            <v>757.38</v>
          </cell>
          <cell r="E280">
            <v>235.67</v>
          </cell>
          <cell r="F280">
            <v>993.05</v>
          </cell>
        </row>
        <row r="281">
          <cell r="A281">
            <v>61101</v>
          </cell>
          <cell r="B281" t="str">
            <v>FORRO LAJE PRE-MOLDADA CAP. E=2CM C/FERR.DISTRIB.</v>
          </cell>
          <cell r="C281" t="str">
            <v>M2</v>
          </cell>
          <cell r="D281">
            <v>34.54</v>
          </cell>
          <cell r="E281">
            <v>4.84</v>
          </cell>
          <cell r="F281">
            <v>39.380000000000003</v>
          </cell>
        </row>
        <row r="282">
          <cell r="A282">
            <v>61102</v>
          </cell>
          <cell r="B282" t="str">
            <v>LAJE PRE-MOLD.P/PISO CAP E=4CM C/FERR.DISTRIBUIÇÃO</v>
          </cell>
          <cell r="C282" t="str">
            <v>M2</v>
          </cell>
          <cell r="D282">
            <v>40.43</v>
          </cell>
          <cell r="E282">
            <v>4.96</v>
          </cell>
          <cell r="F282">
            <v>45.39</v>
          </cell>
        </row>
        <row r="283">
          <cell r="A283">
            <v>61106</v>
          </cell>
          <cell r="B283" t="str">
            <v>ESCORAMENTO MONTAGEM E DESFORMA DE LAJE EM u - U=1 VEZ</v>
          </cell>
          <cell r="C283" t="str">
            <v>M2</v>
          </cell>
          <cell r="D283">
            <v>11.38</v>
          </cell>
          <cell r="E283">
            <v>3.86</v>
          </cell>
          <cell r="F283">
            <v>15.24</v>
          </cell>
        </row>
        <row r="284">
          <cell r="A284">
            <v>61107</v>
          </cell>
          <cell r="B284" t="str">
            <v>ESCORAMENTO MONTAGEM E DESFORMA DE LAJE EM u - U=2 V</v>
          </cell>
          <cell r="C284" t="str">
            <v>M2</v>
          </cell>
          <cell r="D284">
            <v>6.84</v>
          </cell>
          <cell r="E284">
            <v>3.12</v>
          </cell>
          <cell r="F284">
            <v>9.9600000000000009</v>
          </cell>
        </row>
        <row r="285">
          <cell r="A285">
            <v>61108</v>
          </cell>
          <cell r="B285" t="str">
            <v>ESCORAMENTO MONTAGEM E DESFORMA LAJE EM u - U=3V</v>
          </cell>
          <cell r="C285" t="str">
            <v>M2</v>
          </cell>
          <cell r="D285">
            <v>5.34</v>
          </cell>
          <cell r="E285">
            <v>2.88</v>
          </cell>
          <cell r="F285">
            <v>8.2200000000000006</v>
          </cell>
        </row>
        <row r="286">
          <cell r="A286">
            <v>70000</v>
          </cell>
          <cell r="B286" t="str">
            <v>INST. ELET./TELEFONICA/CABEAMENTO ESTRUTURADO</v>
          </cell>
          <cell r="D286">
            <v>0</v>
          </cell>
          <cell r="E286">
            <v>0</v>
          </cell>
          <cell r="F286">
            <v>0</v>
          </cell>
        </row>
        <row r="287">
          <cell r="A287">
            <v>70101</v>
          </cell>
          <cell r="B287" t="str">
            <v>INSTALACOES ELETRICAS</v>
          </cell>
          <cell r="C287" t="str">
            <v>UD</v>
          </cell>
          <cell r="D287">
            <v>15.64</v>
          </cell>
          <cell r="E287">
            <v>0</v>
          </cell>
          <cell r="F287">
            <v>15.64</v>
          </cell>
        </row>
        <row r="288">
          <cell r="A288">
            <v>70102</v>
          </cell>
          <cell r="B288" t="str">
            <v>&gt;</v>
          </cell>
          <cell r="C288" t="str">
            <v>UD</v>
          </cell>
          <cell r="D288">
            <v>15.64</v>
          </cell>
          <cell r="E288">
            <v>0</v>
          </cell>
          <cell r="F288">
            <v>15.64</v>
          </cell>
        </row>
        <row r="289">
          <cell r="A289">
            <v>70109</v>
          </cell>
          <cell r="B289" t="str">
            <v>PROJETO ELETRICO</v>
          </cell>
          <cell r="C289" t="str">
            <v>UD</v>
          </cell>
          <cell r="D289">
            <v>15.64</v>
          </cell>
          <cell r="E289">
            <v>0</v>
          </cell>
          <cell r="F289">
            <v>15.64</v>
          </cell>
        </row>
        <row r="290">
          <cell r="A290">
            <v>70111</v>
          </cell>
          <cell r="B290" t="str">
            <v>CX.DE PASSAGEM 40X40 S/F C/TAMPA CONCRETO</v>
          </cell>
          <cell r="C290" t="str">
            <v>UN</v>
          </cell>
          <cell r="D290">
            <v>30.95</v>
          </cell>
          <cell r="E290">
            <v>42.69</v>
          </cell>
          <cell r="F290">
            <v>73.64</v>
          </cell>
        </row>
        <row r="291">
          <cell r="A291">
            <v>70112</v>
          </cell>
          <cell r="B291" t="str">
            <v>&gt;</v>
          </cell>
          <cell r="C291" t="str">
            <v>UD</v>
          </cell>
          <cell r="D291">
            <v>15.64</v>
          </cell>
          <cell r="E291">
            <v>0</v>
          </cell>
          <cell r="F291">
            <v>15.64</v>
          </cell>
        </row>
        <row r="292">
          <cell r="A292">
            <v>70113</v>
          </cell>
          <cell r="B292" t="str">
            <v>&gt;</v>
          </cell>
          <cell r="C292" t="str">
            <v>UD</v>
          </cell>
          <cell r="D292">
            <v>0</v>
          </cell>
          <cell r="E292">
            <v>35.130000000000003</v>
          </cell>
          <cell r="F292">
            <v>35.130000000000003</v>
          </cell>
        </row>
        <row r="293">
          <cell r="A293">
            <v>70202</v>
          </cell>
          <cell r="B293" t="str">
            <v>INSTALACOES TELEFONICAS</v>
          </cell>
          <cell r="C293" t="str">
            <v>UD</v>
          </cell>
          <cell r="D293">
            <v>15.64</v>
          </cell>
          <cell r="E293">
            <v>0</v>
          </cell>
          <cell r="F293">
            <v>15.64</v>
          </cell>
        </row>
        <row r="294">
          <cell r="A294">
            <v>70203</v>
          </cell>
          <cell r="B294" t="str">
            <v>PROJETO TELEFONICO</v>
          </cell>
          <cell r="C294" t="str">
            <v>UD</v>
          </cell>
          <cell r="D294">
            <v>15.64</v>
          </cell>
          <cell r="E294">
            <v>0</v>
          </cell>
          <cell r="F294">
            <v>15.64</v>
          </cell>
        </row>
        <row r="295">
          <cell r="A295">
            <v>70204</v>
          </cell>
          <cell r="B295" t="str">
            <v>ALCA PREFORMADA DE DISTRIBUICAO</v>
          </cell>
          <cell r="C295" t="str">
            <v>UN</v>
          </cell>
          <cell r="D295">
            <v>1.69</v>
          </cell>
          <cell r="E295">
            <v>2.4700000000000002</v>
          </cell>
          <cell r="F295">
            <v>4.16</v>
          </cell>
        </row>
        <row r="296">
          <cell r="A296">
            <v>70205</v>
          </cell>
          <cell r="B296" t="str">
            <v>ANEL DE PROTECAO PARA BASE DZ ATE 25A</v>
          </cell>
          <cell r="C296" t="str">
            <v>UN</v>
          </cell>
          <cell r="D296">
            <v>0.8</v>
          </cell>
          <cell r="E296">
            <v>0.5</v>
          </cell>
          <cell r="F296">
            <v>1.3</v>
          </cell>
        </row>
        <row r="297">
          <cell r="A297">
            <v>70206</v>
          </cell>
          <cell r="B297" t="str">
            <v>ANEL DE PROTECAO PARA BASE DZ ATE 63A</v>
          </cell>
          <cell r="C297" t="str">
            <v>UN</v>
          </cell>
          <cell r="D297">
            <v>1.26</v>
          </cell>
          <cell r="E297">
            <v>0.5</v>
          </cell>
          <cell r="F297">
            <v>1.76</v>
          </cell>
        </row>
        <row r="298">
          <cell r="A298">
            <v>70207</v>
          </cell>
          <cell r="B298" t="str">
            <v>ANEL GUIA No. 2 - PADRAO TELEGOIAS</v>
          </cell>
          <cell r="C298" t="str">
            <v>UN</v>
          </cell>
          <cell r="D298">
            <v>0.56000000000000005</v>
          </cell>
          <cell r="E298">
            <v>1.48</v>
          </cell>
          <cell r="F298">
            <v>2.04</v>
          </cell>
        </row>
        <row r="299">
          <cell r="A299">
            <v>70211</v>
          </cell>
          <cell r="B299" t="str">
            <v>ANILHA PLÁSTICA 25 CM</v>
          </cell>
          <cell r="C299" t="str">
            <v>UN</v>
          </cell>
          <cell r="D299">
            <v>0.05</v>
          </cell>
          <cell r="E299">
            <v>0.08</v>
          </cell>
          <cell r="F299">
            <v>0.13</v>
          </cell>
        </row>
        <row r="300">
          <cell r="A300">
            <v>70218</v>
          </cell>
          <cell r="B300" t="str">
            <v>ARAME DE AÇO GALVANIZADO No. 12 BWG</v>
          </cell>
          <cell r="C300" t="str">
            <v>M</v>
          </cell>
          <cell r="D300">
            <v>0.26</v>
          </cell>
          <cell r="E300">
            <v>0.4</v>
          </cell>
          <cell r="F300">
            <v>0.66</v>
          </cell>
        </row>
        <row r="301">
          <cell r="A301">
            <v>70220</v>
          </cell>
          <cell r="B301" t="str">
            <v>ARAND.A PROVA DE TEMPO C/GRADE MET.SUP.90 GR&lt;100W</v>
          </cell>
          <cell r="C301" t="str">
            <v>UN</v>
          </cell>
          <cell r="D301">
            <v>56.18</v>
          </cell>
          <cell r="E301">
            <v>3.94</v>
          </cell>
          <cell r="F301">
            <v>60.12</v>
          </cell>
        </row>
        <row r="302">
          <cell r="A302">
            <v>70221</v>
          </cell>
          <cell r="B302" t="str">
            <v>ARANDELA USO INTERNO 100 W</v>
          </cell>
          <cell r="C302" t="str">
            <v>UN</v>
          </cell>
          <cell r="D302">
            <v>68.11</v>
          </cell>
          <cell r="E302">
            <v>3.94</v>
          </cell>
          <cell r="F302">
            <v>72.05</v>
          </cell>
        </row>
        <row r="303">
          <cell r="A303">
            <v>70222</v>
          </cell>
          <cell r="B303" t="str">
            <v>ARANDELA DE USO INTERNO 60 W</v>
          </cell>
          <cell r="C303" t="str">
            <v>UN</v>
          </cell>
          <cell r="D303">
            <v>52.47</v>
          </cell>
          <cell r="E303">
            <v>3.94</v>
          </cell>
          <cell r="F303">
            <v>56.41</v>
          </cell>
        </row>
        <row r="304">
          <cell r="A304">
            <v>70225</v>
          </cell>
          <cell r="B304" t="str">
            <v>ARANDELA USO EXTERNO 100 W 45º</v>
          </cell>
          <cell r="C304" t="str">
            <v>UN</v>
          </cell>
          <cell r="D304">
            <v>51.84</v>
          </cell>
          <cell r="E304">
            <v>9.86</v>
          </cell>
          <cell r="F304">
            <v>61.7</v>
          </cell>
        </row>
        <row r="305">
          <cell r="A305">
            <v>70226</v>
          </cell>
          <cell r="B305" t="str">
            <v>ARANDELA DE EMBUTIR USO EXTERNO/INTERNO (ATE 100 W)</v>
          </cell>
          <cell r="C305" t="str">
            <v>UN</v>
          </cell>
          <cell r="D305">
            <v>44.03</v>
          </cell>
          <cell r="E305">
            <v>9.86</v>
          </cell>
          <cell r="F305">
            <v>53.89</v>
          </cell>
        </row>
        <row r="306">
          <cell r="A306">
            <v>70229</v>
          </cell>
          <cell r="B306" t="str">
            <v>ARAME GALVANIZADO 12 BWG</v>
          </cell>
          <cell r="C306" t="str">
            <v>KG</v>
          </cell>
          <cell r="D306">
            <v>5.12</v>
          </cell>
          <cell r="E306">
            <v>8.94</v>
          </cell>
          <cell r="F306">
            <v>14.06</v>
          </cell>
        </row>
        <row r="307">
          <cell r="A307">
            <v>70230</v>
          </cell>
          <cell r="B307" t="str">
            <v>ARMACAO SECUNDARIA LEVE 1 ELEMENTO</v>
          </cell>
          <cell r="C307" t="str">
            <v>UN</v>
          </cell>
          <cell r="D307">
            <v>4.7699999999999996</v>
          </cell>
          <cell r="E307">
            <v>4.9400000000000004</v>
          </cell>
          <cell r="F307">
            <v>9.7100000000000009</v>
          </cell>
        </row>
        <row r="308">
          <cell r="A308">
            <v>70231</v>
          </cell>
          <cell r="B308" t="str">
            <v>ARMACAO SECUNDARIA LEVE 2 ELEMENTOS</v>
          </cell>
          <cell r="C308" t="str">
            <v>UN</v>
          </cell>
          <cell r="D308">
            <v>14.73</v>
          </cell>
          <cell r="E308">
            <v>9.86</v>
          </cell>
          <cell r="F308">
            <v>24.59</v>
          </cell>
        </row>
        <row r="309">
          <cell r="A309">
            <v>70232</v>
          </cell>
          <cell r="B309" t="str">
            <v>ARMACAO SECUNDARIA LEVE 3 ELEMENTOS</v>
          </cell>
          <cell r="C309" t="str">
            <v>UN</v>
          </cell>
          <cell r="D309">
            <v>22.58</v>
          </cell>
          <cell r="E309">
            <v>14.8</v>
          </cell>
          <cell r="F309">
            <v>37.380000000000003</v>
          </cell>
        </row>
        <row r="310">
          <cell r="A310">
            <v>70233</v>
          </cell>
          <cell r="B310" t="str">
            <v>ARMACAO SECUNDARIA LEVE 4 ELEMENTOS</v>
          </cell>
          <cell r="C310" t="str">
            <v>UN</v>
          </cell>
          <cell r="D310">
            <v>27.56</v>
          </cell>
          <cell r="E310">
            <v>19.72</v>
          </cell>
          <cell r="F310">
            <v>47.28</v>
          </cell>
        </row>
        <row r="311">
          <cell r="A311">
            <v>70240</v>
          </cell>
          <cell r="B311" t="str">
            <v>ARMACAO SECUNDARIA PESADA 1 ELEMENTO</v>
          </cell>
          <cell r="C311" t="str">
            <v>UN</v>
          </cell>
          <cell r="D311">
            <v>7.19</v>
          </cell>
          <cell r="E311">
            <v>5.92</v>
          </cell>
          <cell r="F311">
            <v>13.11</v>
          </cell>
        </row>
        <row r="312">
          <cell r="A312">
            <v>70241</v>
          </cell>
          <cell r="B312" t="str">
            <v>ARMACAO SECUNDARIA PESADA 2 ELEMENTOS</v>
          </cell>
          <cell r="C312" t="str">
            <v>UN</v>
          </cell>
          <cell r="D312">
            <v>15.47</v>
          </cell>
          <cell r="E312">
            <v>11.83</v>
          </cell>
          <cell r="F312">
            <v>27.3</v>
          </cell>
        </row>
        <row r="313">
          <cell r="A313">
            <v>70242</v>
          </cell>
          <cell r="B313" t="str">
            <v>ARMACAO SECUNDARIA PESADA 3 ELEMENTOS</v>
          </cell>
          <cell r="C313" t="str">
            <v>UN</v>
          </cell>
          <cell r="D313">
            <v>23.31</v>
          </cell>
          <cell r="E313">
            <v>23.66</v>
          </cell>
          <cell r="F313">
            <v>46.97</v>
          </cell>
        </row>
        <row r="314">
          <cell r="A314">
            <v>70243</v>
          </cell>
          <cell r="B314" t="str">
            <v>ARMACAO SECUNDARIA PESADA 4 ELEMENTOS</v>
          </cell>
          <cell r="C314" t="str">
            <v>UN</v>
          </cell>
          <cell r="D314">
            <v>32.869999999999997</v>
          </cell>
          <cell r="E314">
            <v>23.66</v>
          </cell>
          <cell r="F314">
            <v>56.53</v>
          </cell>
        </row>
        <row r="315">
          <cell r="A315">
            <v>70250</v>
          </cell>
          <cell r="B315" t="str">
            <v>ARRUELA QUAD.ACO GALVANIZADO 3X38X38MM FURO 18MM</v>
          </cell>
          <cell r="C315" t="str">
            <v>UN</v>
          </cell>
          <cell r="D315">
            <v>0.44</v>
          </cell>
          <cell r="E315">
            <v>0.2</v>
          </cell>
          <cell r="F315">
            <v>0.64</v>
          </cell>
        </row>
        <row r="316">
          <cell r="A316">
            <v>70251</v>
          </cell>
          <cell r="B316" t="str">
            <v>ARRUELA LISA D=1/4"</v>
          </cell>
          <cell r="C316" t="str">
            <v>UN</v>
          </cell>
          <cell r="D316">
            <v>0.05</v>
          </cell>
          <cell r="E316">
            <v>0</v>
          </cell>
          <cell r="F316">
            <v>0.05</v>
          </cell>
        </row>
        <row r="317">
          <cell r="A317">
            <v>70252</v>
          </cell>
          <cell r="B317" t="str">
            <v>ARRUELA LISA D=5/16"</v>
          </cell>
          <cell r="C317" t="str">
            <v>UN</v>
          </cell>
          <cell r="D317">
            <v>0.04</v>
          </cell>
          <cell r="E317">
            <v>0</v>
          </cell>
          <cell r="F317">
            <v>0.04</v>
          </cell>
        </row>
        <row r="318">
          <cell r="A318">
            <v>70260</v>
          </cell>
          <cell r="B318" t="str">
            <v>BARRA DE COBRE 1" X 1/8" (0,8052 KG/M)</v>
          </cell>
          <cell r="C318" t="str">
            <v>ML</v>
          </cell>
          <cell r="D318">
            <v>36.25</v>
          </cell>
          <cell r="E318">
            <v>6.61</v>
          </cell>
          <cell r="F318">
            <v>42.86</v>
          </cell>
        </row>
        <row r="319">
          <cell r="A319">
            <v>70261</v>
          </cell>
          <cell r="B319" t="str">
            <v>BARRA DE COBRE 1" X 3/16" (1,0432 KG/M)</v>
          </cell>
          <cell r="C319" t="str">
            <v>ML</v>
          </cell>
          <cell r="D319">
            <v>54.06</v>
          </cell>
          <cell r="E319">
            <v>6.61</v>
          </cell>
          <cell r="F319">
            <v>60.67</v>
          </cell>
        </row>
        <row r="320">
          <cell r="A320">
            <v>70262</v>
          </cell>
          <cell r="B320" t="str">
            <v>BARRA DE COBRE 1.1/2" X 1/8" (1,0483 KG/M)</v>
          </cell>
          <cell r="C320" t="str">
            <v>ML</v>
          </cell>
          <cell r="D320">
            <v>55.79</v>
          </cell>
          <cell r="E320">
            <v>6.61</v>
          </cell>
          <cell r="F320">
            <v>62.4</v>
          </cell>
        </row>
        <row r="321">
          <cell r="A321">
            <v>70263</v>
          </cell>
          <cell r="B321" t="str">
            <v>BARRA DE COBRE 1.1/2" X 3/16" (1,5648 KG/M)</v>
          </cell>
          <cell r="C321" t="str">
            <v>ML</v>
          </cell>
          <cell r="D321">
            <v>81.66</v>
          </cell>
          <cell r="E321">
            <v>6.61</v>
          </cell>
          <cell r="F321">
            <v>88.27</v>
          </cell>
        </row>
        <row r="322">
          <cell r="A322">
            <v>70264</v>
          </cell>
          <cell r="B322" t="str">
            <v>BARRA DE COBRE 1.1/4" X 1/8" (0,8690 KG/M)</v>
          </cell>
          <cell r="C322" t="str">
            <v>ML</v>
          </cell>
          <cell r="D322">
            <v>45.14</v>
          </cell>
          <cell r="E322">
            <v>6.61</v>
          </cell>
          <cell r="F322">
            <v>51.75</v>
          </cell>
        </row>
        <row r="323">
          <cell r="A323">
            <v>70265</v>
          </cell>
          <cell r="B323" t="str">
            <v>BARRA DE COBRE 1.1/4" X 3/16" (1,3040 KG/M)</v>
          </cell>
          <cell r="C323" t="str">
            <v>ML</v>
          </cell>
          <cell r="D323">
            <v>68.05</v>
          </cell>
          <cell r="E323">
            <v>6.61</v>
          </cell>
          <cell r="F323">
            <v>74.66</v>
          </cell>
        </row>
        <row r="324">
          <cell r="A324">
            <v>70266</v>
          </cell>
          <cell r="B324" t="str">
            <v>BARRA DE COBRE 1/2" X 3/16" (0,5216 KG/M)</v>
          </cell>
          <cell r="C324" t="str">
            <v>ML</v>
          </cell>
          <cell r="D324">
            <v>29.27</v>
          </cell>
          <cell r="E324">
            <v>6.61</v>
          </cell>
          <cell r="F324">
            <v>35.880000000000003</v>
          </cell>
        </row>
        <row r="325">
          <cell r="A325">
            <v>70267</v>
          </cell>
          <cell r="B325" t="str">
            <v>BARRA DE COBRE 2" X 1/8" (1,3905 KG/M)</v>
          </cell>
          <cell r="C325" t="str">
            <v>ML</v>
          </cell>
          <cell r="D325">
            <v>75.09</v>
          </cell>
          <cell r="E325">
            <v>6.61</v>
          </cell>
          <cell r="F325">
            <v>81.7</v>
          </cell>
        </row>
        <row r="326">
          <cell r="A326">
            <v>70268</v>
          </cell>
          <cell r="B326" t="str">
            <v>BARRA DE COBRE 2" X 3/16"   (2,0865 KG/M)</v>
          </cell>
          <cell r="C326" t="str">
            <v>ML</v>
          </cell>
          <cell r="D326">
            <v>125.11</v>
          </cell>
          <cell r="E326">
            <v>6.61</v>
          </cell>
          <cell r="F326">
            <v>131.72</v>
          </cell>
        </row>
        <row r="327">
          <cell r="A327">
            <v>70269</v>
          </cell>
          <cell r="B327" t="str">
            <v>BARRA DE COBRE 3/4" X 3/16" (0,7823 KG/M)</v>
          </cell>
          <cell r="C327" t="str">
            <v>ML</v>
          </cell>
          <cell r="D327">
            <v>40.840000000000003</v>
          </cell>
          <cell r="E327">
            <v>6.61</v>
          </cell>
          <cell r="F327">
            <v>47.45</v>
          </cell>
        </row>
        <row r="328">
          <cell r="A328">
            <v>70270</v>
          </cell>
          <cell r="B328" t="str">
            <v>BARRA DE COBRE 3/4"X1/8" (0,5214 KG/M)</v>
          </cell>
          <cell r="C328" t="str">
            <v>ML</v>
          </cell>
          <cell r="D328">
            <v>27.04</v>
          </cell>
          <cell r="E328">
            <v>6.61</v>
          </cell>
          <cell r="F328">
            <v>33.65</v>
          </cell>
        </row>
        <row r="329">
          <cell r="A329">
            <v>70275</v>
          </cell>
          <cell r="B329" t="str">
            <v>BASE BZ DE 25A A 63A</v>
          </cell>
          <cell r="C329" t="str">
            <v>UN</v>
          </cell>
          <cell r="D329">
            <v>9.56</v>
          </cell>
          <cell r="E329">
            <v>4.9400000000000004</v>
          </cell>
          <cell r="F329">
            <v>14.5</v>
          </cell>
        </row>
        <row r="330">
          <cell r="A330">
            <v>70276</v>
          </cell>
          <cell r="B330" t="str">
            <v>BASE DZ ATE 25A</v>
          </cell>
          <cell r="C330" t="str">
            <v>UN</v>
          </cell>
          <cell r="D330">
            <v>6.3</v>
          </cell>
          <cell r="E330">
            <v>4.9400000000000004</v>
          </cell>
          <cell r="F330">
            <v>11.24</v>
          </cell>
        </row>
        <row r="331">
          <cell r="A331">
            <v>70277</v>
          </cell>
          <cell r="B331" t="str">
            <v>BASE P/FUSIVEL NH ATE 160A</v>
          </cell>
          <cell r="C331" t="str">
            <v>UN</v>
          </cell>
          <cell r="D331">
            <v>13.44</v>
          </cell>
          <cell r="E331">
            <v>4.9400000000000004</v>
          </cell>
          <cell r="F331">
            <v>18.38</v>
          </cell>
        </row>
        <row r="332">
          <cell r="A332">
            <v>70278</v>
          </cell>
          <cell r="B332" t="str">
            <v>BASE P/FUSIVEL NH DE 250A</v>
          </cell>
          <cell r="C332" t="str">
            <v>UN</v>
          </cell>
          <cell r="D332">
            <v>48.77</v>
          </cell>
          <cell r="E332">
            <v>4.9400000000000004</v>
          </cell>
          <cell r="F332">
            <v>53.71</v>
          </cell>
        </row>
        <row r="333">
          <cell r="A333">
            <v>70279</v>
          </cell>
          <cell r="B333" t="str">
            <v>BASE P/FUSIVEL NH DE 400A</v>
          </cell>
          <cell r="C333" t="str">
            <v>UN</v>
          </cell>
          <cell r="D333">
            <v>50.08</v>
          </cell>
          <cell r="E333">
            <v>5.42</v>
          </cell>
          <cell r="F333">
            <v>55.5</v>
          </cell>
        </row>
        <row r="334">
          <cell r="A334">
            <v>70280</v>
          </cell>
          <cell r="B334" t="str">
            <v>BASE P/FUSIVEL NH DE 630A</v>
          </cell>
          <cell r="C334" t="str">
            <v>UN</v>
          </cell>
          <cell r="D334">
            <v>68.37</v>
          </cell>
          <cell r="E334">
            <v>5.42</v>
          </cell>
          <cell r="F334">
            <v>73.790000000000006</v>
          </cell>
        </row>
        <row r="335">
          <cell r="A335">
            <v>70281</v>
          </cell>
          <cell r="B335" t="str">
            <v>BASE P/GLOBO OU DROPS (1 LAMPADA) BOCA 10" CMCLS</v>
          </cell>
          <cell r="C335" t="str">
            <v>UN</v>
          </cell>
          <cell r="D335">
            <v>4.7699999999999996</v>
          </cell>
          <cell r="E335">
            <v>1.37</v>
          </cell>
          <cell r="F335">
            <v>6.14</v>
          </cell>
        </row>
        <row r="336">
          <cell r="A336">
            <v>70282</v>
          </cell>
          <cell r="B336" t="str">
            <v>BASE DE FERRO FUNDIDO P/MASTRO 1.1/2"</v>
          </cell>
          <cell r="C336" t="str">
            <v>UN</v>
          </cell>
          <cell r="D336">
            <v>25.66</v>
          </cell>
          <cell r="E336">
            <v>9.86</v>
          </cell>
          <cell r="F336">
            <v>35.520000000000003</v>
          </cell>
        </row>
        <row r="337">
          <cell r="A337">
            <v>70283</v>
          </cell>
          <cell r="B337" t="str">
            <v>BLOCO BER-10 (BLOCO DE ENGATE RAPIDO)</v>
          </cell>
          <cell r="C337" t="str">
            <v>UN</v>
          </cell>
          <cell r="D337">
            <v>12.19</v>
          </cell>
          <cell r="E337">
            <v>4.9400000000000004</v>
          </cell>
          <cell r="F337">
            <v>17.13</v>
          </cell>
        </row>
        <row r="338">
          <cell r="A338">
            <v>70284</v>
          </cell>
          <cell r="B338" t="str">
            <v>BLOCO TELEFONICO BLI-10 C/CANALETA</v>
          </cell>
          <cell r="C338" t="str">
            <v>UN</v>
          </cell>
          <cell r="D338">
            <v>2.76</v>
          </cell>
          <cell r="E338">
            <v>4.9400000000000004</v>
          </cell>
          <cell r="F338">
            <v>7.7</v>
          </cell>
        </row>
        <row r="339">
          <cell r="A339">
            <v>70285</v>
          </cell>
          <cell r="B339" t="str">
            <v>BORNE TERMINAL SAK 2,5 MM2</v>
          </cell>
          <cell r="C339" t="str">
            <v>UN</v>
          </cell>
          <cell r="D339">
            <v>2.5499999999999998</v>
          </cell>
          <cell r="E339">
            <v>2.96</v>
          </cell>
          <cell r="F339">
            <v>5.51</v>
          </cell>
        </row>
        <row r="340">
          <cell r="A340">
            <v>70286</v>
          </cell>
          <cell r="B340" t="str">
            <v>BORNE TERMINAL SAK 4 MM2</v>
          </cell>
          <cell r="C340" t="str">
            <v>UN</v>
          </cell>
          <cell r="D340">
            <v>3.32</v>
          </cell>
          <cell r="E340">
            <v>2.96</v>
          </cell>
          <cell r="F340">
            <v>6.28</v>
          </cell>
        </row>
        <row r="341">
          <cell r="A341">
            <v>70287</v>
          </cell>
          <cell r="B341" t="str">
            <v>BORNE TERMINAL SAK 6 MM2</v>
          </cell>
          <cell r="C341" t="str">
            <v>UN</v>
          </cell>
          <cell r="D341">
            <v>4.18</v>
          </cell>
          <cell r="E341">
            <v>2.96</v>
          </cell>
          <cell r="F341">
            <v>7.14</v>
          </cell>
        </row>
        <row r="342">
          <cell r="A342">
            <v>70288</v>
          </cell>
          <cell r="B342" t="str">
            <v>BORNE TERMINAL SAK 10 MM2</v>
          </cell>
          <cell r="C342" t="str">
            <v>UN</v>
          </cell>
          <cell r="D342">
            <v>5.53</v>
          </cell>
          <cell r="E342">
            <v>3.45</v>
          </cell>
          <cell r="F342">
            <v>8.98</v>
          </cell>
        </row>
        <row r="343">
          <cell r="A343">
            <v>70289</v>
          </cell>
          <cell r="B343" t="str">
            <v>BORNE TERMINAL SAK 16 MM2</v>
          </cell>
          <cell r="C343" t="str">
            <v>UN</v>
          </cell>
          <cell r="D343">
            <v>7.42</v>
          </cell>
          <cell r="E343">
            <v>3.45</v>
          </cell>
          <cell r="F343">
            <v>10.87</v>
          </cell>
        </row>
        <row r="344">
          <cell r="A344">
            <v>70290</v>
          </cell>
          <cell r="B344" t="str">
            <v>BORNE TERMINAL SAK 25 MM2</v>
          </cell>
          <cell r="C344" t="str">
            <v>UN</v>
          </cell>
          <cell r="D344">
            <v>12.19</v>
          </cell>
          <cell r="E344">
            <v>3.45</v>
          </cell>
          <cell r="F344">
            <v>15.64</v>
          </cell>
        </row>
        <row r="345">
          <cell r="A345">
            <v>70291</v>
          </cell>
          <cell r="B345" t="str">
            <v>BORNE TERMINAL SAK 35 MM2</v>
          </cell>
          <cell r="C345" t="str">
            <v>UN</v>
          </cell>
          <cell r="D345">
            <v>13.03</v>
          </cell>
          <cell r="E345">
            <v>3.94</v>
          </cell>
          <cell r="F345">
            <v>16.97</v>
          </cell>
        </row>
        <row r="346">
          <cell r="A346">
            <v>70292</v>
          </cell>
          <cell r="B346" t="str">
            <v>BORNE TERMINAL SAK 50 MM2</v>
          </cell>
          <cell r="C346" t="str">
            <v>UN</v>
          </cell>
          <cell r="D346">
            <v>51.94</v>
          </cell>
          <cell r="E346">
            <v>3.94</v>
          </cell>
          <cell r="F346">
            <v>55.88</v>
          </cell>
        </row>
        <row r="347">
          <cell r="A347">
            <v>70293</v>
          </cell>
          <cell r="B347" t="str">
            <v>BORNE TERMINAL SAK 70 MM2</v>
          </cell>
          <cell r="C347" t="str">
            <v>UN</v>
          </cell>
          <cell r="D347">
            <v>64.78</v>
          </cell>
          <cell r="E347">
            <v>3.94</v>
          </cell>
          <cell r="F347">
            <v>68.72</v>
          </cell>
        </row>
        <row r="348">
          <cell r="A348">
            <v>70295</v>
          </cell>
          <cell r="B348" t="str">
            <v>BORNE TERMINAL SAK 95 MM2</v>
          </cell>
          <cell r="C348" t="str">
            <v>UN</v>
          </cell>
          <cell r="D348">
            <v>62.54</v>
          </cell>
          <cell r="E348">
            <v>4.9400000000000004</v>
          </cell>
          <cell r="F348">
            <v>67.48</v>
          </cell>
        </row>
        <row r="349">
          <cell r="A349">
            <v>70296</v>
          </cell>
          <cell r="B349" t="str">
            <v>BORNE TERMINAL SAK 120 MM2</v>
          </cell>
          <cell r="C349" t="str">
            <v>UN</v>
          </cell>
          <cell r="D349">
            <v>63.88</v>
          </cell>
          <cell r="E349">
            <v>4.9400000000000004</v>
          </cell>
          <cell r="F349">
            <v>68.819999999999993</v>
          </cell>
        </row>
        <row r="350">
          <cell r="A350">
            <v>70297</v>
          </cell>
          <cell r="B350" t="str">
            <v>BORNE TERMINAL SAK 150 MM2</v>
          </cell>
          <cell r="C350" t="str">
            <v>UN</v>
          </cell>
          <cell r="D350">
            <v>81.84</v>
          </cell>
          <cell r="E350">
            <v>4.9400000000000004</v>
          </cell>
          <cell r="F350">
            <v>86.78</v>
          </cell>
        </row>
        <row r="351">
          <cell r="A351">
            <v>70303</v>
          </cell>
          <cell r="B351" t="str">
            <v>BOTOEIRA "LIGA-DESLIGA" DE EMBUTIR</v>
          </cell>
          <cell r="C351" t="str">
            <v>UN</v>
          </cell>
          <cell r="D351">
            <v>30.22</v>
          </cell>
          <cell r="E351">
            <v>9.86</v>
          </cell>
          <cell r="F351">
            <v>40.08</v>
          </cell>
        </row>
        <row r="352">
          <cell r="A352">
            <v>70304</v>
          </cell>
          <cell r="B352" t="str">
            <v>BOTOEIRA "LIGA-DESLIGA" P/INSTALACAO APARENTE</v>
          </cell>
          <cell r="C352" t="str">
            <v>UN</v>
          </cell>
          <cell r="D352">
            <v>62.49</v>
          </cell>
          <cell r="E352">
            <v>9.86</v>
          </cell>
          <cell r="F352">
            <v>72.349999999999994</v>
          </cell>
        </row>
        <row r="353">
          <cell r="A353">
            <v>70305</v>
          </cell>
          <cell r="B353" t="str">
            <v>BOTOEIRA "LIGA-DESLIGA" P/INST.EM PORTA   DE QUADRO</v>
          </cell>
          <cell r="C353" t="str">
            <v>UN</v>
          </cell>
          <cell r="D353">
            <v>25.18</v>
          </cell>
          <cell r="E353">
            <v>9.86</v>
          </cell>
          <cell r="F353">
            <v>35.04</v>
          </cell>
        </row>
        <row r="354">
          <cell r="A354">
            <v>70320</v>
          </cell>
          <cell r="B354" t="str">
            <v>BOX CURVO DIAMETRO 1/2"</v>
          </cell>
          <cell r="C354" t="str">
            <v>UN</v>
          </cell>
          <cell r="D354">
            <v>3.29</v>
          </cell>
          <cell r="E354">
            <v>0.69</v>
          </cell>
          <cell r="F354">
            <v>3.98</v>
          </cell>
        </row>
        <row r="355">
          <cell r="A355">
            <v>70321</v>
          </cell>
          <cell r="B355" t="str">
            <v>BOX CURVO DIAMETRO 3/4"</v>
          </cell>
          <cell r="C355" t="str">
            <v>UN</v>
          </cell>
          <cell r="D355">
            <v>4.08</v>
          </cell>
          <cell r="E355">
            <v>0.99</v>
          </cell>
          <cell r="F355">
            <v>5.07</v>
          </cell>
        </row>
        <row r="356">
          <cell r="A356">
            <v>70325</v>
          </cell>
          <cell r="B356" t="str">
            <v>BOX CURVO DIAMETRO 1"</v>
          </cell>
          <cell r="C356" t="str">
            <v>UN</v>
          </cell>
          <cell r="D356">
            <v>5.31</v>
          </cell>
          <cell r="E356">
            <v>1.28</v>
          </cell>
          <cell r="F356">
            <v>6.59</v>
          </cell>
        </row>
        <row r="357">
          <cell r="A357">
            <v>70330</v>
          </cell>
          <cell r="B357" t="str">
            <v>BOX RETO DIAMETRO 1/2"</v>
          </cell>
          <cell r="C357" t="str">
            <v>UN</v>
          </cell>
          <cell r="D357">
            <v>1.74</v>
          </cell>
          <cell r="E357">
            <v>0.2</v>
          </cell>
          <cell r="F357">
            <v>1.94</v>
          </cell>
        </row>
        <row r="358">
          <cell r="A358">
            <v>70331</v>
          </cell>
          <cell r="B358" t="str">
            <v>BOX RETO DIAMETRO 3/4"</v>
          </cell>
          <cell r="C358" t="str">
            <v>UN</v>
          </cell>
          <cell r="D358">
            <v>2.16</v>
          </cell>
          <cell r="E358">
            <v>0.3</v>
          </cell>
          <cell r="F358">
            <v>2.46</v>
          </cell>
        </row>
        <row r="359">
          <cell r="A359">
            <v>70335</v>
          </cell>
          <cell r="B359" t="str">
            <v>BOX RETO DIAMETRO 1"</v>
          </cell>
          <cell r="C359" t="str">
            <v>UN</v>
          </cell>
          <cell r="D359">
            <v>2.25</v>
          </cell>
          <cell r="E359">
            <v>0.5</v>
          </cell>
          <cell r="F359">
            <v>2.75</v>
          </cell>
        </row>
        <row r="360">
          <cell r="A360">
            <v>70350</v>
          </cell>
          <cell r="B360" t="str">
            <v>BRACADEIRA METALICA TIPO "C" DIAM.1/2"</v>
          </cell>
          <cell r="C360" t="str">
            <v>UN</v>
          </cell>
          <cell r="D360">
            <v>0.2</v>
          </cell>
          <cell r="E360">
            <v>0.1</v>
          </cell>
          <cell r="F360">
            <v>0.3</v>
          </cell>
        </row>
        <row r="361">
          <cell r="A361">
            <v>70351</v>
          </cell>
          <cell r="B361" t="str">
            <v>BRACADEIRA METALICA TIPO "C" DIAM. 3/4"</v>
          </cell>
          <cell r="C361" t="str">
            <v>UN</v>
          </cell>
          <cell r="D361">
            <v>0.23</v>
          </cell>
          <cell r="E361">
            <v>0.1</v>
          </cell>
          <cell r="F361">
            <v>0.33</v>
          </cell>
        </row>
        <row r="362">
          <cell r="A362">
            <v>70352</v>
          </cell>
          <cell r="B362" t="str">
            <v>BRACADEIRA METALICA TIPO "C" DIAM. 1"</v>
          </cell>
          <cell r="C362" t="str">
            <v>UN</v>
          </cell>
          <cell r="D362">
            <v>0.28000000000000003</v>
          </cell>
          <cell r="E362">
            <v>0.1</v>
          </cell>
          <cell r="F362">
            <v>0.38</v>
          </cell>
        </row>
        <row r="363">
          <cell r="A363">
            <v>70353</v>
          </cell>
          <cell r="B363" t="str">
            <v>BRACADEIRA METALICA TIPO "C" DIAM. 1.1/4"</v>
          </cell>
          <cell r="C363" t="str">
            <v>UN</v>
          </cell>
          <cell r="D363">
            <v>0.56999999999999995</v>
          </cell>
          <cell r="E363">
            <v>0.3</v>
          </cell>
          <cell r="F363">
            <v>0.87</v>
          </cell>
        </row>
        <row r="364">
          <cell r="A364">
            <v>70354</v>
          </cell>
          <cell r="B364" t="str">
            <v>BRACADEIRA METALICA TIPO "C" DIAM. 1.1/2"</v>
          </cell>
          <cell r="C364" t="str">
            <v>UN</v>
          </cell>
          <cell r="D364">
            <v>1.06</v>
          </cell>
          <cell r="E364">
            <v>0.4</v>
          </cell>
          <cell r="F364">
            <v>1.46</v>
          </cell>
        </row>
        <row r="365">
          <cell r="A365">
            <v>70355</v>
          </cell>
          <cell r="B365" t="str">
            <v>BRACADEIRA METALICA TIPO "C" DIAM. 2"</v>
          </cell>
          <cell r="C365" t="str">
            <v>UN</v>
          </cell>
          <cell r="D365">
            <v>1.27</v>
          </cell>
          <cell r="E365">
            <v>0.59</v>
          </cell>
          <cell r="F365">
            <v>1.86</v>
          </cell>
        </row>
        <row r="366">
          <cell r="A366">
            <v>70356</v>
          </cell>
          <cell r="B366" t="str">
            <v>BRACADEIRA METALICA TIPO "C" DIAM. 2.1/2"</v>
          </cell>
          <cell r="C366" t="str">
            <v>UN</v>
          </cell>
          <cell r="D366">
            <v>1.49</v>
          </cell>
          <cell r="E366">
            <v>1.18</v>
          </cell>
          <cell r="F366">
            <v>2.67</v>
          </cell>
        </row>
        <row r="367">
          <cell r="A367">
            <v>70357</v>
          </cell>
          <cell r="B367" t="str">
            <v>BRACADEIRA METALICA TIPO "C" DIAM. 3"</v>
          </cell>
          <cell r="C367" t="str">
            <v>UN</v>
          </cell>
          <cell r="D367">
            <v>1.75</v>
          </cell>
          <cell r="E367">
            <v>1.77</v>
          </cell>
          <cell r="F367">
            <v>3.52</v>
          </cell>
        </row>
        <row r="368">
          <cell r="A368">
            <v>70358</v>
          </cell>
          <cell r="B368" t="str">
            <v>BRACADEIRA METALICA TIPO "C" DIAM. 4"</v>
          </cell>
          <cell r="C368" t="str">
            <v>UN</v>
          </cell>
          <cell r="D368">
            <v>2.44</v>
          </cell>
          <cell r="E368">
            <v>2.4700000000000002</v>
          </cell>
          <cell r="F368">
            <v>4.91</v>
          </cell>
        </row>
        <row r="369">
          <cell r="A369">
            <v>70370</v>
          </cell>
          <cell r="B369" t="str">
            <v>BRACADEIRA METALICA TIPO "D" DIAM. 1/2"</v>
          </cell>
          <cell r="C369" t="str">
            <v>UN</v>
          </cell>
          <cell r="D369">
            <v>0.47</v>
          </cell>
          <cell r="E369">
            <v>0.1</v>
          </cell>
          <cell r="F369">
            <v>0.56999999999999995</v>
          </cell>
        </row>
        <row r="370">
          <cell r="A370">
            <v>70371</v>
          </cell>
          <cell r="B370" t="str">
            <v>BRACADEIRA METALICA TIPO "D" DIAM. 3/4"</v>
          </cell>
          <cell r="C370" t="str">
            <v>UN</v>
          </cell>
          <cell r="D370">
            <v>0.47</v>
          </cell>
          <cell r="E370">
            <v>0.1</v>
          </cell>
          <cell r="F370">
            <v>0.56999999999999995</v>
          </cell>
        </row>
        <row r="371">
          <cell r="A371">
            <v>70372</v>
          </cell>
          <cell r="B371" t="str">
            <v>BRACADEIRA METALICA TIPO "D" DIAM. 1"</v>
          </cell>
          <cell r="C371" t="str">
            <v>UN</v>
          </cell>
          <cell r="D371">
            <v>0.56999999999999995</v>
          </cell>
          <cell r="E371">
            <v>0.1</v>
          </cell>
          <cell r="F371">
            <v>0.67</v>
          </cell>
        </row>
        <row r="372">
          <cell r="A372">
            <v>70373</v>
          </cell>
          <cell r="B372" t="str">
            <v>BRACADEIRA METALICA TIPO "D" DIAM. 1.1/4"</v>
          </cell>
          <cell r="C372" t="str">
            <v>UN</v>
          </cell>
          <cell r="D372">
            <v>0.75</v>
          </cell>
          <cell r="E372">
            <v>0.3</v>
          </cell>
          <cell r="F372">
            <v>1.05</v>
          </cell>
        </row>
        <row r="373">
          <cell r="A373">
            <v>70374</v>
          </cell>
          <cell r="B373" t="str">
            <v>BRACADEIRA METALICA TIPO "D" DIAM. 1.1/2"</v>
          </cell>
          <cell r="C373" t="str">
            <v>UN</v>
          </cell>
          <cell r="D373">
            <v>0.83</v>
          </cell>
          <cell r="E373">
            <v>0.4</v>
          </cell>
          <cell r="F373">
            <v>1.23</v>
          </cell>
        </row>
        <row r="374">
          <cell r="A374">
            <v>70375</v>
          </cell>
          <cell r="B374" t="str">
            <v>BRACADEIRA METALICA TIPO "D" DIAM. 2"</v>
          </cell>
          <cell r="C374" t="str">
            <v>UN</v>
          </cell>
          <cell r="D374">
            <v>1.03</v>
          </cell>
          <cell r="E374">
            <v>0.59</v>
          </cell>
          <cell r="F374">
            <v>1.62</v>
          </cell>
        </row>
        <row r="375">
          <cell r="A375">
            <v>70376</v>
          </cell>
          <cell r="B375" t="str">
            <v>BRACADEIRA METALICA TIPO "D" DIAM. 2.1/2"</v>
          </cell>
          <cell r="C375" t="str">
            <v>UN</v>
          </cell>
          <cell r="D375">
            <v>1.27</v>
          </cell>
          <cell r="E375">
            <v>1.18</v>
          </cell>
          <cell r="F375">
            <v>2.4500000000000002</v>
          </cell>
        </row>
        <row r="376">
          <cell r="A376">
            <v>70377</v>
          </cell>
          <cell r="B376" t="str">
            <v>BRACADEIRA METALICA TIPO "D" DIAM. 3"</v>
          </cell>
          <cell r="C376" t="str">
            <v>UN</v>
          </cell>
          <cell r="D376">
            <v>1.49</v>
          </cell>
          <cell r="E376">
            <v>1.77</v>
          </cell>
          <cell r="F376">
            <v>3.26</v>
          </cell>
        </row>
        <row r="377">
          <cell r="A377">
            <v>70378</v>
          </cell>
          <cell r="B377" t="str">
            <v>BRACADEIRA METALICA TIPO "D" DIAM. 4"</v>
          </cell>
          <cell r="C377" t="str">
            <v>UN</v>
          </cell>
          <cell r="D377">
            <v>1.92</v>
          </cell>
          <cell r="E377">
            <v>2.4700000000000002</v>
          </cell>
          <cell r="F377">
            <v>4.3899999999999997</v>
          </cell>
        </row>
        <row r="378">
          <cell r="A378">
            <v>70379</v>
          </cell>
          <cell r="B378" t="str">
            <v>BRAÇADEIRA PARA 3 ESTAIS 1.1/2"</v>
          </cell>
          <cell r="C378" t="str">
            <v>UN</v>
          </cell>
          <cell r="D378">
            <v>4.7699999999999996</v>
          </cell>
          <cell r="E378">
            <v>3.45</v>
          </cell>
          <cell r="F378">
            <v>8.2200000000000006</v>
          </cell>
        </row>
        <row r="379">
          <cell r="A379">
            <v>70380</v>
          </cell>
          <cell r="B379" t="str">
            <v>BRAÇADEIRA METÁLICA CIRCULAR 2" C/CHUMBADOR</v>
          </cell>
          <cell r="C379" t="str">
            <v>UN</v>
          </cell>
          <cell r="D379">
            <v>2.76</v>
          </cell>
          <cell r="E379">
            <v>3.45</v>
          </cell>
          <cell r="F379">
            <v>6.21</v>
          </cell>
        </row>
        <row r="380">
          <cell r="A380">
            <v>70382</v>
          </cell>
          <cell r="B380" t="str">
            <v>BRACO  CURTO  GALVANIZADO  P/PRATO  USO  AO  TEMPO  (0,34 METROS)</v>
          </cell>
          <cell r="C380" t="str">
            <v>UN</v>
          </cell>
          <cell r="D380">
            <v>4.7699999999999996</v>
          </cell>
          <cell r="E380">
            <v>4.9400000000000004</v>
          </cell>
          <cell r="F380">
            <v>9.7100000000000009</v>
          </cell>
        </row>
        <row r="381">
          <cell r="A381">
            <v>70383</v>
          </cell>
          <cell r="B381" t="str">
            <v>BRACO CURVO GALVANIZADO P/LUMINARIA AO TEMPO  (2" E  3 METROS)</v>
          </cell>
          <cell r="C381" t="str">
            <v>UN</v>
          </cell>
          <cell r="D381">
            <v>76.319999999999993</v>
          </cell>
          <cell r="E381">
            <v>4.9400000000000004</v>
          </cell>
          <cell r="F381">
            <v>81.260000000000005</v>
          </cell>
        </row>
        <row r="382">
          <cell r="A382">
            <v>70384</v>
          </cell>
          <cell r="B382" t="str">
            <v>BRACO RETO GALVANIZADO P/LUMINARIA AO TEMPO  (3/4" E  1 METRO)</v>
          </cell>
          <cell r="C382" t="str">
            <v>UN</v>
          </cell>
          <cell r="D382">
            <v>11.66</v>
          </cell>
          <cell r="E382">
            <v>4.9400000000000004</v>
          </cell>
          <cell r="F382">
            <v>16.600000000000001</v>
          </cell>
        </row>
        <row r="383">
          <cell r="A383">
            <v>70390</v>
          </cell>
          <cell r="B383" t="str">
            <v>BUCHA DE NYLON S-5</v>
          </cell>
          <cell r="C383" t="str">
            <v>UN</v>
          </cell>
          <cell r="D383">
            <v>0.03</v>
          </cell>
          <cell r="E383">
            <v>0.09</v>
          </cell>
          <cell r="F383">
            <v>0.12</v>
          </cell>
        </row>
        <row r="384">
          <cell r="A384">
            <v>70391</v>
          </cell>
          <cell r="B384" t="str">
            <v>BUCHA DE NYLON S-6</v>
          </cell>
          <cell r="C384" t="str">
            <v>UN</v>
          </cell>
          <cell r="D384">
            <v>0.04</v>
          </cell>
          <cell r="E384">
            <v>0.09</v>
          </cell>
          <cell r="F384">
            <v>0.13</v>
          </cell>
        </row>
        <row r="385">
          <cell r="A385">
            <v>70392</v>
          </cell>
          <cell r="B385" t="str">
            <v>BUCHA DE NYLON S-8</v>
          </cell>
          <cell r="C385" t="str">
            <v>UN</v>
          </cell>
          <cell r="D385">
            <v>0.06</v>
          </cell>
          <cell r="E385">
            <v>0.09</v>
          </cell>
          <cell r="F385">
            <v>0.15</v>
          </cell>
        </row>
        <row r="386">
          <cell r="A386">
            <v>70393</v>
          </cell>
          <cell r="B386" t="str">
            <v>BUCHA DE NYLON S-10</v>
          </cell>
          <cell r="C386" t="str">
            <v>UN</v>
          </cell>
          <cell r="D386">
            <v>0.08</v>
          </cell>
          <cell r="E386">
            <v>0.2</v>
          </cell>
          <cell r="F386">
            <v>0.28000000000000003</v>
          </cell>
        </row>
        <row r="387">
          <cell r="A387">
            <v>70394</v>
          </cell>
          <cell r="B387" t="str">
            <v>BUCHA DE NYLON S-12</v>
          </cell>
          <cell r="C387" t="str">
            <v>UN</v>
          </cell>
          <cell r="D387">
            <v>0.12</v>
          </cell>
          <cell r="E387">
            <v>0.2</v>
          </cell>
          <cell r="F387">
            <v>0.32</v>
          </cell>
        </row>
        <row r="388">
          <cell r="A388">
            <v>70420</v>
          </cell>
          <cell r="B388" t="str">
            <v>BUCHA E ARRUELA METALICA DIAM. 1/2"</v>
          </cell>
          <cell r="C388" t="str">
            <v>PR</v>
          </cell>
          <cell r="D388">
            <v>0.34</v>
          </cell>
          <cell r="E388">
            <v>0.1</v>
          </cell>
          <cell r="F388">
            <v>0.44</v>
          </cell>
        </row>
        <row r="389">
          <cell r="A389">
            <v>70421</v>
          </cell>
          <cell r="B389" t="str">
            <v>BUCHA E ARRUELA METALICA DIAM. 3/4"</v>
          </cell>
          <cell r="C389" t="str">
            <v>PR</v>
          </cell>
          <cell r="D389">
            <v>0.39</v>
          </cell>
          <cell r="E389">
            <v>0.1</v>
          </cell>
          <cell r="F389">
            <v>0.49</v>
          </cell>
        </row>
        <row r="390">
          <cell r="A390">
            <v>70422</v>
          </cell>
          <cell r="B390" t="str">
            <v>BUCHA E ARRUELA METALICA DIAM. 1"</v>
          </cell>
          <cell r="C390" t="str">
            <v>PR</v>
          </cell>
          <cell r="D390">
            <v>0.85</v>
          </cell>
          <cell r="E390">
            <v>0.1</v>
          </cell>
          <cell r="F390">
            <v>0.95</v>
          </cell>
        </row>
        <row r="391">
          <cell r="A391">
            <v>70423</v>
          </cell>
          <cell r="B391" t="str">
            <v>BUCHA E ARRUELA METALICA DIAM. 1.1/4"</v>
          </cell>
          <cell r="C391" t="str">
            <v>PR</v>
          </cell>
          <cell r="D391">
            <v>0.87</v>
          </cell>
          <cell r="E391">
            <v>0.3</v>
          </cell>
          <cell r="F391">
            <v>1.17</v>
          </cell>
        </row>
        <row r="392">
          <cell r="A392">
            <v>70424</v>
          </cell>
          <cell r="B392" t="str">
            <v>BUCHA E ARRUELA METALICA DIAM. 1.1/2"</v>
          </cell>
          <cell r="C392" t="str">
            <v>PR</v>
          </cell>
          <cell r="D392">
            <v>1.1100000000000001</v>
          </cell>
          <cell r="E392">
            <v>0.4</v>
          </cell>
          <cell r="F392">
            <v>1.51</v>
          </cell>
        </row>
        <row r="393">
          <cell r="A393">
            <v>70425</v>
          </cell>
          <cell r="B393" t="str">
            <v>BUCHA E ARRUELA METALICA DIAM. 2"</v>
          </cell>
          <cell r="C393" t="str">
            <v>PR</v>
          </cell>
          <cell r="D393">
            <v>2.2400000000000002</v>
          </cell>
          <cell r="E393">
            <v>0.59</v>
          </cell>
          <cell r="F393">
            <v>2.83</v>
          </cell>
        </row>
        <row r="394">
          <cell r="A394">
            <v>70426</v>
          </cell>
          <cell r="B394" t="str">
            <v>BUCHA E ARRUELA METALICA DIAM. 2.1/2"</v>
          </cell>
          <cell r="C394" t="str">
            <v>PR</v>
          </cell>
          <cell r="D394">
            <v>2.86</v>
          </cell>
          <cell r="E394">
            <v>1.18</v>
          </cell>
          <cell r="F394">
            <v>4.04</v>
          </cell>
        </row>
        <row r="395">
          <cell r="A395">
            <v>70427</v>
          </cell>
          <cell r="B395" t="str">
            <v>BUCHA E ARRUELA METALICA DIAM. 3"</v>
          </cell>
          <cell r="C395" t="str">
            <v>PR</v>
          </cell>
          <cell r="D395">
            <v>3.5</v>
          </cell>
          <cell r="E395">
            <v>1.77</v>
          </cell>
          <cell r="F395">
            <v>5.27</v>
          </cell>
        </row>
        <row r="396">
          <cell r="A396">
            <v>70428</v>
          </cell>
          <cell r="B396" t="str">
            <v>BUCHA E ARRUELA METALICA DIAM. 4"</v>
          </cell>
          <cell r="C396" t="str">
            <v>PR</v>
          </cell>
          <cell r="D396">
            <v>5.41</v>
          </cell>
          <cell r="E396">
            <v>2.4700000000000002</v>
          </cell>
          <cell r="F396">
            <v>7.88</v>
          </cell>
        </row>
        <row r="397">
          <cell r="A397">
            <v>70450</v>
          </cell>
          <cell r="B397" t="str">
            <v>BUCHA P/TIJOLO FURADO S-6</v>
          </cell>
          <cell r="C397" t="str">
            <v>UN</v>
          </cell>
          <cell r="D397">
            <v>0.19</v>
          </cell>
          <cell r="E397">
            <v>0.09</v>
          </cell>
          <cell r="F397">
            <v>0.28000000000000003</v>
          </cell>
        </row>
        <row r="398">
          <cell r="A398">
            <v>70451</v>
          </cell>
          <cell r="B398" t="str">
            <v>BUCHA P/TIJOLO FURADO S-8</v>
          </cell>
          <cell r="C398" t="str">
            <v>UN</v>
          </cell>
          <cell r="D398">
            <v>0.22</v>
          </cell>
          <cell r="E398">
            <v>0.09</v>
          </cell>
          <cell r="F398">
            <v>0.31</v>
          </cell>
        </row>
        <row r="399">
          <cell r="A399">
            <v>70452</v>
          </cell>
          <cell r="B399" t="str">
            <v>BUCHA P/TIJOLO FURADO S-10</v>
          </cell>
          <cell r="C399" t="str">
            <v>UN</v>
          </cell>
          <cell r="D399">
            <v>0.44</v>
          </cell>
          <cell r="E399">
            <v>0.2</v>
          </cell>
          <cell r="F399">
            <v>0.64</v>
          </cell>
        </row>
        <row r="400">
          <cell r="A400">
            <v>70500</v>
          </cell>
          <cell r="B400" t="str">
            <v>CABECOTE DE LIGA DE ALUMINIO DIAM. 3/4"</v>
          </cell>
          <cell r="C400" t="str">
            <v>UN</v>
          </cell>
          <cell r="D400">
            <v>2.2200000000000002</v>
          </cell>
          <cell r="E400">
            <v>0.4</v>
          </cell>
          <cell r="F400">
            <v>2.62</v>
          </cell>
        </row>
        <row r="401">
          <cell r="A401">
            <v>70501</v>
          </cell>
          <cell r="B401" t="str">
            <v>CABECOTE DE LIGA DE ALUMINIO DIAM. 1"</v>
          </cell>
          <cell r="C401" t="str">
            <v>UN</v>
          </cell>
          <cell r="D401">
            <v>2.1800000000000002</v>
          </cell>
          <cell r="E401">
            <v>0.59</v>
          </cell>
          <cell r="F401">
            <v>2.77</v>
          </cell>
        </row>
        <row r="402">
          <cell r="A402">
            <v>70502</v>
          </cell>
          <cell r="B402" t="str">
            <v>CABECOTE DE LIGA DE ALUMINIO DIAM. 1.1/4"</v>
          </cell>
          <cell r="C402" t="str">
            <v>UN</v>
          </cell>
          <cell r="D402">
            <v>2.98</v>
          </cell>
          <cell r="E402">
            <v>0.79</v>
          </cell>
          <cell r="F402">
            <v>3.77</v>
          </cell>
        </row>
        <row r="403">
          <cell r="A403">
            <v>70503</v>
          </cell>
          <cell r="B403" t="str">
            <v>CABECOTE DE LIGA DE ALUMINIO DIAM. 1.1/2"</v>
          </cell>
          <cell r="C403" t="str">
            <v>UN</v>
          </cell>
          <cell r="D403">
            <v>5.3</v>
          </cell>
          <cell r="E403">
            <v>1.08</v>
          </cell>
          <cell r="F403">
            <v>6.38</v>
          </cell>
        </row>
        <row r="404">
          <cell r="A404">
            <v>70504</v>
          </cell>
          <cell r="B404" t="str">
            <v>CABECOTE DE LIGA DE ALUMINIO DIAM. 2"</v>
          </cell>
          <cell r="C404" t="str">
            <v>UN</v>
          </cell>
          <cell r="D404">
            <v>6.85</v>
          </cell>
          <cell r="E404">
            <v>1.28</v>
          </cell>
          <cell r="F404">
            <v>8.1300000000000008</v>
          </cell>
        </row>
        <row r="405">
          <cell r="A405">
            <v>70505</v>
          </cell>
          <cell r="B405" t="str">
            <v>CABECOTE DE LIGA DE ALUMINIO DIAM. 2.1/2"</v>
          </cell>
          <cell r="C405" t="str">
            <v>UN</v>
          </cell>
          <cell r="D405">
            <v>8.8000000000000007</v>
          </cell>
          <cell r="E405">
            <v>2.4700000000000002</v>
          </cell>
          <cell r="F405">
            <v>11.27</v>
          </cell>
        </row>
        <row r="406">
          <cell r="A406">
            <v>70506</v>
          </cell>
          <cell r="B406" t="str">
            <v>CABECOTE DE LIGA DE ALUMINIO DIAM. 3"</v>
          </cell>
          <cell r="C406" t="str">
            <v>UN</v>
          </cell>
          <cell r="D406">
            <v>13.46</v>
          </cell>
          <cell r="E406">
            <v>4.24</v>
          </cell>
          <cell r="F406">
            <v>17.7</v>
          </cell>
        </row>
        <row r="407">
          <cell r="A407">
            <v>70507</v>
          </cell>
          <cell r="B407" t="str">
            <v>CABECOTE DE LIGA DE ALUMINIO DIAM. 4"</v>
          </cell>
          <cell r="C407" t="str">
            <v>UN</v>
          </cell>
          <cell r="D407">
            <v>20.18</v>
          </cell>
          <cell r="E407">
            <v>5.42</v>
          </cell>
          <cell r="F407">
            <v>25.6</v>
          </cell>
        </row>
        <row r="408">
          <cell r="A408">
            <v>70509</v>
          </cell>
          <cell r="B408" t="str">
            <v>CABO EPR/XLPE (90°C) 1KV - 10MM2</v>
          </cell>
          <cell r="C408" t="str">
            <v>M</v>
          </cell>
          <cell r="D408">
            <v>4.12</v>
          </cell>
          <cell r="E408">
            <v>0.69</v>
          </cell>
          <cell r="F408">
            <v>4.8099999999999996</v>
          </cell>
        </row>
        <row r="409">
          <cell r="A409">
            <v>70510</v>
          </cell>
          <cell r="B409" t="str">
            <v>CABO EPR/XLPE (90°C) 1 KV - 16 MM2</v>
          </cell>
          <cell r="C409" t="str">
            <v>M</v>
          </cell>
          <cell r="D409">
            <v>6.28</v>
          </cell>
          <cell r="E409">
            <v>0.79</v>
          </cell>
          <cell r="F409">
            <v>7.07</v>
          </cell>
        </row>
        <row r="410">
          <cell r="A410">
            <v>70511</v>
          </cell>
          <cell r="B410" t="str">
            <v>CABO EPR/XLPE (90°C) 1 KV - 25 MM2</v>
          </cell>
          <cell r="C410" t="str">
            <v>M</v>
          </cell>
          <cell r="D410">
            <v>10.050000000000001</v>
          </cell>
          <cell r="E410">
            <v>0.84</v>
          </cell>
          <cell r="F410">
            <v>10.89</v>
          </cell>
        </row>
        <row r="411">
          <cell r="A411">
            <v>70512</v>
          </cell>
          <cell r="B411" t="str">
            <v>CABO EPR/XLPE (90°C) 1 KV - 35 MM2</v>
          </cell>
          <cell r="C411" t="str">
            <v>M</v>
          </cell>
          <cell r="D411">
            <v>13.58</v>
          </cell>
          <cell r="E411">
            <v>1.03</v>
          </cell>
          <cell r="F411">
            <v>14.61</v>
          </cell>
        </row>
        <row r="412">
          <cell r="A412">
            <v>70513</v>
          </cell>
          <cell r="B412" t="str">
            <v>CABO EPR/XLPE (90°C) 1 KV - 50 MM2</v>
          </cell>
          <cell r="C412" t="str">
            <v>M</v>
          </cell>
          <cell r="D412">
            <v>19.059999999999999</v>
          </cell>
          <cell r="E412">
            <v>1.53</v>
          </cell>
          <cell r="F412">
            <v>20.59</v>
          </cell>
        </row>
        <row r="413">
          <cell r="A413">
            <v>70514</v>
          </cell>
          <cell r="B413" t="str">
            <v>CABO EPR/XLPE (90°C) 1 KV - 70 MM2</v>
          </cell>
          <cell r="C413" t="str">
            <v>M</v>
          </cell>
          <cell r="D413">
            <v>26.85</v>
          </cell>
          <cell r="E413">
            <v>1.67</v>
          </cell>
          <cell r="F413">
            <v>28.52</v>
          </cell>
        </row>
        <row r="414">
          <cell r="A414">
            <v>70515</v>
          </cell>
          <cell r="B414" t="str">
            <v>CABO EPR/XLPE (90°C) 1 KV - 95 MM2</v>
          </cell>
          <cell r="C414" t="str">
            <v>M</v>
          </cell>
          <cell r="D414">
            <v>35.64</v>
          </cell>
          <cell r="E414">
            <v>1.77</v>
          </cell>
          <cell r="F414">
            <v>37.409999999999997</v>
          </cell>
        </row>
        <row r="415">
          <cell r="A415">
            <v>70516</v>
          </cell>
          <cell r="B415" t="str">
            <v>CABO EPR/XLPE (90ºC) 1 KV - 120 MM2</v>
          </cell>
          <cell r="C415" t="str">
            <v>M</v>
          </cell>
          <cell r="D415">
            <v>46.59</v>
          </cell>
          <cell r="E415">
            <v>2.27</v>
          </cell>
          <cell r="F415">
            <v>48.86</v>
          </cell>
        </row>
        <row r="416">
          <cell r="A416">
            <v>70517</v>
          </cell>
          <cell r="B416" t="str">
            <v>CABO EPR/XLPE (90°C) 1 KV - 150 MM2</v>
          </cell>
          <cell r="C416" t="str">
            <v>M</v>
          </cell>
          <cell r="D416">
            <v>58.01</v>
          </cell>
          <cell r="E416">
            <v>2.81</v>
          </cell>
          <cell r="F416">
            <v>60.82</v>
          </cell>
        </row>
        <row r="417">
          <cell r="A417">
            <v>70518</v>
          </cell>
          <cell r="B417" t="str">
            <v>CABO   EPR/XLPE (90°C) 1 KV - 185 MM2</v>
          </cell>
          <cell r="C417" t="str">
            <v>M</v>
          </cell>
          <cell r="D417">
            <v>69.63</v>
          </cell>
          <cell r="E417">
            <v>3.2</v>
          </cell>
          <cell r="F417">
            <v>72.83</v>
          </cell>
        </row>
        <row r="418">
          <cell r="A418">
            <v>70520</v>
          </cell>
          <cell r="B418" t="str">
            <v>CABO DE AÇO ALMA DE FIBRA 1/4"</v>
          </cell>
          <cell r="C418" t="str">
            <v>M</v>
          </cell>
          <cell r="D418">
            <v>2.79</v>
          </cell>
          <cell r="E418">
            <v>0.64</v>
          </cell>
          <cell r="F418">
            <v>3.43</v>
          </cell>
        </row>
        <row r="419">
          <cell r="A419">
            <v>70531</v>
          </cell>
          <cell r="B419" t="str">
            <v>CABO AGRUPADO SINTENAX 1000 V. 4 X 2,5 MM2</v>
          </cell>
          <cell r="C419" t="str">
            <v>M</v>
          </cell>
          <cell r="D419">
            <v>5.75</v>
          </cell>
          <cell r="E419">
            <v>0.59</v>
          </cell>
          <cell r="F419">
            <v>6.34</v>
          </cell>
        </row>
        <row r="420">
          <cell r="A420">
            <v>70533</v>
          </cell>
          <cell r="B420" t="str">
            <v>CABO AGRUPADO SINTENAX 1000 V. 4 X 4 MM2</v>
          </cell>
          <cell r="C420" t="str">
            <v>M</v>
          </cell>
          <cell r="D420">
            <v>8.68</v>
          </cell>
          <cell r="E420">
            <v>0.59</v>
          </cell>
          <cell r="F420">
            <v>9.27</v>
          </cell>
        </row>
        <row r="421">
          <cell r="A421">
            <v>70534</v>
          </cell>
          <cell r="B421" t="str">
            <v>CABO AGRUPADO SINTENAX 1000 V. 4 X 6 MM2</v>
          </cell>
          <cell r="C421" t="str">
            <v>M</v>
          </cell>
          <cell r="D421">
            <v>13.59</v>
          </cell>
          <cell r="E421">
            <v>0.64</v>
          </cell>
          <cell r="F421">
            <v>14.23</v>
          </cell>
        </row>
        <row r="422">
          <cell r="A422">
            <v>70535</v>
          </cell>
          <cell r="B422" t="str">
            <v>CABO AGRUPADO SINTENAX 1000 V. 4 X 10 MM2</v>
          </cell>
          <cell r="C422" t="str">
            <v>M</v>
          </cell>
          <cell r="D422">
            <v>17.489999999999998</v>
          </cell>
          <cell r="E422">
            <v>0.69</v>
          </cell>
          <cell r="F422">
            <v>18.18</v>
          </cell>
        </row>
        <row r="423">
          <cell r="A423">
            <v>70536</v>
          </cell>
          <cell r="B423" t="str">
            <v>CABO AGRUPADO SINTENAX 1000 V. 4 X 16 MM2</v>
          </cell>
          <cell r="C423" t="str">
            <v>M</v>
          </cell>
          <cell r="D423">
            <v>30.27</v>
          </cell>
          <cell r="E423">
            <v>0.79</v>
          </cell>
          <cell r="F423">
            <v>31.06</v>
          </cell>
        </row>
        <row r="424">
          <cell r="A424">
            <v>70537</v>
          </cell>
          <cell r="B424" t="str">
            <v>CABO AGRUPADO SINTENAX 1000 V. 4 X 25 MM2</v>
          </cell>
          <cell r="C424" t="str">
            <v>M</v>
          </cell>
          <cell r="D424">
            <v>46.83</v>
          </cell>
          <cell r="E424">
            <v>0.84</v>
          </cell>
          <cell r="F424">
            <v>47.67</v>
          </cell>
        </row>
        <row r="425">
          <cell r="A425">
            <v>70540</v>
          </cell>
          <cell r="B425" t="str">
            <v>CABO DE COBRE NU No. 10 MM2 (11,11M /KG)</v>
          </cell>
          <cell r="C425" t="str">
            <v>M</v>
          </cell>
          <cell r="D425">
            <v>3.39</v>
          </cell>
          <cell r="E425">
            <v>0.69</v>
          </cell>
          <cell r="F425">
            <v>4.08</v>
          </cell>
        </row>
        <row r="426">
          <cell r="A426">
            <v>70541</v>
          </cell>
          <cell r="B426" t="str">
            <v>CABO DE COBRE NU No. 16 MM2 (6,94 M/KG)</v>
          </cell>
          <cell r="C426" t="str">
            <v>M</v>
          </cell>
          <cell r="D426">
            <v>4.91</v>
          </cell>
          <cell r="E426">
            <v>0.79</v>
          </cell>
          <cell r="F426">
            <v>5.7</v>
          </cell>
        </row>
        <row r="427">
          <cell r="A427">
            <v>70542</v>
          </cell>
          <cell r="B427" t="str">
            <v>CABO DE COBRE NU No. 25 MM2 (4,73 M /KG)</v>
          </cell>
          <cell r="C427" t="str">
            <v>M</v>
          </cell>
          <cell r="D427">
            <v>7.49</v>
          </cell>
          <cell r="E427">
            <v>0.84</v>
          </cell>
          <cell r="F427">
            <v>8.33</v>
          </cell>
        </row>
        <row r="428">
          <cell r="A428">
            <v>70543</v>
          </cell>
          <cell r="B428" t="str">
            <v>CABO DE COBRE NÚ No. 35 MM2</v>
          </cell>
          <cell r="C428" t="str">
            <v>M</v>
          </cell>
          <cell r="D428">
            <v>10.61</v>
          </cell>
          <cell r="E428">
            <v>1.58</v>
          </cell>
          <cell r="F428">
            <v>12.19</v>
          </cell>
        </row>
        <row r="429">
          <cell r="A429">
            <v>70544</v>
          </cell>
          <cell r="B429" t="str">
            <v>CABO DE COBRE NÚ No. 50 MM2</v>
          </cell>
          <cell r="C429" t="str">
            <v>M</v>
          </cell>
          <cell r="D429">
            <v>14.69</v>
          </cell>
          <cell r="E429">
            <v>1.67</v>
          </cell>
          <cell r="F429">
            <v>16.36</v>
          </cell>
        </row>
        <row r="430">
          <cell r="A430">
            <v>70545</v>
          </cell>
          <cell r="B430" t="str">
            <v>CABO DE COBRE NÚ No. 70 MM2</v>
          </cell>
          <cell r="C430" t="str">
            <v>M</v>
          </cell>
          <cell r="D430">
            <v>20.329999999999998</v>
          </cell>
          <cell r="E430">
            <v>3.05</v>
          </cell>
          <cell r="F430">
            <v>23.38</v>
          </cell>
        </row>
        <row r="431">
          <cell r="A431">
            <v>70546</v>
          </cell>
          <cell r="B431" t="str">
            <v>CABO DE COBRE NÚ No. 95 MM2</v>
          </cell>
          <cell r="C431" t="str">
            <v>M</v>
          </cell>
          <cell r="D431">
            <v>34.24</v>
          </cell>
          <cell r="E431">
            <v>3.35</v>
          </cell>
          <cell r="F431">
            <v>37.590000000000003</v>
          </cell>
        </row>
        <row r="432">
          <cell r="A432">
            <v>70555</v>
          </cell>
          <cell r="B432" t="str">
            <v>CABO FLEXIVEL PARALELO 2 X 1,5 MM2</v>
          </cell>
          <cell r="C432" t="str">
            <v>M</v>
          </cell>
          <cell r="D432">
            <v>1.59</v>
          </cell>
          <cell r="E432">
            <v>0.55000000000000004</v>
          </cell>
          <cell r="F432">
            <v>2.14</v>
          </cell>
        </row>
        <row r="433">
          <cell r="A433">
            <v>70556</v>
          </cell>
          <cell r="B433" t="str">
            <v>CABO FLEXIVEL PARALELO 2 X 2,5 MM2</v>
          </cell>
          <cell r="C433" t="str">
            <v>M</v>
          </cell>
          <cell r="D433">
            <v>2.5499999999999998</v>
          </cell>
          <cell r="E433">
            <v>0.59</v>
          </cell>
          <cell r="F433">
            <v>3.14</v>
          </cell>
        </row>
        <row r="434">
          <cell r="A434">
            <v>70557</v>
          </cell>
          <cell r="B434" t="str">
            <v>CABO FLEXIVEL PARALELO 2X1 MM2</v>
          </cell>
          <cell r="C434" t="str">
            <v>M</v>
          </cell>
          <cell r="D434">
            <v>1.08</v>
          </cell>
          <cell r="E434">
            <v>0.5</v>
          </cell>
          <cell r="F434">
            <v>1.58</v>
          </cell>
        </row>
        <row r="435">
          <cell r="A435">
            <v>70560</v>
          </cell>
          <cell r="B435" t="str">
            <v>CABO ISOLADO PP 3 X 4,0 MM2</v>
          </cell>
          <cell r="C435" t="str">
            <v>M</v>
          </cell>
          <cell r="D435">
            <v>5.32</v>
          </cell>
          <cell r="E435">
            <v>2.0499999999999998</v>
          </cell>
          <cell r="F435">
            <v>7.37</v>
          </cell>
        </row>
        <row r="436">
          <cell r="A436">
            <v>70561</v>
          </cell>
          <cell r="B436" t="str">
            <v>CABO ISOLADO PP 3 X 2,5 MM2</v>
          </cell>
          <cell r="C436" t="str">
            <v>M</v>
          </cell>
          <cell r="D436">
            <v>3.41</v>
          </cell>
          <cell r="E436">
            <v>1.34</v>
          </cell>
          <cell r="F436">
            <v>4.75</v>
          </cell>
        </row>
        <row r="437">
          <cell r="A437">
            <v>70570</v>
          </cell>
          <cell r="B437" t="str">
            <v>CABO ISOLADO, 750 V. PIRASTIC No. 10 MM2</v>
          </cell>
          <cell r="C437" t="str">
            <v>M</v>
          </cell>
          <cell r="D437">
            <v>4.4400000000000004</v>
          </cell>
          <cell r="E437">
            <v>0.69</v>
          </cell>
          <cell r="F437">
            <v>5.13</v>
          </cell>
        </row>
        <row r="438">
          <cell r="A438">
            <v>70571</v>
          </cell>
          <cell r="B438" t="str">
            <v>CABO ISOLADO, 750 V, PIRASTIC No. 16 MM2</v>
          </cell>
          <cell r="C438" t="str">
            <v>M</v>
          </cell>
          <cell r="D438">
            <v>5.87</v>
          </cell>
          <cell r="E438">
            <v>0.79</v>
          </cell>
          <cell r="F438">
            <v>6.66</v>
          </cell>
        </row>
        <row r="439">
          <cell r="A439">
            <v>70572</v>
          </cell>
          <cell r="B439" t="str">
            <v>CABO ISOLADO, 750 V, PIRASTIC No. 25 MM2</v>
          </cell>
          <cell r="C439" t="str">
            <v>M</v>
          </cell>
          <cell r="D439">
            <v>10.6</v>
          </cell>
          <cell r="E439">
            <v>0.84</v>
          </cell>
          <cell r="F439">
            <v>11.44</v>
          </cell>
        </row>
        <row r="440">
          <cell r="A440">
            <v>70573</v>
          </cell>
          <cell r="B440" t="str">
            <v>CABO ISOLADO, 750 V, PIRASTIC No. 35 MM2</v>
          </cell>
          <cell r="C440" t="str">
            <v>M</v>
          </cell>
          <cell r="D440">
            <v>12.82</v>
          </cell>
          <cell r="E440">
            <v>1.03</v>
          </cell>
          <cell r="F440">
            <v>13.85</v>
          </cell>
        </row>
        <row r="441">
          <cell r="A441">
            <v>70574</v>
          </cell>
          <cell r="B441" t="str">
            <v>CABO ISOLADO, 750 V, PIRASTIC No. 50 MM2</v>
          </cell>
          <cell r="C441" t="str">
            <v>M</v>
          </cell>
          <cell r="D441">
            <v>20.58</v>
          </cell>
          <cell r="E441">
            <v>1.53</v>
          </cell>
          <cell r="F441">
            <v>22.11</v>
          </cell>
        </row>
        <row r="442">
          <cell r="A442">
            <v>70575</v>
          </cell>
          <cell r="B442" t="str">
            <v>CABO ISOLADO, 750 V, PIRASTIC No. 70 MM2</v>
          </cell>
          <cell r="C442" t="str">
            <v>M</v>
          </cell>
          <cell r="D442">
            <v>28.58</v>
          </cell>
          <cell r="E442">
            <v>1.67</v>
          </cell>
          <cell r="F442">
            <v>30.25</v>
          </cell>
        </row>
        <row r="443">
          <cell r="A443">
            <v>70576</v>
          </cell>
          <cell r="B443" t="str">
            <v>CABO ISOLADO, 750 V, PIRASTIC No. 95 MM2</v>
          </cell>
          <cell r="C443" t="str">
            <v>M</v>
          </cell>
          <cell r="D443">
            <v>38.729999999999997</v>
          </cell>
          <cell r="E443">
            <v>1.77</v>
          </cell>
          <cell r="F443">
            <v>40.5</v>
          </cell>
        </row>
        <row r="444">
          <cell r="A444">
            <v>70577</v>
          </cell>
          <cell r="B444" t="str">
            <v>CABO ISOLADO, 750 V, PIRASTIC No. 120 MM2</v>
          </cell>
          <cell r="C444" t="str">
            <v>M</v>
          </cell>
          <cell r="D444">
            <v>53.45</v>
          </cell>
          <cell r="E444">
            <v>2.27</v>
          </cell>
          <cell r="F444">
            <v>55.72</v>
          </cell>
        </row>
        <row r="445">
          <cell r="A445">
            <v>70578</v>
          </cell>
          <cell r="B445" t="str">
            <v>CABO ISOLADO, 750 V, PIRASTIC No. 150 MM2</v>
          </cell>
          <cell r="C445" t="str">
            <v>M</v>
          </cell>
          <cell r="D445">
            <v>59.47</v>
          </cell>
          <cell r="E445">
            <v>2.81</v>
          </cell>
          <cell r="F445">
            <v>62.28</v>
          </cell>
        </row>
        <row r="446">
          <cell r="A446">
            <v>70580</v>
          </cell>
          <cell r="B446" t="str">
            <v>CABO SINTENAX 1 KV No 1,5 MM2</v>
          </cell>
          <cell r="C446" t="str">
            <v>M</v>
          </cell>
          <cell r="D446">
            <v>0.66</v>
          </cell>
          <cell r="E446">
            <v>0.5</v>
          </cell>
          <cell r="F446">
            <v>1.1599999999999999</v>
          </cell>
        </row>
        <row r="447">
          <cell r="A447">
            <v>70581</v>
          </cell>
          <cell r="B447" t="str">
            <v>CABO SINTENAX 1 KV No. 2,5 MM2</v>
          </cell>
          <cell r="C447" t="str">
            <v>M</v>
          </cell>
          <cell r="D447">
            <v>0.98</v>
          </cell>
          <cell r="E447">
            <v>0.55000000000000004</v>
          </cell>
          <cell r="F447">
            <v>1.53</v>
          </cell>
        </row>
        <row r="448">
          <cell r="A448">
            <v>70582</v>
          </cell>
          <cell r="B448" t="str">
            <v>CABO SINTENAX 1 KV No. 4 MM2</v>
          </cell>
          <cell r="C448" t="str">
            <v>M</v>
          </cell>
          <cell r="D448">
            <v>1.58</v>
          </cell>
          <cell r="E448">
            <v>0.59</v>
          </cell>
          <cell r="F448">
            <v>2.17</v>
          </cell>
        </row>
        <row r="449">
          <cell r="A449">
            <v>70583</v>
          </cell>
          <cell r="B449" t="str">
            <v>CABO SINTENAX 1 KV No. 6 MM2</v>
          </cell>
          <cell r="C449" t="str">
            <v>M</v>
          </cell>
          <cell r="D449">
            <v>2.21</v>
          </cell>
          <cell r="E449">
            <v>0.64</v>
          </cell>
          <cell r="F449">
            <v>2.85</v>
          </cell>
        </row>
        <row r="450">
          <cell r="A450">
            <v>70584</v>
          </cell>
          <cell r="B450" t="str">
            <v>CABO SINTENAX 1 KV No. 10 MM2</v>
          </cell>
          <cell r="C450" t="str">
            <v>M</v>
          </cell>
          <cell r="D450">
            <v>4.93</v>
          </cell>
          <cell r="E450">
            <v>0.69</v>
          </cell>
          <cell r="F450">
            <v>5.62</v>
          </cell>
        </row>
        <row r="451">
          <cell r="A451">
            <v>70585</v>
          </cell>
          <cell r="B451" t="str">
            <v>CABO SINTENAX 1 KV No. 16 MM2</v>
          </cell>
          <cell r="C451" t="str">
            <v>M</v>
          </cell>
          <cell r="D451">
            <v>7.5</v>
          </cell>
          <cell r="E451">
            <v>0.79</v>
          </cell>
          <cell r="F451">
            <v>8.2899999999999991</v>
          </cell>
        </row>
        <row r="452">
          <cell r="A452">
            <v>70586</v>
          </cell>
          <cell r="B452" t="str">
            <v>CABO SINTENAX 1 KV No. 25 MM2</v>
          </cell>
          <cell r="C452" t="str">
            <v>M</v>
          </cell>
          <cell r="D452">
            <v>12.12</v>
          </cell>
          <cell r="E452">
            <v>0.84</v>
          </cell>
          <cell r="F452">
            <v>12.96</v>
          </cell>
        </row>
        <row r="453">
          <cell r="A453">
            <v>70587</v>
          </cell>
          <cell r="B453" t="str">
            <v>CABO SINTENAX 1 KV No. 35 MM2</v>
          </cell>
          <cell r="C453" t="str">
            <v>M</v>
          </cell>
          <cell r="D453">
            <v>12.8</v>
          </cell>
          <cell r="E453">
            <v>1.03</v>
          </cell>
          <cell r="F453">
            <v>13.83</v>
          </cell>
        </row>
        <row r="454">
          <cell r="A454">
            <v>70588</v>
          </cell>
          <cell r="B454" t="str">
            <v>CABO SINTENAX 1 KV No. 50 MM2</v>
          </cell>
          <cell r="C454" t="str">
            <v>M</v>
          </cell>
          <cell r="D454">
            <v>17.579999999999998</v>
          </cell>
          <cell r="E454">
            <v>1.53</v>
          </cell>
          <cell r="F454">
            <v>19.11</v>
          </cell>
        </row>
        <row r="455">
          <cell r="A455">
            <v>70589</v>
          </cell>
          <cell r="B455" t="str">
            <v>CABO SINTENAX 1 KV No. 70 MM2</v>
          </cell>
          <cell r="C455" t="str">
            <v>M</v>
          </cell>
          <cell r="D455">
            <v>25.77</v>
          </cell>
          <cell r="E455">
            <v>1.67</v>
          </cell>
          <cell r="F455">
            <v>27.44</v>
          </cell>
        </row>
        <row r="456">
          <cell r="A456">
            <v>70590</v>
          </cell>
          <cell r="B456" t="str">
            <v>CABO SINTENAX 1 KV No. 95 MM2</v>
          </cell>
          <cell r="C456" t="str">
            <v>M</v>
          </cell>
          <cell r="D456">
            <v>36.04</v>
          </cell>
          <cell r="E456">
            <v>1.77</v>
          </cell>
          <cell r="F456">
            <v>37.81</v>
          </cell>
        </row>
        <row r="457">
          <cell r="A457">
            <v>70591</v>
          </cell>
          <cell r="B457" t="str">
            <v>CABO SINTENAX 1 KV No. 120 MM2</v>
          </cell>
          <cell r="C457" t="str">
            <v>M</v>
          </cell>
          <cell r="D457">
            <v>50.51</v>
          </cell>
          <cell r="E457">
            <v>2.27</v>
          </cell>
          <cell r="F457">
            <v>52.78</v>
          </cell>
        </row>
        <row r="458">
          <cell r="A458">
            <v>70592</v>
          </cell>
          <cell r="B458" t="str">
            <v>CABO SINTENAX 1 KV No. 150 MM2</v>
          </cell>
          <cell r="C458" t="str">
            <v>M</v>
          </cell>
          <cell r="D458">
            <v>51.92</v>
          </cell>
          <cell r="E458">
            <v>2.81</v>
          </cell>
          <cell r="F458">
            <v>54.73</v>
          </cell>
        </row>
        <row r="459">
          <cell r="A459">
            <v>70593</v>
          </cell>
          <cell r="B459" t="str">
            <v>CABO SINTENAX, 1 KV, No. 185 MM2</v>
          </cell>
          <cell r="C459" t="str">
            <v>M</v>
          </cell>
          <cell r="D459">
            <v>80.569999999999993</v>
          </cell>
          <cell r="E459">
            <v>3.2</v>
          </cell>
          <cell r="F459">
            <v>83.77</v>
          </cell>
        </row>
        <row r="460">
          <cell r="A460">
            <v>70594</v>
          </cell>
          <cell r="B460" t="str">
            <v>CABO SINTENAX 1 KV No. 300 MM2</v>
          </cell>
          <cell r="C460" t="str">
            <v>M</v>
          </cell>
          <cell r="D460">
            <v>133.30000000000001</v>
          </cell>
          <cell r="E460">
            <v>4.8600000000000003</v>
          </cell>
          <cell r="F460">
            <v>138.16</v>
          </cell>
        </row>
        <row r="461">
          <cell r="A461">
            <v>70601</v>
          </cell>
          <cell r="B461" t="str">
            <v>CABO TELEFONICO CCI-50 1 PAR</v>
          </cell>
          <cell r="C461" t="str">
            <v>M</v>
          </cell>
          <cell r="D461">
            <v>0.32</v>
          </cell>
          <cell r="E461">
            <v>0.5</v>
          </cell>
          <cell r="F461">
            <v>0.82</v>
          </cell>
        </row>
        <row r="462">
          <cell r="A462">
            <v>70602</v>
          </cell>
          <cell r="B462" t="str">
            <v>CABO TELEFONICO CCI-50 2 PARES</v>
          </cell>
          <cell r="C462" t="str">
            <v>M</v>
          </cell>
          <cell r="D462">
            <v>0.49</v>
          </cell>
          <cell r="E462">
            <v>0.55000000000000004</v>
          </cell>
          <cell r="F462">
            <v>1.04</v>
          </cell>
        </row>
        <row r="463">
          <cell r="A463">
            <v>70603</v>
          </cell>
          <cell r="B463" t="str">
            <v>CABO TELEFONICO CCI-50 3 PARES</v>
          </cell>
          <cell r="C463" t="str">
            <v>M</v>
          </cell>
          <cell r="D463">
            <v>0.62</v>
          </cell>
          <cell r="E463">
            <v>0.59</v>
          </cell>
          <cell r="F463">
            <v>1.21</v>
          </cell>
        </row>
        <row r="464">
          <cell r="A464">
            <v>70606</v>
          </cell>
          <cell r="B464" t="str">
            <v>CABO TELEFONICO CCE-50 1 PAR</v>
          </cell>
          <cell r="C464" t="str">
            <v>M</v>
          </cell>
          <cell r="D464">
            <v>1.43</v>
          </cell>
          <cell r="E464">
            <v>0.5</v>
          </cell>
          <cell r="F464">
            <v>1.93</v>
          </cell>
        </row>
        <row r="465">
          <cell r="A465">
            <v>70607</v>
          </cell>
          <cell r="B465" t="str">
            <v>CABO TELEFONICO CCE-50 2 PARES</v>
          </cell>
          <cell r="C465" t="str">
            <v>M</v>
          </cell>
          <cell r="D465">
            <v>2.2200000000000002</v>
          </cell>
          <cell r="E465">
            <v>0.55000000000000004</v>
          </cell>
          <cell r="F465">
            <v>2.77</v>
          </cell>
        </row>
        <row r="466">
          <cell r="A466">
            <v>70608</v>
          </cell>
          <cell r="B466" t="str">
            <v>CABO TELEFONICO CCE-50 3 PARES</v>
          </cell>
          <cell r="C466" t="str">
            <v>M</v>
          </cell>
          <cell r="D466">
            <v>2.72</v>
          </cell>
          <cell r="E466">
            <v>0.59</v>
          </cell>
          <cell r="F466">
            <v>3.31</v>
          </cell>
        </row>
        <row r="467">
          <cell r="A467">
            <v>70610</v>
          </cell>
          <cell r="B467" t="str">
            <v>CABO TELEFONICO CI-50,10 PARES (USO INTERNO)</v>
          </cell>
          <cell r="C467" t="str">
            <v>M</v>
          </cell>
          <cell r="D467">
            <v>2.42</v>
          </cell>
          <cell r="E467">
            <v>0.84</v>
          </cell>
          <cell r="F467">
            <v>3.26</v>
          </cell>
        </row>
        <row r="468">
          <cell r="A468">
            <v>70611</v>
          </cell>
          <cell r="B468" t="str">
            <v>CABO TELEFONICO CI-50,20 PARES (USO INTERNO)</v>
          </cell>
          <cell r="C468" t="str">
            <v>M</v>
          </cell>
          <cell r="D468">
            <v>4.93</v>
          </cell>
          <cell r="E468">
            <v>1.03</v>
          </cell>
          <cell r="F468">
            <v>5.96</v>
          </cell>
        </row>
        <row r="469">
          <cell r="A469">
            <v>70612</v>
          </cell>
          <cell r="B469" t="str">
            <v>CABO TELEFONICO CI-50,30 PARES (USO INTERNO)</v>
          </cell>
          <cell r="C469" t="str">
            <v>M</v>
          </cell>
          <cell r="D469">
            <v>7.74</v>
          </cell>
          <cell r="E469">
            <v>1.53</v>
          </cell>
          <cell r="F469">
            <v>9.27</v>
          </cell>
        </row>
        <row r="470">
          <cell r="A470">
            <v>70613</v>
          </cell>
          <cell r="B470" t="str">
            <v>CABO TELEFONICO CI-50,50 PARES (USO INTERNO)</v>
          </cell>
          <cell r="C470" t="str">
            <v>M</v>
          </cell>
          <cell r="D470">
            <v>11.96</v>
          </cell>
          <cell r="E470">
            <v>1.67</v>
          </cell>
          <cell r="F470">
            <v>13.63</v>
          </cell>
        </row>
        <row r="471">
          <cell r="A471">
            <v>70620</v>
          </cell>
          <cell r="B471" t="str">
            <v>CABO TELEFON. CTP-APL-50 DE 10 PARES (USO EXTERNO)</v>
          </cell>
          <cell r="C471" t="str">
            <v>M</v>
          </cell>
          <cell r="D471">
            <v>3.49</v>
          </cell>
          <cell r="E471">
            <v>0.84</v>
          </cell>
          <cell r="F471">
            <v>4.33</v>
          </cell>
        </row>
        <row r="472">
          <cell r="A472">
            <v>70621</v>
          </cell>
          <cell r="B472" t="str">
            <v>CABO TELEFON. CTP-APL-50 DE 20 PARES (USO EXTERNO)</v>
          </cell>
          <cell r="C472" t="str">
            <v>M</v>
          </cell>
          <cell r="D472">
            <v>5.9</v>
          </cell>
          <cell r="E472">
            <v>1.03</v>
          </cell>
          <cell r="F472">
            <v>6.93</v>
          </cell>
        </row>
        <row r="473">
          <cell r="A473">
            <v>70622</v>
          </cell>
          <cell r="B473" t="str">
            <v>CABO TELEFON. CTP-APL-50 DE 30 PARES (USO EXTERNO)</v>
          </cell>
          <cell r="C473" t="str">
            <v>M</v>
          </cell>
          <cell r="D473">
            <v>8.3800000000000008</v>
          </cell>
          <cell r="E473">
            <v>1.53</v>
          </cell>
          <cell r="F473">
            <v>9.91</v>
          </cell>
        </row>
        <row r="474">
          <cell r="A474">
            <v>70626</v>
          </cell>
          <cell r="B474" t="str">
            <v>CABO UTP-4P, CAT.5E, 24 AWG</v>
          </cell>
          <cell r="C474" t="str">
            <v>M</v>
          </cell>
          <cell r="D474">
            <v>1.07</v>
          </cell>
          <cell r="E474">
            <v>0.64</v>
          </cell>
          <cell r="F474">
            <v>1.71</v>
          </cell>
        </row>
        <row r="475">
          <cell r="A475">
            <v>70630</v>
          </cell>
          <cell r="B475" t="str">
            <v>CAIXA "ARSTOP" C/1 TOMADA 3p+T E 1 DISJ.MONOP.20A</v>
          </cell>
          <cell r="C475" t="str">
            <v>UN</v>
          </cell>
          <cell r="D475">
            <v>27.41</v>
          </cell>
          <cell r="E475">
            <v>7.59</v>
          </cell>
          <cell r="F475">
            <v>35</v>
          </cell>
        </row>
        <row r="476">
          <cell r="A476">
            <v>70631</v>
          </cell>
          <cell r="B476" t="str">
            <v>CAIXA 75X75X31 MM LINHA X</v>
          </cell>
          <cell r="C476" t="str">
            <v>UN</v>
          </cell>
          <cell r="D476">
            <v>2.08</v>
          </cell>
          <cell r="E476">
            <v>0.79</v>
          </cell>
          <cell r="F476">
            <v>2.87</v>
          </cell>
        </row>
        <row r="477">
          <cell r="A477">
            <v>70633</v>
          </cell>
          <cell r="B477" t="str">
            <v>(CAIXA DE PASSAGEM)ESCAV.MANUAL C/APILOAM. PARA...</v>
          </cell>
          <cell r="C477" t="str">
            <v>M3</v>
          </cell>
          <cell r="D477">
            <v>0</v>
          </cell>
          <cell r="E477">
            <v>18.29</v>
          </cell>
          <cell r="F477">
            <v>18.29</v>
          </cell>
        </row>
        <row r="478">
          <cell r="A478">
            <v>70634</v>
          </cell>
          <cell r="B478" t="str">
            <v>(CAIXA DE PASSAGEM)TAMPA CONCRETO E=5 CM PARA...</v>
          </cell>
          <cell r="C478" t="str">
            <v>M2</v>
          </cell>
          <cell r="D478">
            <v>39.76</v>
          </cell>
          <cell r="E478">
            <v>33.33</v>
          </cell>
          <cell r="F478">
            <v>73.09</v>
          </cell>
        </row>
        <row r="479">
          <cell r="A479">
            <v>70635</v>
          </cell>
          <cell r="B479" t="str">
            <v>(CX.PASSAGEM)ALV.1/2 VEZ TIJ.COM.REV.INTERN PARA..</v>
          </cell>
          <cell r="C479" t="str">
            <v>M2</v>
          </cell>
          <cell r="D479">
            <v>17.14</v>
          </cell>
          <cell r="E479">
            <v>24.65</v>
          </cell>
          <cell r="F479">
            <v>41.79</v>
          </cell>
        </row>
        <row r="480">
          <cell r="A480">
            <v>70636</v>
          </cell>
          <cell r="B480" t="str">
            <v>(CX.PASSAGEM)ALV.1 VEZ TIJ.COM.REV.INTERN. PARA...</v>
          </cell>
          <cell r="C480" t="str">
            <v>M2</v>
          </cell>
          <cell r="D480">
            <v>30.76</v>
          </cell>
          <cell r="E480">
            <v>34.79</v>
          </cell>
          <cell r="F480">
            <v>65.55</v>
          </cell>
        </row>
        <row r="481">
          <cell r="A481">
            <v>70637</v>
          </cell>
          <cell r="B481" t="str">
            <v>(CAIXA DE PASSAGEM)LASTRO DE BRITA PARA...</v>
          </cell>
          <cell r="C481" t="str">
            <v>M3</v>
          </cell>
          <cell r="D481">
            <v>40.700000000000003</v>
          </cell>
          <cell r="E481">
            <v>3.95</v>
          </cell>
          <cell r="F481">
            <v>44.65</v>
          </cell>
        </row>
        <row r="482">
          <cell r="A482">
            <v>70645</v>
          </cell>
          <cell r="B482" t="str">
            <v>CAIXA DE PASSAGEM METALICA 15X15X12 CM</v>
          </cell>
          <cell r="C482" t="str">
            <v>UN</v>
          </cell>
          <cell r="D482">
            <v>6.26</v>
          </cell>
          <cell r="E482">
            <v>6.91</v>
          </cell>
          <cell r="F482">
            <v>13.17</v>
          </cell>
        </row>
        <row r="483">
          <cell r="A483">
            <v>70646</v>
          </cell>
          <cell r="B483" t="str">
            <v>CAIXA DE PASSAGEM METALICA 20X20X12 CM</v>
          </cell>
          <cell r="C483" t="str">
            <v>UN</v>
          </cell>
          <cell r="D483">
            <v>8.8000000000000007</v>
          </cell>
          <cell r="E483">
            <v>12.33</v>
          </cell>
          <cell r="F483">
            <v>21.13</v>
          </cell>
        </row>
        <row r="484">
          <cell r="A484">
            <v>70647</v>
          </cell>
          <cell r="B484" t="str">
            <v>CAIXA DE PASSAGEM METALICA 30X30X12 CM</v>
          </cell>
          <cell r="C484" t="str">
            <v>UN</v>
          </cell>
          <cell r="D484">
            <v>17.38</v>
          </cell>
          <cell r="E484">
            <v>14.8</v>
          </cell>
          <cell r="F484">
            <v>32.18</v>
          </cell>
        </row>
        <row r="485">
          <cell r="A485">
            <v>70648</v>
          </cell>
          <cell r="B485" t="str">
            <v>CAIXA DE PASSAGEM METALICA 40X40X12 CM</v>
          </cell>
          <cell r="C485" t="str">
            <v>UN</v>
          </cell>
          <cell r="D485">
            <v>25.43</v>
          </cell>
          <cell r="E485">
            <v>19.72</v>
          </cell>
          <cell r="F485">
            <v>45.15</v>
          </cell>
        </row>
        <row r="486">
          <cell r="A486">
            <v>70649</v>
          </cell>
          <cell r="B486" t="str">
            <v>CAIXA DE PASSAGEM METALICA 50X50X12 CM</v>
          </cell>
          <cell r="C486" t="str">
            <v>UN</v>
          </cell>
          <cell r="D486">
            <v>39.29</v>
          </cell>
          <cell r="E486">
            <v>19.72</v>
          </cell>
          <cell r="F486">
            <v>59.01</v>
          </cell>
        </row>
        <row r="487">
          <cell r="A487">
            <v>70650</v>
          </cell>
          <cell r="B487" t="str">
            <v>CAIXA DE PASSAGEM METALICA 60X60X12 CM</v>
          </cell>
          <cell r="C487" t="str">
            <v>UN</v>
          </cell>
          <cell r="D487">
            <v>53.89</v>
          </cell>
          <cell r="E487">
            <v>19.72</v>
          </cell>
          <cell r="F487">
            <v>73.61</v>
          </cell>
        </row>
        <row r="488">
          <cell r="A488">
            <v>70670</v>
          </cell>
          <cell r="B488" t="str">
            <v>CAIXA DISTRIBUICAO TELEFONICA 40X40X12 CM</v>
          </cell>
          <cell r="C488" t="str">
            <v>UN</v>
          </cell>
          <cell r="D488">
            <v>53.43</v>
          </cell>
          <cell r="E488">
            <v>19.72</v>
          </cell>
          <cell r="F488">
            <v>73.150000000000006</v>
          </cell>
        </row>
        <row r="489">
          <cell r="A489">
            <v>70671</v>
          </cell>
          <cell r="B489" t="str">
            <v>CAIXA DISTRIBUICAO TELEFONICA 60X60X12 CM</v>
          </cell>
          <cell r="C489" t="str">
            <v>UN</v>
          </cell>
          <cell r="D489">
            <v>91.4</v>
          </cell>
          <cell r="E489">
            <v>19.72</v>
          </cell>
          <cell r="F489">
            <v>111.12</v>
          </cell>
        </row>
        <row r="490">
          <cell r="A490">
            <v>70672</v>
          </cell>
          <cell r="B490" t="str">
            <v>CAIXA DISTRIBUICAO TELEFONICA 80X80X12 CM</v>
          </cell>
          <cell r="C490" t="str">
            <v>UN</v>
          </cell>
          <cell r="D490">
            <v>164.17</v>
          </cell>
          <cell r="E490">
            <v>19.72</v>
          </cell>
          <cell r="F490">
            <v>183.89</v>
          </cell>
        </row>
        <row r="491">
          <cell r="A491">
            <v>70673</v>
          </cell>
          <cell r="B491" t="str">
            <v>CAIXA DISTRIBUICAO TELEFONICA 120X120X12 CM</v>
          </cell>
          <cell r="C491" t="str">
            <v>UN</v>
          </cell>
          <cell r="D491">
            <v>398.01</v>
          </cell>
          <cell r="E491">
            <v>22.68</v>
          </cell>
          <cell r="F491">
            <v>420.69</v>
          </cell>
        </row>
        <row r="492">
          <cell r="A492">
            <v>70674</v>
          </cell>
          <cell r="B492" t="str">
            <v>CAIXA DISTRIBUICAO TELEFONICA 150X150X15 CM</v>
          </cell>
          <cell r="C492" t="str">
            <v>UN</v>
          </cell>
          <cell r="D492">
            <v>1032.29</v>
          </cell>
          <cell r="E492">
            <v>24.66</v>
          </cell>
          <cell r="F492">
            <v>1056.95</v>
          </cell>
        </row>
        <row r="493">
          <cell r="A493">
            <v>70680</v>
          </cell>
          <cell r="B493" t="str">
            <v>CAIXA MET.HEXAGONAL P/ARANDELA (SEXTAVADA 3"X3")</v>
          </cell>
          <cell r="C493" t="str">
            <v>UN</v>
          </cell>
          <cell r="D493">
            <v>0.67</v>
          </cell>
          <cell r="E493">
            <v>1.48</v>
          </cell>
          <cell r="F493">
            <v>2.15</v>
          </cell>
        </row>
        <row r="494">
          <cell r="A494">
            <v>70681</v>
          </cell>
          <cell r="B494" t="str">
            <v>CAIXA METALICA OCTOGONAL FUNDO MOVEL, SIMPLES 2"</v>
          </cell>
          <cell r="C494" t="str">
            <v>UN</v>
          </cell>
          <cell r="D494">
            <v>1.28</v>
          </cell>
          <cell r="E494">
            <v>1.48</v>
          </cell>
          <cell r="F494">
            <v>2.76</v>
          </cell>
        </row>
        <row r="495">
          <cell r="A495">
            <v>70682</v>
          </cell>
          <cell r="B495" t="str">
            <v>CAIXA METALICA OCTOGONAL FUNDO MOVEL,DUPLA 4"</v>
          </cell>
          <cell r="C495" t="str">
            <v>UN</v>
          </cell>
          <cell r="D495">
            <v>1.53</v>
          </cell>
          <cell r="E495">
            <v>1.48</v>
          </cell>
          <cell r="F495">
            <v>3.01</v>
          </cell>
        </row>
        <row r="496">
          <cell r="A496">
            <v>70690</v>
          </cell>
          <cell r="B496" t="str">
            <v>CX.METALICA P/TOMADA TELEFONICA 10X10X5 CM</v>
          </cell>
          <cell r="C496" t="str">
            <v>UN</v>
          </cell>
          <cell r="D496">
            <v>1.28</v>
          </cell>
          <cell r="E496">
            <v>5.92</v>
          </cell>
          <cell r="F496">
            <v>7.2</v>
          </cell>
        </row>
        <row r="497">
          <cell r="A497">
            <v>70691</v>
          </cell>
          <cell r="B497" t="str">
            <v>CAIXA METALICA RET. 4" X 2" X 2"</v>
          </cell>
          <cell r="C497" t="str">
            <v>UN</v>
          </cell>
          <cell r="D497">
            <v>0.67</v>
          </cell>
          <cell r="E497">
            <v>1.48</v>
          </cell>
          <cell r="F497">
            <v>2.15</v>
          </cell>
        </row>
        <row r="498">
          <cell r="A498">
            <v>70692</v>
          </cell>
          <cell r="B498" t="str">
            <v>CAIXA METALICA QUADRADA 4"X4"X2"</v>
          </cell>
          <cell r="C498" t="str">
            <v>UN</v>
          </cell>
          <cell r="D498">
            <v>1.28</v>
          </cell>
          <cell r="E498">
            <v>1.48</v>
          </cell>
          <cell r="F498">
            <v>2.76</v>
          </cell>
        </row>
        <row r="499">
          <cell r="A499">
            <v>70695</v>
          </cell>
          <cell r="B499" t="str">
            <v>CX.METALICA P/PROTEÇÃO GERAL 500X580X220MM DE 100A ATÉ 500A</v>
          </cell>
          <cell r="C499" t="str">
            <v>UN</v>
          </cell>
          <cell r="D499">
            <v>140.11000000000001</v>
          </cell>
          <cell r="E499">
            <v>8.58</v>
          </cell>
          <cell r="F499">
            <v>148.69</v>
          </cell>
        </row>
        <row r="500">
          <cell r="A500">
            <v>70696</v>
          </cell>
          <cell r="B500" t="str">
            <v>CX.METALICA P/PROTEÇÃO GERAL 750X820X220MM DE 500A ATÉ 1000A</v>
          </cell>
          <cell r="C500" t="str">
            <v>UN</v>
          </cell>
          <cell r="D500">
            <v>456.89</v>
          </cell>
          <cell r="E500">
            <v>13.51</v>
          </cell>
          <cell r="F500">
            <v>470.4</v>
          </cell>
        </row>
        <row r="501">
          <cell r="A501">
            <v>70697</v>
          </cell>
          <cell r="B501" t="str">
            <v>CX.METALICA P/T.C. 750X820X266MM C/LACRE</v>
          </cell>
          <cell r="C501" t="str">
            <v>UN</v>
          </cell>
          <cell r="D501">
            <v>378.77</v>
          </cell>
          <cell r="E501">
            <v>13.51</v>
          </cell>
          <cell r="F501">
            <v>392.28</v>
          </cell>
        </row>
        <row r="502">
          <cell r="A502">
            <v>70698</v>
          </cell>
          <cell r="B502" t="str">
            <v>CX.METALICA  P/PROTEÇÃO  GERAL  1000X1200X310MM  DE  500A ATÉ 1000A</v>
          </cell>
          <cell r="C502" t="str">
            <v>UN</v>
          </cell>
          <cell r="D502">
            <v>467.02</v>
          </cell>
          <cell r="E502">
            <v>21.1</v>
          </cell>
          <cell r="F502">
            <v>488.12</v>
          </cell>
        </row>
        <row r="503">
          <cell r="A503">
            <v>70699</v>
          </cell>
          <cell r="B503" t="str">
            <v>CX.METALICA P/T.C. 1000X1200X310MM C/LACRE</v>
          </cell>
          <cell r="C503" t="str">
            <v>UN</v>
          </cell>
          <cell r="D503">
            <v>467.02</v>
          </cell>
          <cell r="E503">
            <v>21.1</v>
          </cell>
          <cell r="F503">
            <v>488.12</v>
          </cell>
        </row>
        <row r="504">
          <cell r="A504">
            <v>70700</v>
          </cell>
          <cell r="B504" t="str">
            <v>CAIXA P/QUADRO DISTRIB.30X40X20 CM(ALPHA/INCOMAFER</v>
          </cell>
          <cell r="C504" t="str">
            <v>UN</v>
          </cell>
          <cell r="D504">
            <v>106</v>
          </cell>
          <cell r="E504">
            <v>19.72</v>
          </cell>
          <cell r="F504">
            <v>125.72</v>
          </cell>
        </row>
        <row r="505">
          <cell r="A505">
            <v>70701</v>
          </cell>
          <cell r="B505" t="str">
            <v>CAIXA P/QUADRO DISTRIB.30X40X15 CM (ELSOL/PAINEL)</v>
          </cell>
          <cell r="C505" t="str">
            <v>UN</v>
          </cell>
          <cell r="D505">
            <v>130.38</v>
          </cell>
          <cell r="E505">
            <v>19.72</v>
          </cell>
          <cell r="F505">
            <v>150.1</v>
          </cell>
        </row>
        <row r="506">
          <cell r="A506">
            <v>70702</v>
          </cell>
          <cell r="B506" t="str">
            <v>CAIXA P/QUADRO DISTRIB.40X40X15 CM (ALPHA/INCOM.)</v>
          </cell>
          <cell r="C506" t="str">
            <v>UN</v>
          </cell>
          <cell r="D506">
            <v>172.79</v>
          </cell>
          <cell r="E506">
            <v>19.72</v>
          </cell>
          <cell r="F506">
            <v>192.51</v>
          </cell>
        </row>
        <row r="507">
          <cell r="A507">
            <v>70703</v>
          </cell>
          <cell r="B507" t="str">
            <v>CAIXA P/QUADRO DISTRIB.40X40X20 CM (ELSOL/PAINEL)</v>
          </cell>
          <cell r="C507" t="str">
            <v>UN</v>
          </cell>
          <cell r="D507">
            <v>117.66</v>
          </cell>
          <cell r="E507">
            <v>19.72</v>
          </cell>
          <cell r="F507">
            <v>137.38</v>
          </cell>
        </row>
        <row r="508">
          <cell r="A508">
            <v>70704</v>
          </cell>
          <cell r="B508" t="str">
            <v>CAIXA P/QUADRO DISTRIB.45X75X20 CM (ALPHA/INCOMAF.)</v>
          </cell>
          <cell r="C508" t="str">
            <v>UN</v>
          </cell>
          <cell r="D508">
            <v>231.09</v>
          </cell>
          <cell r="E508">
            <v>24.66</v>
          </cell>
          <cell r="F508">
            <v>255.75</v>
          </cell>
        </row>
        <row r="509">
          <cell r="A509">
            <v>70705</v>
          </cell>
          <cell r="B509" t="str">
            <v>CAIXA P/QUADRO DISTRIB.60X60X20 CM (ELSOL/PAINEL)</v>
          </cell>
          <cell r="C509" t="str">
            <v>UN</v>
          </cell>
          <cell r="D509">
            <v>270.31</v>
          </cell>
          <cell r="E509">
            <v>24.66</v>
          </cell>
          <cell r="F509">
            <v>294.97000000000003</v>
          </cell>
        </row>
        <row r="510">
          <cell r="A510">
            <v>70706</v>
          </cell>
          <cell r="B510" t="str">
            <v>CX.METALICA P/T.C. (FORA DA NORMA)</v>
          </cell>
          <cell r="C510" t="str">
            <v>UN</v>
          </cell>
          <cell r="D510">
            <v>143.11000000000001</v>
          </cell>
          <cell r="E510">
            <v>29.58</v>
          </cell>
          <cell r="F510">
            <v>172.69</v>
          </cell>
        </row>
        <row r="511">
          <cell r="A511">
            <v>70707</v>
          </cell>
          <cell r="B511" t="str">
            <v>CX.METALICA P/PROTEÇÃO GERAL 220X280X130MM ATÉ 100A</v>
          </cell>
          <cell r="C511" t="str">
            <v>UN</v>
          </cell>
          <cell r="D511">
            <v>37.1</v>
          </cell>
          <cell r="E511">
            <v>39.44</v>
          </cell>
          <cell r="F511">
            <v>76.540000000000006</v>
          </cell>
        </row>
        <row r="512">
          <cell r="A512">
            <v>70708</v>
          </cell>
          <cell r="B512" t="str">
            <v>CX.METALICA P/MEDIDOR     MONOFASICO      PD.      CELG 220X280X130MM</v>
          </cell>
          <cell r="C512" t="str">
            <v>UN</v>
          </cell>
          <cell r="D512">
            <v>29.59</v>
          </cell>
          <cell r="E512">
            <v>29.58</v>
          </cell>
          <cell r="F512">
            <v>59.17</v>
          </cell>
        </row>
        <row r="513">
          <cell r="A513">
            <v>70709</v>
          </cell>
          <cell r="B513" t="str">
            <v>CAIXA PASSAGEM 20X20X25 FUNDO BRITA S/TAMPA</v>
          </cell>
          <cell r="C513" t="str">
            <v>UN</v>
          </cell>
          <cell r="D513">
            <v>5.94</v>
          </cell>
          <cell r="E513">
            <v>8.15</v>
          </cell>
          <cell r="F513">
            <v>14.09</v>
          </cell>
        </row>
        <row r="514">
          <cell r="A514">
            <v>70710</v>
          </cell>
          <cell r="B514" t="str">
            <v>CAIXA PASSAGEM 30X30X40 C/TAMPA E DRENO BRITA</v>
          </cell>
          <cell r="C514" t="str">
            <v>UN</v>
          </cell>
          <cell r="D514">
            <v>26.14</v>
          </cell>
          <cell r="E514">
            <v>27.63</v>
          </cell>
          <cell r="F514">
            <v>53.77</v>
          </cell>
        </row>
        <row r="515">
          <cell r="A515">
            <v>70711</v>
          </cell>
          <cell r="B515" t="str">
            <v>CAIXA PASSAGEM 35X60X50 FUNDO DE CONC.(P/TAMPA R1)</v>
          </cell>
          <cell r="C515" t="str">
            <v>UN</v>
          </cell>
          <cell r="D515">
            <v>24.81</v>
          </cell>
          <cell r="E515">
            <v>38.46</v>
          </cell>
          <cell r="F515">
            <v>63.27</v>
          </cell>
        </row>
        <row r="516">
          <cell r="A516">
            <v>70712</v>
          </cell>
          <cell r="B516" t="str">
            <v>CAIXA PASSAGEM 107 X 52 X 50 FUNDO DE CONC.(P/TAMPA R2)</v>
          </cell>
          <cell r="C516" t="str">
            <v>UN</v>
          </cell>
          <cell r="D516">
            <v>42.2</v>
          </cell>
          <cell r="E516">
            <v>73.209999999999994</v>
          </cell>
          <cell r="F516">
            <v>115.41</v>
          </cell>
        </row>
        <row r="517">
          <cell r="A517">
            <v>70713</v>
          </cell>
          <cell r="B517" t="str">
            <v>CAIXA PASSAGEM 40X40X50 FUNDO DE BRITA S/TAMPA</v>
          </cell>
          <cell r="C517" t="str">
            <v>UN</v>
          </cell>
          <cell r="D517">
            <v>19.27</v>
          </cell>
          <cell r="E517">
            <v>30.18</v>
          </cell>
          <cell r="F517">
            <v>49.45</v>
          </cell>
        </row>
        <row r="518">
          <cell r="A518">
            <v>70714</v>
          </cell>
          <cell r="B518" t="str">
            <v>CAIXA PASSAGEM 50X50X60 FUNDO DE BRITA S/TAMPA</v>
          </cell>
          <cell r="C518" t="str">
            <v>UN</v>
          </cell>
          <cell r="D518">
            <v>28.7</v>
          </cell>
          <cell r="E518">
            <v>45.8</v>
          </cell>
          <cell r="F518">
            <v>74.5</v>
          </cell>
        </row>
        <row r="519">
          <cell r="A519">
            <v>70715</v>
          </cell>
          <cell r="B519" t="str">
            <v>CAIXA PASSAGEM 60X60X70 FUNDO DE BRITA S/TAMPA</v>
          </cell>
          <cell r="C519" t="str">
            <v>UN</v>
          </cell>
          <cell r="D519">
            <v>41.53</v>
          </cell>
          <cell r="E519">
            <v>63.7</v>
          </cell>
          <cell r="F519">
            <v>105.23</v>
          </cell>
        </row>
        <row r="520">
          <cell r="A520">
            <v>70716</v>
          </cell>
          <cell r="B520" t="str">
            <v>CAIXA PASSAGEM 80X80X62,FUNDO DE BRITA S/TAMPA</v>
          </cell>
          <cell r="C520" t="str">
            <v>UN</v>
          </cell>
          <cell r="D520">
            <v>47.67</v>
          </cell>
          <cell r="E520">
            <v>74.69</v>
          </cell>
          <cell r="F520">
            <v>122.36</v>
          </cell>
        </row>
        <row r="521">
          <cell r="A521">
            <v>70720</v>
          </cell>
          <cell r="B521" t="str">
            <v>CX.METALICA P/MEDIDOR POLIFASICO PD. CELG 420X580X220MM</v>
          </cell>
          <cell r="C521" t="str">
            <v>UN</v>
          </cell>
          <cell r="D521">
            <v>61.66</v>
          </cell>
          <cell r="E521">
            <v>7.85</v>
          </cell>
          <cell r="F521">
            <v>69.510000000000005</v>
          </cell>
        </row>
        <row r="522">
          <cell r="A522">
            <v>70725</v>
          </cell>
          <cell r="B522" t="str">
            <v>CX.METALICA P/T.C. 500X580X220MM C/LACRE</v>
          </cell>
          <cell r="C522" t="str">
            <v>UN</v>
          </cell>
          <cell r="D522">
            <v>121.6</v>
          </cell>
          <cell r="E522">
            <v>8.58</v>
          </cell>
          <cell r="F522">
            <v>130.18</v>
          </cell>
        </row>
        <row r="523">
          <cell r="A523">
            <v>70730</v>
          </cell>
          <cell r="B523" t="str">
            <v>CX.PASSAGEM MET.C/TAMPA CEGA P/TELEFONE 20X20X13,5CM</v>
          </cell>
          <cell r="C523" t="str">
            <v>UN</v>
          </cell>
          <cell r="D523">
            <v>32.869999999999997</v>
          </cell>
          <cell r="E523">
            <v>12.33</v>
          </cell>
          <cell r="F523">
            <v>45.2</v>
          </cell>
        </row>
        <row r="524">
          <cell r="A524">
            <v>70731</v>
          </cell>
          <cell r="B524" t="str">
            <v>CX.PASSAGEM MET.C/TAMPA CEGA P/TELEFONE 40X40X12CM</v>
          </cell>
          <cell r="C524" t="str">
            <v>UN</v>
          </cell>
          <cell r="D524">
            <v>53.43</v>
          </cell>
          <cell r="E524">
            <v>19.72</v>
          </cell>
          <cell r="F524">
            <v>73.150000000000006</v>
          </cell>
        </row>
        <row r="525">
          <cell r="A525">
            <v>70740</v>
          </cell>
          <cell r="B525" t="str">
            <v>CALHA FLUORESCENTE   DE SOBREPOR 1 X 20 W</v>
          </cell>
          <cell r="C525" t="str">
            <v>UN</v>
          </cell>
          <cell r="D525">
            <v>7.91</v>
          </cell>
          <cell r="E525">
            <v>3.75</v>
          </cell>
          <cell r="F525">
            <v>11.66</v>
          </cell>
        </row>
        <row r="526">
          <cell r="A526">
            <v>70741</v>
          </cell>
          <cell r="B526" t="str">
            <v>CALHA FLUORESCENTE   DE SOBREPOR 1 X 40 W</v>
          </cell>
          <cell r="C526" t="str">
            <v>UN</v>
          </cell>
          <cell r="D526">
            <v>13.32</v>
          </cell>
          <cell r="E526">
            <v>3.75</v>
          </cell>
          <cell r="F526">
            <v>17.07</v>
          </cell>
        </row>
        <row r="527">
          <cell r="A527">
            <v>70742</v>
          </cell>
          <cell r="B527" t="str">
            <v>CALHA FLUORESCENTE DE SOBREPOR 2 X 16   OU 2 X 20 W</v>
          </cell>
          <cell r="C527" t="str">
            <v>UN</v>
          </cell>
          <cell r="D527">
            <v>12.29</v>
          </cell>
          <cell r="E527">
            <v>3.81</v>
          </cell>
          <cell r="F527">
            <v>16.100000000000001</v>
          </cell>
        </row>
        <row r="528">
          <cell r="A528">
            <v>70743</v>
          </cell>
          <cell r="B528" t="str">
            <v>CALHA FLUORESCENTE DE SOBREPOR 2   X 32 OU 2 X 40 W</v>
          </cell>
          <cell r="C528" t="str">
            <v>UN</v>
          </cell>
          <cell r="D528">
            <v>16.39</v>
          </cell>
          <cell r="E528">
            <v>3.81</v>
          </cell>
          <cell r="F528">
            <v>20.2</v>
          </cell>
        </row>
        <row r="529">
          <cell r="A529">
            <v>70744</v>
          </cell>
          <cell r="B529" t="str">
            <v>CALHA FLUORESCENTE DE SOBREPOR 4 X 32 OU 4 X 40 W</v>
          </cell>
          <cell r="C529" t="str">
            <v>UN</v>
          </cell>
          <cell r="D529">
            <v>21.51</v>
          </cell>
          <cell r="E529">
            <v>6.42</v>
          </cell>
          <cell r="F529">
            <v>27.93</v>
          </cell>
        </row>
        <row r="530">
          <cell r="A530">
            <v>70745</v>
          </cell>
          <cell r="B530" t="str">
            <v>CALHA FLUORESCENTE DE EMBUTIR 1 X 20 W</v>
          </cell>
          <cell r="C530" t="str">
            <v>UN</v>
          </cell>
          <cell r="D530">
            <v>47.12</v>
          </cell>
          <cell r="E530">
            <v>3.75</v>
          </cell>
          <cell r="F530">
            <v>50.87</v>
          </cell>
        </row>
        <row r="531">
          <cell r="A531">
            <v>70746</v>
          </cell>
          <cell r="B531" t="str">
            <v>CALHA FLUORESCENTE DE EMBUTIR 1 X 40 W</v>
          </cell>
          <cell r="C531" t="str">
            <v>UN</v>
          </cell>
          <cell r="D531">
            <v>61.2</v>
          </cell>
          <cell r="E531">
            <v>3.75</v>
          </cell>
          <cell r="F531">
            <v>64.95</v>
          </cell>
        </row>
        <row r="532">
          <cell r="A532">
            <v>70747</v>
          </cell>
          <cell r="B532" t="str">
            <v>CALHA FLUORESCENTE DE EMBUTIR 2 X 16   OU 2 X 20 W</v>
          </cell>
          <cell r="C532" t="str">
            <v>UN</v>
          </cell>
          <cell r="D532">
            <v>34.83</v>
          </cell>
          <cell r="E532">
            <v>3.81</v>
          </cell>
          <cell r="F532">
            <v>38.64</v>
          </cell>
        </row>
        <row r="533">
          <cell r="A533">
            <v>70748</v>
          </cell>
          <cell r="B533" t="str">
            <v>CALHA FLUORESCENTE DE EMBUTIR 2 X 32 OU 2 X 40 W</v>
          </cell>
          <cell r="C533" t="str">
            <v>UN</v>
          </cell>
          <cell r="D533">
            <v>43.02</v>
          </cell>
          <cell r="E533">
            <v>3.81</v>
          </cell>
          <cell r="F533">
            <v>46.83</v>
          </cell>
        </row>
        <row r="534">
          <cell r="A534">
            <v>70749</v>
          </cell>
          <cell r="B534" t="str">
            <v>CALHA FLUORESCENTE DE EMBUTIR 4X32 OU   4 X 40 W</v>
          </cell>
          <cell r="C534" t="str">
            <v>UN</v>
          </cell>
          <cell r="D534">
            <v>56.14</v>
          </cell>
          <cell r="E534">
            <v>6.42</v>
          </cell>
          <cell r="F534">
            <v>62.56</v>
          </cell>
        </row>
        <row r="535">
          <cell r="A535">
            <v>70760</v>
          </cell>
          <cell r="B535" t="str">
            <v>CANALETA PLASTICA (LINHA X-PIAL) 20X10X220 MM</v>
          </cell>
          <cell r="C535" t="str">
            <v>M</v>
          </cell>
          <cell r="D535">
            <v>3.59</v>
          </cell>
          <cell r="E535">
            <v>0.69</v>
          </cell>
          <cell r="F535">
            <v>4.28</v>
          </cell>
        </row>
        <row r="536">
          <cell r="A536">
            <v>70761</v>
          </cell>
          <cell r="B536" t="str">
            <v>CANALETA PLASTICA C/TAMPA (HELLERMAN) 1/2"X3/4"</v>
          </cell>
          <cell r="C536" t="str">
            <v>M</v>
          </cell>
          <cell r="D536">
            <v>4.04</v>
          </cell>
          <cell r="E536">
            <v>0.69</v>
          </cell>
          <cell r="F536">
            <v>4.7300000000000004</v>
          </cell>
        </row>
        <row r="537">
          <cell r="A537">
            <v>70762</v>
          </cell>
          <cell r="B537" t="str">
            <v>CANALETA PLASTICA C/TAMPA (HELLERMAN) 3/4"X3/4"</v>
          </cell>
          <cell r="C537" t="str">
            <v>M</v>
          </cell>
          <cell r="D537">
            <v>4.9800000000000004</v>
          </cell>
          <cell r="E537">
            <v>0.69</v>
          </cell>
          <cell r="F537">
            <v>5.67</v>
          </cell>
        </row>
        <row r="538">
          <cell r="A538">
            <v>70763</v>
          </cell>
          <cell r="B538" t="str">
            <v>CANALETA PLASTICA C/TAMPA (HELLERMAN) 1"X1"</v>
          </cell>
          <cell r="C538" t="str">
            <v>M</v>
          </cell>
          <cell r="D538">
            <v>7</v>
          </cell>
          <cell r="E538">
            <v>0.99</v>
          </cell>
          <cell r="F538">
            <v>7.99</v>
          </cell>
        </row>
        <row r="539">
          <cell r="A539">
            <v>70764</v>
          </cell>
          <cell r="B539" t="str">
            <v>CANALETA PLASTICA C/TAMPA (HELLERMAN) 1"X2"</v>
          </cell>
          <cell r="C539" t="str">
            <v>M</v>
          </cell>
          <cell r="D539">
            <v>8.0500000000000007</v>
          </cell>
          <cell r="E539">
            <v>3.94</v>
          </cell>
          <cell r="F539">
            <v>11.99</v>
          </cell>
        </row>
        <row r="540">
          <cell r="A540">
            <v>70765</v>
          </cell>
          <cell r="B540" t="str">
            <v>CANALETA PLASTICA C/TAMPA (HELLERMAN) 2"X2"</v>
          </cell>
          <cell r="C540" t="str">
            <v>M</v>
          </cell>
          <cell r="D540">
            <v>11.66</v>
          </cell>
          <cell r="E540">
            <v>3.94</v>
          </cell>
          <cell r="F540">
            <v>15.6</v>
          </cell>
        </row>
        <row r="541">
          <cell r="A541">
            <v>70769</v>
          </cell>
          <cell r="B541" t="str">
            <v>CANTONEIRA METALICA 38 X 38 MM ( ZZ ALTA)</v>
          </cell>
          <cell r="C541" t="str">
            <v>UN</v>
          </cell>
          <cell r="D541">
            <v>0.9</v>
          </cell>
          <cell r="E541">
            <v>0</v>
          </cell>
          <cell r="F541">
            <v>0.9</v>
          </cell>
        </row>
        <row r="542">
          <cell r="A542">
            <v>70772</v>
          </cell>
          <cell r="B542" t="str">
            <v>CERTIFICADO DIGITAL</v>
          </cell>
          <cell r="C542" t="str">
            <v>UN</v>
          </cell>
          <cell r="D542">
            <v>31.8</v>
          </cell>
          <cell r="E542">
            <v>0</v>
          </cell>
          <cell r="F542">
            <v>31.8</v>
          </cell>
        </row>
        <row r="543">
          <cell r="A543">
            <v>70775</v>
          </cell>
          <cell r="B543" t="str">
            <v>CHAVE DE AFERICAO DE 10 POLOS</v>
          </cell>
          <cell r="C543" t="str">
            <v>UN</v>
          </cell>
          <cell r="D543">
            <v>122.1</v>
          </cell>
          <cell r="E543">
            <v>19.72</v>
          </cell>
          <cell r="F543">
            <v>141.82</v>
          </cell>
        </row>
        <row r="544">
          <cell r="A544">
            <v>70776</v>
          </cell>
          <cell r="B544" t="str">
            <v>CH.PARTIDA DE MOTOR TRIF.C/RELE FALTA DE FASE 5CV</v>
          </cell>
          <cell r="C544" t="str">
            <v>UN</v>
          </cell>
          <cell r="D544">
            <v>309.47000000000003</v>
          </cell>
          <cell r="E544">
            <v>358.37</v>
          </cell>
          <cell r="F544">
            <v>667.84</v>
          </cell>
        </row>
        <row r="545">
          <cell r="A545">
            <v>70777</v>
          </cell>
          <cell r="B545" t="str">
            <v>CH.PARTIDA MOTOR TRIF.C/RELE DE FALTA DE FASE 10CV</v>
          </cell>
          <cell r="C545" t="str">
            <v>UN</v>
          </cell>
          <cell r="D545">
            <v>389.22</v>
          </cell>
          <cell r="E545">
            <v>358.37</v>
          </cell>
          <cell r="F545">
            <v>747.59</v>
          </cell>
        </row>
        <row r="546">
          <cell r="A546">
            <v>70778</v>
          </cell>
          <cell r="B546" t="str">
            <v>CH.PARTIDA MOTOR TRIF.C/RELE DE FALTA DE FASE 2CV</v>
          </cell>
          <cell r="C546" t="str">
            <v>UN</v>
          </cell>
          <cell r="D546">
            <v>293.51</v>
          </cell>
          <cell r="E546">
            <v>358.37</v>
          </cell>
          <cell r="F546">
            <v>651.88</v>
          </cell>
        </row>
        <row r="547">
          <cell r="A547">
            <v>70779</v>
          </cell>
          <cell r="B547" t="str">
            <v>CH.PARTIDA MOTOR TRIF.C/RELE FALTA DE FASE 7 1/2CV</v>
          </cell>
          <cell r="C547" t="str">
            <v>UN</v>
          </cell>
          <cell r="D547">
            <v>332.8</v>
          </cell>
          <cell r="E547">
            <v>358.37</v>
          </cell>
          <cell r="F547">
            <v>691.17</v>
          </cell>
        </row>
        <row r="548">
          <cell r="A548">
            <v>70790</v>
          </cell>
          <cell r="B548" t="str">
            <v>CHAVE FUSIVEL 15 KV, 50A (CHAVE MATHEUS)</v>
          </cell>
          <cell r="C548" t="str">
            <v>UN</v>
          </cell>
          <cell r="D548">
            <v>146.29</v>
          </cell>
          <cell r="E548">
            <v>9.86</v>
          </cell>
          <cell r="F548">
            <v>156.15</v>
          </cell>
        </row>
        <row r="549">
          <cell r="A549">
            <v>70791</v>
          </cell>
          <cell r="B549" t="str">
            <v>CHAVE FUSIVEL,15 KV,100A, (CHAVE MATHEUS)</v>
          </cell>
          <cell r="C549" t="str">
            <v>UN</v>
          </cell>
          <cell r="D549">
            <v>146.29</v>
          </cell>
          <cell r="E549">
            <v>14.8</v>
          </cell>
          <cell r="F549">
            <v>161.09</v>
          </cell>
        </row>
        <row r="550">
          <cell r="A550">
            <v>70820</v>
          </cell>
          <cell r="B550" t="str">
            <v>CHAVE MAGNETICA C/RELE REGULAGEM 5-10A</v>
          </cell>
          <cell r="C550" t="str">
            <v>UN</v>
          </cell>
          <cell r="D550">
            <v>146.29</v>
          </cell>
          <cell r="E550">
            <v>11.83</v>
          </cell>
          <cell r="F550">
            <v>158.12</v>
          </cell>
        </row>
        <row r="551">
          <cell r="A551">
            <v>70821</v>
          </cell>
          <cell r="B551" t="str">
            <v>CHAVE MAGNETICA C/RELE REGULAGEM 7-11A</v>
          </cell>
          <cell r="C551" t="str">
            <v>UN</v>
          </cell>
          <cell r="D551">
            <v>146.29</v>
          </cell>
          <cell r="E551">
            <v>12.82</v>
          </cell>
          <cell r="F551">
            <v>159.11000000000001</v>
          </cell>
        </row>
        <row r="552">
          <cell r="A552">
            <v>70822</v>
          </cell>
          <cell r="B552" t="str">
            <v>CHAVE MAGNETICA C/RELE REGULAGEM 10,5-16,5A</v>
          </cell>
          <cell r="C552" t="str">
            <v>UN</v>
          </cell>
          <cell r="D552">
            <v>125.09</v>
          </cell>
          <cell r="E552">
            <v>13.8</v>
          </cell>
          <cell r="F552">
            <v>138.88999999999999</v>
          </cell>
        </row>
        <row r="553">
          <cell r="A553">
            <v>70823</v>
          </cell>
          <cell r="B553" t="str">
            <v>CHAVE MAGNETICA C/RELE REGULAGEM 25 - 45A</v>
          </cell>
          <cell r="C553" t="str">
            <v>UN</v>
          </cell>
          <cell r="D553">
            <v>262.89999999999998</v>
          </cell>
          <cell r="E553">
            <v>14.8</v>
          </cell>
          <cell r="F553">
            <v>277.7</v>
          </cell>
        </row>
        <row r="554">
          <cell r="A554">
            <v>70835</v>
          </cell>
          <cell r="B554" t="str">
            <v>CH.PARTIDA DE MOTOR TRIF.C/RELE FALTA DE FASE 1/2CV</v>
          </cell>
          <cell r="C554" t="str">
            <v>UN</v>
          </cell>
          <cell r="D554">
            <v>293.51</v>
          </cell>
          <cell r="E554">
            <v>358.37</v>
          </cell>
          <cell r="F554">
            <v>651.88</v>
          </cell>
        </row>
        <row r="555">
          <cell r="A555">
            <v>70836</v>
          </cell>
          <cell r="B555" t="str">
            <v>CH.PARTIDA DE MOTOR TRIF.C/RELE FALTA DE FASE 3/4CV</v>
          </cell>
          <cell r="C555" t="str">
            <v>UN</v>
          </cell>
          <cell r="D555">
            <v>293.51</v>
          </cell>
          <cell r="E555">
            <v>358.37</v>
          </cell>
          <cell r="F555">
            <v>651.88</v>
          </cell>
        </row>
        <row r="556">
          <cell r="A556">
            <v>70837</v>
          </cell>
          <cell r="B556" t="str">
            <v>CH.PARTIDA DE MOTOR TRIF.C/RELE FALTA DE FASE 1 CV</v>
          </cell>
          <cell r="C556" t="str">
            <v>UN</v>
          </cell>
          <cell r="D556">
            <v>293.51</v>
          </cell>
          <cell r="E556">
            <v>358.37</v>
          </cell>
          <cell r="F556">
            <v>651.88</v>
          </cell>
        </row>
        <row r="557">
          <cell r="A557">
            <v>70838</v>
          </cell>
          <cell r="B557" t="str">
            <v>CH.PARTIDA DE MOTOR TRIF.C/RELE FALTA DE FASE 1 1/2CV</v>
          </cell>
          <cell r="C557" t="str">
            <v>UN</v>
          </cell>
          <cell r="D557">
            <v>293.51</v>
          </cell>
          <cell r="E557">
            <v>358.37</v>
          </cell>
          <cell r="F557">
            <v>651.88</v>
          </cell>
        </row>
        <row r="558">
          <cell r="A558">
            <v>70839</v>
          </cell>
          <cell r="B558" t="str">
            <v>CHAVE PARTIDA MOTOR TRIF.C/RELE FALTA DE FASE 3 CV</v>
          </cell>
          <cell r="C558" t="str">
            <v>UN</v>
          </cell>
          <cell r="D558">
            <v>293.51</v>
          </cell>
          <cell r="E558">
            <v>358.37</v>
          </cell>
          <cell r="F558">
            <v>651.88</v>
          </cell>
        </row>
        <row r="559">
          <cell r="A559">
            <v>70840</v>
          </cell>
          <cell r="B559" t="str">
            <v>CHAVE PARTIDA MOTOR TRIF.C/RELE FALTA DE FASE 15 CV</v>
          </cell>
          <cell r="C559" t="str">
            <v>UN</v>
          </cell>
          <cell r="D559">
            <v>432.8</v>
          </cell>
          <cell r="E559">
            <v>358.37</v>
          </cell>
          <cell r="F559">
            <v>791.17</v>
          </cell>
        </row>
        <row r="560">
          <cell r="A560">
            <v>70842</v>
          </cell>
          <cell r="B560" t="str">
            <v>CHAVE PARTIDA MOTOR TRIF.C/RELE FALTA DE FASE 20CV</v>
          </cell>
          <cell r="C560" t="str">
            <v>UN</v>
          </cell>
          <cell r="D560">
            <v>487.93</v>
          </cell>
          <cell r="E560">
            <v>358.37</v>
          </cell>
          <cell r="F560">
            <v>846.3</v>
          </cell>
        </row>
        <row r="561">
          <cell r="A561">
            <v>70845</v>
          </cell>
          <cell r="B561" t="str">
            <v>CHAVE REVERSORA ROTATIVA (COMUTAD.) TRIPOLAR 10A</v>
          </cell>
          <cell r="C561" t="str">
            <v>UN</v>
          </cell>
          <cell r="D561">
            <v>60.42</v>
          </cell>
          <cell r="E561">
            <v>22.68</v>
          </cell>
          <cell r="F561">
            <v>83.1</v>
          </cell>
        </row>
        <row r="562">
          <cell r="A562">
            <v>70857</v>
          </cell>
          <cell r="B562" t="str">
            <v>CHAVE REVERSORA ROTATIVA (COMUTAD.) TRIPOLAR 16A</v>
          </cell>
          <cell r="C562" t="str">
            <v>UN</v>
          </cell>
          <cell r="D562">
            <v>73.02</v>
          </cell>
          <cell r="E562">
            <v>24.66</v>
          </cell>
          <cell r="F562">
            <v>97.68</v>
          </cell>
        </row>
        <row r="563">
          <cell r="A563">
            <v>70858</v>
          </cell>
          <cell r="B563" t="str">
            <v>CHAVE REVERSORA ROTATIVA (COMUTAD.) TRIPOLAR 20A</v>
          </cell>
          <cell r="C563" t="str">
            <v>UN</v>
          </cell>
          <cell r="D563">
            <v>62.67</v>
          </cell>
          <cell r="E563">
            <v>26.63</v>
          </cell>
          <cell r="F563">
            <v>89.3</v>
          </cell>
        </row>
        <row r="564">
          <cell r="A564">
            <v>70859</v>
          </cell>
          <cell r="B564" t="str">
            <v>CHAVE REVERSORA ROTATIVA (COMUTAD.) TRIPOLAR 32A</v>
          </cell>
          <cell r="C564" t="str">
            <v>UN</v>
          </cell>
          <cell r="D564">
            <v>86.72</v>
          </cell>
          <cell r="E564">
            <v>28.6</v>
          </cell>
          <cell r="F564">
            <v>115.32</v>
          </cell>
        </row>
        <row r="565">
          <cell r="A565">
            <v>70860</v>
          </cell>
          <cell r="B565" t="str">
            <v>CHAVE REVERSORA ROTATIVA (COMUTAD.) TRIPOLAR 40A</v>
          </cell>
          <cell r="C565" t="str">
            <v>UN</v>
          </cell>
          <cell r="D565">
            <v>134.71</v>
          </cell>
          <cell r="E565">
            <v>30.57</v>
          </cell>
          <cell r="F565">
            <v>165.28</v>
          </cell>
        </row>
        <row r="566">
          <cell r="A566">
            <v>70861</v>
          </cell>
          <cell r="B566" t="str">
            <v>CHAVE REVERSORA ROTATIVA (COMUTAD.) TRIPOLAR 63A</v>
          </cell>
          <cell r="C566" t="str">
            <v>UN</v>
          </cell>
          <cell r="D566">
            <v>150.99</v>
          </cell>
          <cell r="E566">
            <v>32.54</v>
          </cell>
          <cell r="F566">
            <v>183.53</v>
          </cell>
        </row>
        <row r="567">
          <cell r="A567">
            <v>70862</v>
          </cell>
          <cell r="B567" t="str">
            <v>CHAVE REVERSORA ROTATIVA (COMUTAD.) TRIPOLAR 100</v>
          </cell>
          <cell r="C567" t="str">
            <v>UN</v>
          </cell>
          <cell r="D567">
            <v>264.02999999999997</v>
          </cell>
          <cell r="E567">
            <v>36.49</v>
          </cell>
          <cell r="F567">
            <v>300.52</v>
          </cell>
        </row>
        <row r="568">
          <cell r="A568">
            <v>70880</v>
          </cell>
          <cell r="B568" t="str">
            <v>CHAVE TRIPOLAR PACCO 100-A</v>
          </cell>
          <cell r="C568" t="str">
            <v>UN</v>
          </cell>
          <cell r="D568">
            <v>163.76</v>
          </cell>
          <cell r="E568">
            <v>34.520000000000003</v>
          </cell>
          <cell r="F568">
            <v>198.28</v>
          </cell>
        </row>
        <row r="569">
          <cell r="A569">
            <v>70881</v>
          </cell>
          <cell r="B569" t="str">
            <v>CHAVE TRIPOLAR TIPO NH - 125A</v>
          </cell>
          <cell r="C569" t="str">
            <v>UN</v>
          </cell>
          <cell r="D569">
            <v>63.26</v>
          </cell>
          <cell r="E569">
            <v>17.75</v>
          </cell>
          <cell r="F569">
            <v>81.010000000000005</v>
          </cell>
        </row>
        <row r="570">
          <cell r="A570">
            <v>70882</v>
          </cell>
          <cell r="B570" t="str">
            <v>CHAVE TRIPOLAR TIPO NH - 250A</v>
          </cell>
          <cell r="C570" t="str">
            <v>UN</v>
          </cell>
          <cell r="D570">
            <v>205.65</v>
          </cell>
          <cell r="E570">
            <v>20.71</v>
          </cell>
          <cell r="F570">
            <v>226.36</v>
          </cell>
        </row>
        <row r="571">
          <cell r="A571">
            <v>70883</v>
          </cell>
          <cell r="B571" t="str">
            <v>CHAVE TRIPOLAR TIPO NH - 400A</v>
          </cell>
          <cell r="C571" t="str">
            <v>UN</v>
          </cell>
          <cell r="D571">
            <v>287.98</v>
          </cell>
          <cell r="E571">
            <v>23.66</v>
          </cell>
          <cell r="F571">
            <v>311.64</v>
          </cell>
        </row>
        <row r="572">
          <cell r="A572">
            <v>70884</v>
          </cell>
          <cell r="B572" t="str">
            <v>CHAVE TRIPOLAR TIPO NH - 630A</v>
          </cell>
          <cell r="C572" t="str">
            <v>UN</v>
          </cell>
          <cell r="D572">
            <v>297.47000000000003</v>
          </cell>
          <cell r="E572">
            <v>26.63</v>
          </cell>
          <cell r="F572">
            <v>324.10000000000002</v>
          </cell>
        </row>
        <row r="573">
          <cell r="A573">
            <v>70890</v>
          </cell>
          <cell r="B573" t="str">
            <v>CHAVE TRIPOLAR TIPO PACCO 16-A</v>
          </cell>
          <cell r="C573" t="str">
            <v>UN</v>
          </cell>
          <cell r="D573">
            <v>41.71</v>
          </cell>
          <cell r="E573">
            <v>22.68</v>
          </cell>
          <cell r="F573">
            <v>64.39</v>
          </cell>
        </row>
        <row r="574">
          <cell r="A574">
            <v>70891</v>
          </cell>
          <cell r="B574" t="str">
            <v>CHAVE TRIPOLAR TIPO PACCO 20-A</v>
          </cell>
          <cell r="C574" t="str">
            <v>UN</v>
          </cell>
          <cell r="D574">
            <v>47.33</v>
          </cell>
          <cell r="E574">
            <v>24.66</v>
          </cell>
          <cell r="F574">
            <v>71.989999999999995</v>
          </cell>
        </row>
        <row r="575">
          <cell r="A575">
            <v>70892</v>
          </cell>
          <cell r="B575" t="str">
            <v>CHAVE TRIPOLAR TIPO PACCO 32A</v>
          </cell>
          <cell r="C575" t="str">
            <v>UN</v>
          </cell>
          <cell r="D575">
            <v>59.49</v>
          </cell>
          <cell r="E575">
            <v>26.63</v>
          </cell>
          <cell r="F575">
            <v>86.12</v>
          </cell>
        </row>
        <row r="576">
          <cell r="A576">
            <v>70893</v>
          </cell>
          <cell r="B576" t="str">
            <v>CHAVE TRIPOLAR TIPO PACCO 40A</v>
          </cell>
          <cell r="C576" t="str">
            <v>UN</v>
          </cell>
          <cell r="D576">
            <v>65.819999999999993</v>
          </cell>
          <cell r="E576">
            <v>28.6</v>
          </cell>
          <cell r="F576">
            <v>94.42</v>
          </cell>
        </row>
        <row r="577">
          <cell r="A577">
            <v>70894</v>
          </cell>
          <cell r="B577" t="str">
            <v>CHAVE TRIPOLAR TIPO PACCO 63-A</v>
          </cell>
          <cell r="C577" t="str">
            <v>UN</v>
          </cell>
          <cell r="D577">
            <v>93.51</v>
          </cell>
          <cell r="E577">
            <v>30.57</v>
          </cell>
          <cell r="F577">
            <v>124.08</v>
          </cell>
        </row>
        <row r="578">
          <cell r="A578">
            <v>70910</v>
          </cell>
          <cell r="B578" t="str">
            <v>CHUMBADOR P/CANTONEIRA D = 1/4"</v>
          </cell>
          <cell r="C578" t="str">
            <v>UN</v>
          </cell>
          <cell r="D578">
            <v>0.98</v>
          </cell>
          <cell r="E578">
            <v>0</v>
          </cell>
          <cell r="F578">
            <v>0.98</v>
          </cell>
        </row>
        <row r="579">
          <cell r="A579">
            <v>70911</v>
          </cell>
          <cell r="B579" t="str">
            <v>CHUMBADOR P/CANTONEIRA D = 3/8"</v>
          </cell>
          <cell r="C579" t="str">
            <v>UN</v>
          </cell>
          <cell r="D579">
            <v>1.86</v>
          </cell>
          <cell r="E579">
            <v>0</v>
          </cell>
          <cell r="F579">
            <v>1.86</v>
          </cell>
        </row>
        <row r="580">
          <cell r="A580">
            <v>70920</v>
          </cell>
          <cell r="B580" t="str">
            <v>CINTA DE ACO GALVANIZADO DIAM.190 MM</v>
          </cell>
          <cell r="C580" t="str">
            <v>UN</v>
          </cell>
          <cell r="D580">
            <v>13.71</v>
          </cell>
          <cell r="E580">
            <v>1.97</v>
          </cell>
          <cell r="F580">
            <v>15.68</v>
          </cell>
        </row>
        <row r="581">
          <cell r="A581">
            <v>70921</v>
          </cell>
          <cell r="B581" t="str">
            <v>CINTA DE ACO GALVANIZADO DIAM.220 MM</v>
          </cell>
          <cell r="C581" t="str">
            <v>UN</v>
          </cell>
          <cell r="D581">
            <v>15.16</v>
          </cell>
          <cell r="E581">
            <v>1.97</v>
          </cell>
          <cell r="F581">
            <v>17.13</v>
          </cell>
        </row>
        <row r="582">
          <cell r="A582">
            <v>70922</v>
          </cell>
          <cell r="B582" t="str">
            <v>CINTA DE ACO GALVANIZADO DIAM.230MM</v>
          </cell>
          <cell r="C582" t="str">
            <v>UN</v>
          </cell>
          <cell r="D582">
            <v>20.059999999999999</v>
          </cell>
          <cell r="E582">
            <v>1.97</v>
          </cell>
          <cell r="F582">
            <v>22.03</v>
          </cell>
        </row>
        <row r="583">
          <cell r="A583">
            <v>70935</v>
          </cell>
          <cell r="B583" t="str">
            <v>CONDULET PVC B 1/2"   S/TAMPA</v>
          </cell>
          <cell r="C583" t="str">
            <v>UN</v>
          </cell>
          <cell r="D583">
            <v>7.21</v>
          </cell>
          <cell r="E583">
            <v>1.77</v>
          </cell>
          <cell r="F583">
            <v>8.98</v>
          </cell>
        </row>
        <row r="584">
          <cell r="A584">
            <v>70936</v>
          </cell>
          <cell r="B584" t="str">
            <v>CONDULET PVC B 3/4" S/TAMPA</v>
          </cell>
          <cell r="C584" t="str">
            <v>UN</v>
          </cell>
          <cell r="D584">
            <v>7.31</v>
          </cell>
          <cell r="E584">
            <v>1.77</v>
          </cell>
          <cell r="F584">
            <v>9.08</v>
          </cell>
        </row>
        <row r="585">
          <cell r="A585">
            <v>70945</v>
          </cell>
          <cell r="B585" t="str">
            <v>CONDULET PVC C 1/2" S/TAMPA</v>
          </cell>
          <cell r="C585" t="str">
            <v>UN</v>
          </cell>
          <cell r="D585">
            <v>5.8</v>
          </cell>
          <cell r="E585">
            <v>2.57</v>
          </cell>
          <cell r="F585">
            <v>8.3699999999999992</v>
          </cell>
        </row>
        <row r="586">
          <cell r="A586">
            <v>70946</v>
          </cell>
          <cell r="B586" t="str">
            <v>CONDULET PVC C 3/4" S/TAMPA</v>
          </cell>
          <cell r="C586" t="str">
            <v>UN</v>
          </cell>
          <cell r="D586">
            <v>5.49</v>
          </cell>
          <cell r="E586">
            <v>2.57</v>
          </cell>
          <cell r="F586">
            <v>8.06</v>
          </cell>
        </row>
        <row r="587">
          <cell r="A587">
            <v>70950</v>
          </cell>
          <cell r="B587" t="str">
            <v>CONDULET PVC E 1/2" S/TAMPA</v>
          </cell>
          <cell r="C587" t="str">
            <v>UN</v>
          </cell>
          <cell r="D587">
            <v>6.34</v>
          </cell>
          <cell r="E587">
            <v>1.77</v>
          </cell>
          <cell r="F587">
            <v>8.11</v>
          </cell>
        </row>
        <row r="588">
          <cell r="A588">
            <v>70951</v>
          </cell>
          <cell r="B588" t="str">
            <v>CONDULET PVC E 3/4"   S/TAMPA</v>
          </cell>
          <cell r="C588" t="str">
            <v>UN</v>
          </cell>
          <cell r="D588">
            <v>5.29</v>
          </cell>
          <cell r="E588">
            <v>1.77</v>
          </cell>
          <cell r="F588">
            <v>7.06</v>
          </cell>
        </row>
        <row r="589">
          <cell r="A589">
            <v>70960</v>
          </cell>
          <cell r="B589" t="str">
            <v>CONDULET PVC LB 1/2" S/TAMPA</v>
          </cell>
          <cell r="C589" t="str">
            <v>UN</v>
          </cell>
          <cell r="D589">
            <v>5.8</v>
          </cell>
          <cell r="E589">
            <v>2.57</v>
          </cell>
          <cell r="F589">
            <v>8.3699999999999992</v>
          </cell>
        </row>
        <row r="590">
          <cell r="A590">
            <v>70961</v>
          </cell>
          <cell r="B590" t="str">
            <v>CONDULET PVC LB 3/4" S/TAMPA</v>
          </cell>
          <cell r="C590" t="str">
            <v>UN</v>
          </cell>
          <cell r="D590">
            <v>5.49</v>
          </cell>
          <cell r="E590">
            <v>2.57</v>
          </cell>
          <cell r="F590">
            <v>8.06</v>
          </cell>
        </row>
        <row r="591">
          <cell r="A591">
            <v>70970</v>
          </cell>
          <cell r="B591" t="str">
            <v>CONDULET PVC LL 1/2"   S/TAMPA</v>
          </cell>
          <cell r="C591" t="str">
            <v>UN</v>
          </cell>
          <cell r="D591">
            <v>5.8</v>
          </cell>
          <cell r="E591">
            <v>2.57</v>
          </cell>
          <cell r="F591">
            <v>8.3699999999999992</v>
          </cell>
        </row>
        <row r="592">
          <cell r="A592">
            <v>70971</v>
          </cell>
          <cell r="B592" t="str">
            <v>CONDULET PVC LL 3/4" S/TAMPA</v>
          </cell>
          <cell r="C592" t="str">
            <v>UN</v>
          </cell>
          <cell r="D592">
            <v>5.49</v>
          </cell>
          <cell r="E592">
            <v>2.57</v>
          </cell>
          <cell r="F592">
            <v>8.06</v>
          </cell>
        </row>
        <row r="593">
          <cell r="A593">
            <v>70980</v>
          </cell>
          <cell r="B593" t="str">
            <v>CONDULET PVC LR 1/2" S/TAMPA</v>
          </cell>
          <cell r="C593" t="str">
            <v>UN</v>
          </cell>
          <cell r="D593">
            <v>5.8</v>
          </cell>
          <cell r="E593">
            <v>2.57</v>
          </cell>
          <cell r="F593">
            <v>8.3699999999999992</v>
          </cell>
        </row>
        <row r="594">
          <cell r="A594">
            <v>70981</v>
          </cell>
          <cell r="B594" t="str">
            <v>CONDULET PVC LR 3/4"   S/TAMPA</v>
          </cell>
          <cell r="C594" t="str">
            <v>UN</v>
          </cell>
          <cell r="D594">
            <v>5.49</v>
          </cell>
          <cell r="E594">
            <v>2.57</v>
          </cell>
          <cell r="F594">
            <v>8.06</v>
          </cell>
        </row>
        <row r="595">
          <cell r="A595">
            <v>70985</v>
          </cell>
          <cell r="B595" t="str">
            <v>CONDULET PVC TA 1/2" S/TAMPA</v>
          </cell>
          <cell r="C595" t="str">
            <v>UN</v>
          </cell>
          <cell r="D595">
            <v>6.85</v>
          </cell>
          <cell r="E595">
            <v>4.1399999999999997</v>
          </cell>
          <cell r="F595">
            <v>10.99</v>
          </cell>
        </row>
        <row r="596">
          <cell r="A596">
            <v>70986</v>
          </cell>
          <cell r="B596" t="str">
            <v>CONDULET PVC TA 3/4" S/TAMPA</v>
          </cell>
          <cell r="C596" t="str">
            <v>UN</v>
          </cell>
          <cell r="D596">
            <v>6.85</v>
          </cell>
          <cell r="E596">
            <v>3.35</v>
          </cell>
          <cell r="F596">
            <v>10.199999999999999</v>
          </cell>
        </row>
        <row r="597">
          <cell r="A597">
            <v>70990</v>
          </cell>
          <cell r="B597" t="str">
            <v>CONDULET PVC T 1/2" S/TAMPA</v>
          </cell>
          <cell r="C597" t="str">
            <v>UN</v>
          </cell>
          <cell r="D597">
            <v>6.63</v>
          </cell>
          <cell r="E597">
            <v>3.35</v>
          </cell>
          <cell r="F597">
            <v>9.98</v>
          </cell>
        </row>
        <row r="598">
          <cell r="A598">
            <v>70991</v>
          </cell>
          <cell r="B598" t="str">
            <v>CONDULET PVC T 3/4" S/TAMPA</v>
          </cell>
          <cell r="C598" t="str">
            <v>UN</v>
          </cell>
          <cell r="D598">
            <v>6.62</v>
          </cell>
          <cell r="E598">
            <v>3.35</v>
          </cell>
          <cell r="F598">
            <v>9.9700000000000006</v>
          </cell>
        </row>
        <row r="599">
          <cell r="A599">
            <v>70995</v>
          </cell>
          <cell r="B599" t="str">
            <v>CONDULET PVC TB 1/2" S/TAMPA</v>
          </cell>
          <cell r="C599" t="str">
            <v>UN</v>
          </cell>
          <cell r="D599">
            <v>6.92</v>
          </cell>
          <cell r="E599">
            <v>3.35</v>
          </cell>
          <cell r="F599">
            <v>10.27</v>
          </cell>
        </row>
        <row r="600">
          <cell r="A600">
            <v>70996</v>
          </cell>
          <cell r="B600" t="str">
            <v>CONDULET PVC TB 3/4" S/TAMPA</v>
          </cell>
          <cell r="C600" t="str">
            <v>UN</v>
          </cell>
          <cell r="D600">
            <v>6.38</v>
          </cell>
          <cell r="E600">
            <v>3.35</v>
          </cell>
          <cell r="F600">
            <v>9.73</v>
          </cell>
        </row>
        <row r="601">
          <cell r="A601">
            <v>71000</v>
          </cell>
          <cell r="B601" t="str">
            <v>CONDULET PVC X 1/2"   S/TAMPA</v>
          </cell>
          <cell r="C601" t="str">
            <v>UN</v>
          </cell>
          <cell r="D601">
            <v>7.29</v>
          </cell>
          <cell r="E601">
            <v>4.1399999999999997</v>
          </cell>
          <cell r="F601">
            <v>11.43</v>
          </cell>
        </row>
        <row r="602">
          <cell r="A602">
            <v>71001</v>
          </cell>
          <cell r="B602" t="str">
            <v>CONDULET PVC X 3/4" S/TAMPA</v>
          </cell>
          <cell r="C602" t="str">
            <v>UN</v>
          </cell>
          <cell r="D602">
            <v>7.24</v>
          </cell>
          <cell r="E602">
            <v>4.1399999999999997</v>
          </cell>
          <cell r="F602">
            <v>11.38</v>
          </cell>
        </row>
        <row r="603">
          <cell r="A603">
            <v>71010</v>
          </cell>
          <cell r="B603" t="str">
            <v>CONDULET PVC XA 1/2" S/TAMPA</v>
          </cell>
          <cell r="C603" t="str">
            <v>UN</v>
          </cell>
          <cell r="D603">
            <v>7.62</v>
          </cell>
          <cell r="E603">
            <v>4.9400000000000004</v>
          </cell>
          <cell r="F603">
            <v>12.56</v>
          </cell>
        </row>
        <row r="604">
          <cell r="A604">
            <v>71011</v>
          </cell>
          <cell r="B604" t="str">
            <v>CONDULET PVC XA 3/4"   S/TAMPA</v>
          </cell>
          <cell r="C604" t="str">
            <v>UN</v>
          </cell>
          <cell r="D604">
            <v>7.62</v>
          </cell>
          <cell r="E604">
            <v>4.9400000000000004</v>
          </cell>
          <cell r="F604">
            <v>12.56</v>
          </cell>
        </row>
        <row r="605">
          <cell r="A605">
            <v>71020</v>
          </cell>
          <cell r="B605" t="str">
            <v>CONECTOR PARAL. ALUM.EXTRUD.CA-CU-10,0D.10-2-1 PARAF.</v>
          </cell>
          <cell r="C605" t="str">
            <v>UN</v>
          </cell>
          <cell r="D605">
            <v>2.14</v>
          </cell>
          <cell r="E605">
            <v>4.4400000000000004</v>
          </cell>
          <cell r="F605">
            <v>6.58</v>
          </cell>
        </row>
        <row r="606">
          <cell r="A606">
            <v>71026</v>
          </cell>
          <cell r="B606" t="str">
            <v>CONECTOR RJ-45 CAT.5E</v>
          </cell>
          <cell r="C606" t="str">
            <v>UN</v>
          </cell>
          <cell r="D606">
            <v>0.86</v>
          </cell>
          <cell r="E606">
            <v>0.3</v>
          </cell>
          <cell r="F606">
            <v>1.1599999999999999</v>
          </cell>
        </row>
        <row r="607">
          <cell r="A607">
            <v>71030</v>
          </cell>
          <cell r="B607" t="str">
            <v>CONECTOR TIPO PARAFUSO FENDIDO 4 MM2</v>
          </cell>
          <cell r="C607" t="str">
            <v>UN</v>
          </cell>
          <cell r="D607">
            <v>1.25</v>
          </cell>
          <cell r="E607">
            <v>1.48</v>
          </cell>
          <cell r="F607">
            <v>2.73</v>
          </cell>
        </row>
        <row r="608">
          <cell r="A608">
            <v>71031</v>
          </cell>
          <cell r="B608" t="str">
            <v>CONECTOR TIPO PARAFUSO FENDIDO 6 MM2</v>
          </cell>
          <cell r="C608" t="str">
            <v>UN</v>
          </cell>
          <cell r="D608">
            <v>1.25</v>
          </cell>
          <cell r="E608">
            <v>1.48</v>
          </cell>
          <cell r="F608">
            <v>2.73</v>
          </cell>
        </row>
        <row r="609">
          <cell r="A609">
            <v>71032</v>
          </cell>
          <cell r="B609" t="str">
            <v>CONECTOR TIPO PARAFUSO FENDIDO 10 MM2</v>
          </cell>
          <cell r="C609" t="str">
            <v>UN</v>
          </cell>
          <cell r="D609">
            <v>1.3</v>
          </cell>
          <cell r="E609">
            <v>1.97</v>
          </cell>
          <cell r="F609">
            <v>3.27</v>
          </cell>
        </row>
        <row r="610">
          <cell r="A610">
            <v>71033</v>
          </cell>
          <cell r="B610" t="str">
            <v>CONECTOR TIPO PARAFUSO FENDIDO 16 MM2</v>
          </cell>
          <cell r="C610" t="str">
            <v>UN</v>
          </cell>
          <cell r="D610">
            <v>1.43</v>
          </cell>
          <cell r="E610">
            <v>1.97</v>
          </cell>
          <cell r="F610">
            <v>3.4</v>
          </cell>
        </row>
        <row r="611">
          <cell r="A611">
            <v>71034</v>
          </cell>
          <cell r="B611" t="str">
            <v>CONECTOR TIPO PARAFUSO FENDIDO 25 MM2</v>
          </cell>
          <cell r="C611" t="str">
            <v>UN</v>
          </cell>
          <cell r="D611">
            <v>1.67</v>
          </cell>
          <cell r="E611">
            <v>2.96</v>
          </cell>
          <cell r="F611">
            <v>4.63</v>
          </cell>
        </row>
        <row r="612">
          <cell r="A612">
            <v>71035</v>
          </cell>
          <cell r="B612" t="str">
            <v>CONECTOR TIPO PARAFUSO FENDIDO 35 MM2</v>
          </cell>
          <cell r="C612" t="str">
            <v>UN</v>
          </cell>
          <cell r="D612">
            <v>2.97</v>
          </cell>
          <cell r="E612">
            <v>2.96</v>
          </cell>
          <cell r="F612">
            <v>5.93</v>
          </cell>
        </row>
        <row r="613">
          <cell r="A613">
            <v>71036</v>
          </cell>
          <cell r="B613" t="str">
            <v>CONECTOR TIPO PARAFUSO FENDIDO 50 MM2</v>
          </cell>
          <cell r="C613" t="str">
            <v>UN</v>
          </cell>
          <cell r="D613">
            <v>3.36</v>
          </cell>
          <cell r="E613">
            <v>3.94</v>
          </cell>
          <cell r="F613">
            <v>7.3</v>
          </cell>
        </row>
        <row r="614">
          <cell r="A614">
            <v>71037</v>
          </cell>
          <cell r="B614" t="str">
            <v>CONECTOR TIPO PARAFUSO FENDIDO 70 MM2</v>
          </cell>
          <cell r="C614" t="str">
            <v>UN</v>
          </cell>
          <cell r="D614">
            <v>4.66</v>
          </cell>
          <cell r="E614">
            <v>3.94</v>
          </cell>
          <cell r="F614">
            <v>8.6</v>
          </cell>
        </row>
        <row r="615">
          <cell r="A615">
            <v>71038</v>
          </cell>
          <cell r="B615" t="str">
            <v>CONECTOR TIPO PARAFUSO FENDIDO 95 MM2</v>
          </cell>
          <cell r="C615" t="str">
            <v>UN</v>
          </cell>
          <cell r="D615">
            <v>8.0500000000000007</v>
          </cell>
          <cell r="E615">
            <v>4.9400000000000004</v>
          </cell>
          <cell r="F615">
            <v>12.99</v>
          </cell>
        </row>
        <row r="616">
          <cell r="A616">
            <v>71039</v>
          </cell>
          <cell r="B616" t="str">
            <v>CONECTOR TIPO PARAFUSO FENDIDO 120 MM2</v>
          </cell>
          <cell r="C616" t="str">
            <v>UN</v>
          </cell>
          <cell r="D616">
            <v>8.6999999999999993</v>
          </cell>
          <cell r="E616">
            <v>4.9400000000000004</v>
          </cell>
          <cell r="F616">
            <v>13.64</v>
          </cell>
        </row>
        <row r="617">
          <cell r="A617">
            <v>71040</v>
          </cell>
          <cell r="B617" t="str">
            <v>CONECTOR TIPO PARAFUSO FENDIDO 150 MM2</v>
          </cell>
          <cell r="C617" t="str">
            <v>UN</v>
          </cell>
          <cell r="D617">
            <v>10.28</v>
          </cell>
          <cell r="E617">
            <v>5.92</v>
          </cell>
          <cell r="F617">
            <v>16.2</v>
          </cell>
        </row>
        <row r="618">
          <cell r="A618">
            <v>71041</v>
          </cell>
          <cell r="B618" t="str">
            <v>CONECTOR TIPO PARAFUSO FENDIDO 185 MM2</v>
          </cell>
          <cell r="C618" t="str">
            <v>UN</v>
          </cell>
          <cell r="D618">
            <v>14.44</v>
          </cell>
          <cell r="E618">
            <v>5.92</v>
          </cell>
          <cell r="F618">
            <v>20.36</v>
          </cell>
        </row>
        <row r="619">
          <cell r="A619">
            <v>71060</v>
          </cell>
          <cell r="B619" t="str">
            <v>CONTATOR 3 TF 40 - 9A</v>
          </cell>
          <cell r="C619" t="str">
            <v>UN</v>
          </cell>
          <cell r="D619">
            <v>72.08</v>
          </cell>
          <cell r="E619">
            <v>19.72</v>
          </cell>
          <cell r="F619">
            <v>91.8</v>
          </cell>
        </row>
        <row r="620">
          <cell r="A620">
            <v>71061</v>
          </cell>
          <cell r="B620" t="str">
            <v>CONTATOR 3 TF 41 - 12A</v>
          </cell>
          <cell r="C620" t="str">
            <v>UN</v>
          </cell>
          <cell r="D620">
            <v>77.38</v>
          </cell>
          <cell r="E620">
            <v>20.71</v>
          </cell>
          <cell r="F620">
            <v>98.09</v>
          </cell>
        </row>
        <row r="621">
          <cell r="A621">
            <v>71062</v>
          </cell>
          <cell r="B621" t="str">
            <v>CONTATOR 3 TF 42 - 16A</v>
          </cell>
          <cell r="C621" t="str">
            <v>UN</v>
          </cell>
          <cell r="D621">
            <v>85.87</v>
          </cell>
          <cell r="E621">
            <v>21.69</v>
          </cell>
          <cell r="F621">
            <v>107.56</v>
          </cell>
        </row>
        <row r="622">
          <cell r="A622">
            <v>71063</v>
          </cell>
          <cell r="B622" t="str">
            <v>CONTATOR 3 TF 43 - 25A</v>
          </cell>
          <cell r="C622" t="str">
            <v>UN</v>
          </cell>
          <cell r="D622">
            <v>104.57</v>
          </cell>
          <cell r="E622">
            <v>22.68</v>
          </cell>
          <cell r="F622">
            <v>127.25</v>
          </cell>
        </row>
        <row r="623">
          <cell r="A623">
            <v>71064</v>
          </cell>
          <cell r="B623" t="str">
            <v>CONTATOR 3 TF 44 - 32A</v>
          </cell>
          <cell r="C623" t="str">
            <v>UN</v>
          </cell>
          <cell r="D623">
            <v>156.88999999999999</v>
          </cell>
          <cell r="E623">
            <v>23.66</v>
          </cell>
          <cell r="F623">
            <v>180.55</v>
          </cell>
        </row>
        <row r="624">
          <cell r="A624">
            <v>71070</v>
          </cell>
          <cell r="B624" t="str">
            <v>CONTATOR 3 TF 45 - 45A</v>
          </cell>
          <cell r="C624" t="str">
            <v>UN</v>
          </cell>
          <cell r="D624">
            <v>209.89</v>
          </cell>
          <cell r="E624">
            <v>24.66</v>
          </cell>
          <cell r="F624">
            <v>234.55</v>
          </cell>
        </row>
        <row r="625">
          <cell r="A625">
            <v>71071</v>
          </cell>
          <cell r="B625" t="str">
            <v>CONTATOR 3 TF 47 - 63A</v>
          </cell>
          <cell r="C625" t="str">
            <v>UN</v>
          </cell>
          <cell r="D625">
            <v>340.98</v>
          </cell>
          <cell r="E625">
            <v>25.64</v>
          </cell>
          <cell r="F625">
            <v>366.62</v>
          </cell>
        </row>
        <row r="626">
          <cell r="A626">
            <v>71072</v>
          </cell>
          <cell r="B626" t="str">
            <v>CONTATOR 3 TF 48 - 75A</v>
          </cell>
          <cell r="C626" t="str">
            <v>UN</v>
          </cell>
          <cell r="D626">
            <v>518.55999999999995</v>
          </cell>
          <cell r="E626">
            <v>26.63</v>
          </cell>
          <cell r="F626">
            <v>545.19000000000005</v>
          </cell>
        </row>
        <row r="627">
          <cell r="A627">
            <v>71100</v>
          </cell>
          <cell r="B627" t="str">
            <v>COTOVELO EXTERNO P/CANALETA PLASTCICA HELLERMAN</v>
          </cell>
          <cell r="C627" t="str">
            <v>UN</v>
          </cell>
          <cell r="D627">
            <v>0.67</v>
          </cell>
          <cell r="E627">
            <v>0.99</v>
          </cell>
          <cell r="F627">
            <v>1.66</v>
          </cell>
        </row>
        <row r="628">
          <cell r="A628">
            <v>71101</v>
          </cell>
          <cell r="B628" t="str">
            <v>COTOVELO INTERNO P/CANALETA PLASTICA HELLERMAN</v>
          </cell>
          <cell r="C628" t="str">
            <v>UN</v>
          </cell>
          <cell r="D628">
            <v>0.67</v>
          </cell>
          <cell r="E628">
            <v>0.99</v>
          </cell>
          <cell r="F628">
            <v>1.66</v>
          </cell>
        </row>
        <row r="629">
          <cell r="A629">
            <v>71110</v>
          </cell>
          <cell r="B629" t="str">
            <v>CRUZETA MADEIRA DE LEI 2400X90X112,5 MM</v>
          </cell>
          <cell r="C629" t="str">
            <v>UN</v>
          </cell>
          <cell r="D629">
            <v>40.130000000000003</v>
          </cell>
          <cell r="E629">
            <v>4.54</v>
          </cell>
          <cell r="F629">
            <v>44.67</v>
          </cell>
        </row>
        <row r="630">
          <cell r="A630">
            <v>71111</v>
          </cell>
          <cell r="B630" t="str">
            <v>CRUZETA HORIZONTAL 90º P/ELETROCALHA 50X50 MM</v>
          </cell>
          <cell r="C630" t="str">
            <v>UN</v>
          </cell>
          <cell r="D630">
            <v>11.07</v>
          </cell>
          <cell r="E630">
            <v>1.97</v>
          </cell>
          <cell r="F630">
            <v>13.04</v>
          </cell>
        </row>
        <row r="631">
          <cell r="A631">
            <v>71115</v>
          </cell>
          <cell r="B631" t="str">
            <v>CURVA DE INVERSAO PARA ELETROCALHA 50 X 50 MM</v>
          </cell>
          <cell r="C631" t="str">
            <v>UN</v>
          </cell>
          <cell r="D631">
            <v>10.71</v>
          </cell>
          <cell r="E631">
            <v>1.58</v>
          </cell>
          <cell r="F631">
            <v>12.29</v>
          </cell>
        </row>
        <row r="632">
          <cell r="A632">
            <v>71120</v>
          </cell>
          <cell r="B632" t="str">
            <v>CURVA 90 GRAUS FERRO ZINCADO DIAMETRO 1/2"</v>
          </cell>
          <cell r="C632" t="str">
            <v>UN</v>
          </cell>
          <cell r="D632">
            <v>1.22</v>
          </cell>
          <cell r="E632">
            <v>0.99</v>
          </cell>
          <cell r="F632">
            <v>2.21</v>
          </cell>
        </row>
        <row r="633">
          <cell r="A633">
            <v>71121</v>
          </cell>
          <cell r="B633" t="str">
            <v>CURVA 90 GRAUS FERRO ZINCADO DIAMETRO 3/4"</v>
          </cell>
          <cell r="C633" t="str">
            <v>UN</v>
          </cell>
          <cell r="D633">
            <v>1.44</v>
          </cell>
          <cell r="E633">
            <v>1.28</v>
          </cell>
          <cell r="F633">
            <v>2.72</v>
          </cell>
        </row>
        <row r="634">
          <cell r="A634">
            <v>71122</v>
          </cell>
          <cell r="B634" t="str">
            <v>CURVA 90 GRAUS FERRO ZINCADO DIAMETRO 1"</v>
          </cell>
          <cell r="C634" t="str">
            <v>UN</v>
          </cell>
          <cell r="D634">
            <v>2.65</v>
          </cell>
          <cell r="E634">
            <v>1.38</v>
          </cell>
          <cell r="F634">
            <v>4.03</v>
          </cell>
        </row>
        <row r="635">
          <cell r="A635">
            <v>71123</v>
          </cell>
          <cell r="B635" t="str">
            <v>CURVA 90 GRAUS FERRO ZINCADO DIAMETRO 1.1/4"</v>
          </cell>
          <cell r="C635" t="str">
            <v>UN</v>
          </cell>
          <cell r="D635">
            <v>5.09</v>
          </cell>
          <cell r="E635">
            <v>2.96</v>
          </cell>
          <cell r="F635">
            <v>8.0500000000000007</v>
          </cell>
        </row>
        <row r="636">
          <cell r="A636">
            <v>71124</v>
          </cell>
          <cell r="B636" t="str">
            <v>CURVA 90 GRAUS FERRO ZINCADO DIAMETRO 1.1/2"</v>
          </cell>
          <cell r="C636" t="str">
            <v>UN</v>
          </cell>
          <cell r="D636">
            <v>7.42</v>
          </cell>
          <cell r="E636">
            <v>3.45</v>
          </cell>
          <cell r="F636">
            <v>10.87</v>
          </cell>
        </row>
        <row r="637">
          <cell r="A637">
            <v>71125</v>
          </cell>
          <cell r="B637" t="str">
            <v>CURVA 90 GRAUS FERRO ZINCADO DIAMETRO 2"</v>
          </cell>
          <cell r="C637" t="str">
            <v>UN</v>
          </cell>
          <cell r="D637">
            <v>11.54</v>
          </cell>
          <cell r="E637">
            <v>4.6399999999999997</v>
          </cell>
          <cell r="F637">
            <v>16.18</v>
          </cell>
        </row>
        <row r="638">
          <cell r="A638">
            <v>71126</v>
          </cell>
          <cell r="B638" t="str">
            <v>CURVA 90 GRAUS FERRO ZINCADO DIAMETRO 2.1/2"</v>
          </cell>
          <cell r="C638" t="str">
            <v>UN</v>
          </cell>
          <cell r="D638">
            <v>27.56</v>
          </cell>
          <cell r="E638">
            <v>9.86</v>
          </cell>
          <cell r="F638">
            <v>37.42</v>
          </cell>
        </row>
        <row r="639">
          <cell r="A639">
            <v>71127</v>
          </cell>
          <cell r="B639" t="str">
            <v>CURVA 90 GRAUS FERRO ZINCADO DIAMETRO 3"</v>
          </cell>
          <cell r="C639" t="str">
            <v>UN</v>
          </cell>
          <cell r="D639">
            <v>28.98</v>
          </cell>
          <cell r="E639">
            <v>14.8</v>
          </cell>
          <cell r="F639">
            <v>43.78</v>
          </cell>
        </row>
        <row r="640">
          <cell r="A640">
            <v>71128</v>
          </cell>
          <cell r="B640" t="str">
            <v>CURVA 90 GRAUS FERRO ZINCADO DIAMETRO 4"</v>
          </cell>
          <cell r="C640" t="str">
            <v>UN</v>
          </cell>
          <cell r="D640">
            <v>54.41</v>
          </cell>
          <cell r="E640">
            <v>17.75</v>
          </cell>
          <cell r="F640">
            <v>72.16</v>
          </cell>
        </row>
        <row r="641">
          <cell r="A641">
            <v>71140</v>
          </cell>
          <cell r="B641" t="str">
            <v>CURVA DE 90 GRAUS DE PVC RIGIDO DIAM.1/2"</v>
          </cell>
          <cell r="C641" t="str">
            <v>UN</v>
          </cell>
          <cell r="D641">
            <v>0.9</v>
          </cell>
          <cell r="E641">
            <v>0.69</v>
          </cell>
          <cell r="F641">
            <v>1.59</v>
          </cell>
        </row>
        <row r="642">
          <cell r="A642">
            <v>71141</v>
          </cell>
          <cell r="B642" t="str">
            <v>CURVA DE 90 GRAUS DE PVC RIGIDO DIAM. 3/4"</v>
          </cell>
          <cell r="C642" t="str">
            <v>UN</v>
          </cell>
          <cell r="D642">
            <v>1</v>
          </cell>
          <cell r="E642">
            <v>0.99</v>
          </cell>
          <cell r="F642">
            <v>1.99</v>
          </cell>
        </row>
        <row r="643">
          <cell r="A643">
            <v>71142</v>
          </cell>
          <cell r="B643" t="str">
            <v>CURVA DE 90 GRAUS DE PVC RIGIDO DIAM. 1"</v>
          </cell>
          <cell r="C643" t="str">
            <v>UN</v>
          </cell>
          <cell r="D643">
            <v>1.47</v>
          </cell>
          <cell r="E643">
            <v>1.28</v>
          </cell>
          <cell r="F643">
            <v>2.75</v>
          </cell>
        </row>
        <row r="644">
          <cell r="A644">
            <v>71143</v>
          </cell>
          <cell r="B644" t="str">
            <v>CURVA DE 90 GRAUS DE PVC RIGIDO DIAM. 1.1/4"</v>
          </cell>
          <cell r="C644" t="str">
            <v>UN</v>
          </cell>
          <cell r="D644">
            <v>2.16</v>
          </cell>
          <cell r="E644">
            <v>1.97</v>
          </cell>
          <cell r="F644">
            <v>4.13</v>
          </cell>
        </row>
        <row r="645">
          <cell r="A645">
            <v>71144</v>
          </cell>
          <cell r="B645" t="str">
            <v>CURVA DE 90 GRAUS DE PVC RIGIDO DIAM. 1.1/2"</v>
          </cell>
          <cell r="C645" t="str">
            <v>UN</v>
          </cell>
          <cell r="D645">
            <v>2.57</v>
          </cell>
          <cell r="E645">
            <v>3.77</v>
          </cell>
          <cell r="F645">
            <v>6.34</v>
          </cell>
        </row>
        <row r="646">
          <cell r="A646">
            <v>71145</v>
          </cell>
          <cell r="B646" t="str">
            <v>CURVA DE 90 GRAUS DE PVC RIGIDO DIAM. 2"</v>
          </cell>
          <cell r="C646" t="str">
            <v>UN</v>
          </cell>
          <cell r="D646">
            <v>4.18</v>
          </cell>
          <cell r="E646">
            <v>3.75</v>
          </cell>
          <cell r="F646">
            <v>7.93</v>
          </cell>
        </row>
        <row r="647">
          <cell r="A647">
            <v>71146</v>
          </cell>
          <cell r="B647" t="str">
            <v>CURVA DE 90 GRAUS DE PVC RIGIDO DIAM. 2.1/2"</v>
          </cell>
          <cell r="C647" t="str">
            <v>UN</v>
          </cell>
          <cell r="D647">
            <v>10.53</v>
          </cell>
          <cell r="E647">
            <v>7.89</v>
          </cell>
          <cell r="F647">
            <v>18.420000000000002</v>
          </cell>
        </row>
        <row r="648">
          <cell r="A648">
            <v>71147</v>
          </cell>
          <cell r="B648" t="str">
            <v>CURVA DE 90 GRAUS DE PVC RIGIDO DIAM. 3"</v>
          </cell>
          <cell r="C648" t="str">
            <v>UN</v>
          </cell>
          <cell r="D648">
            <v>15.53</v>
          </cell>
          <cell r="E648">
            <v>9.86</v>
          </cell>
          <cell r="F648">
            <v>25.39</v>
          </cell>
        </row>
        <row r="649">
          <cell r="A649">
            <v>71148</v>
          </cell>
          <cell r="B649" t="str">
            <v>CURVA DE 90 GRAUS DE PVC RIGIDO DIAM. 4"</v>
          </cell>
          <cell r="C649" t="str">
            <v>UN</v>
          </cell>
          <cell r="D649">
            <v>21.52</v>
          </cell>
          <cell r="E649">
            <v>11.83</v>
          </cell>
          <cell r="F649">
            <v>33.35</v>
          </cell>
        </row>
        <row r="650">
          <cell r="A650">
            <v>71150</v>
          </cell>
          <cell r="B650" t="str">
            <v>CURVA DE 90 GRAUS FERRO GALVANIZADO DIAM.1/2"</v>
          </cell>
          <cell r="C650" t="str">
            <v>UN</v>
          </cell>
          <cell r="D650">
            <v>2.0299999999999998</v>
          </cell>
          <cell r="E650">
            <v>0.99</v>
          </cell>
          <cell r="F650">
            <v>3.02</v>
          </cell>
        </row>
        <row r="651">
          <cell r="A651">
            <v>71151</v>
          </cell>
          <cell r="B651" t="str">
            <v>CURVA DE 90 GRAUS FERRO GALVANIZADO DIAM.3/4"</v>
          </cell>
          <cell r="C651" t="str">
            <v>UN</v>
          </cell>
          <cell r="D651">
            <v>2.12</v>
          </cell>
          <cell r="E651">
            <v>1.28</v>
          </cell>
          <cell r="F651">
            <v>3.4</v>
          </cell>
        </row>
        <row r="652">
          <cell r="A652">
            <v>71152</v>
          </cell>
          <cell r="B652" t="str">
            <v>CURVA DE 90 GRAUS FERRO GALVANIZADO DIAM.1"</v>
          </cell>
          <cell r="C652" t="str">
            <v>UN</v>
          </cell>
          <cell r="D652">
            <v>2.83</v>
          </cell>
          <cell r="E652">
            <v>1.38</v>
          </cell>
          <cell r="F652">
            <v>4.21</v>
          </cell>
        </row>
        <row r="653">
          <cell r="A653">
            <v>71153</v>
          </cell>
          <cell r="B653" t="str">
            <v>CURVA DE 90 GRAUS FERRO GALVANIZADO DIAM.1.1/4"</v>
          </cell>
          <cell r="C653" t="str">
            <v>UN</v>
          </cell>
          <cell r="D653">
            <v>6.58</v>
          </cell>
          <cell r="E653">
            <v>2.96</v>
          </cell>
          <cell r="F653">
            <v>9.5399999999999991</v>
          </cell>
        </row>
        <row r="654">
          <cell r="A654">
            <v>71154</v>
          </cell>
          <cell r="B654" t="str">
            <v>CURVA DE 90 GRAUS FERRO GALVANIZADO DIAM. 1.1/2"</v>
          </cell>
          <cell r="C654" t="str">
            <v>UN</v>
          </cell>
          <cell r="D654">
            <v>8.76</v>
          </cell>
          <cell r="E654">
            <v>3.45</v>
          </cell>
          <cell r="F654">
            <v>12.21</v>
          </cell>
        </row>
        <row r="655">
          <cell r="A655">
            <v>71155</v>
          </cell>
          <cell r="B655" t="str">
            <v>CURVA DE 90 GRAUS FERRO GALVANIZADO DIAM. 2"</v>
          </cell>
          <cell r="C655" t="str">
            <v>UN</v>
          </cell>
          <cell r="D655">
            <v>16.079999999999998</v>
          </cell>
          <cell r="E655">
            <v>4.6399999999999997</v>
          </cell>
          <cell r="F655">
            <v>20.72</v>
          </cell>
        </row>
        <row r="656">
          <cell r="A656">
            <v>71156</v>
          </cell>
          <cell r="B656" t="str">
            <v>CURVA DE 90 GRAUS FERRO GALVANIZADO DIAM. 2.1/2"</v>
          </cell>
          <cell r="C656" t="str">
            <v>UN</v>
          </cell>
          <cell r="D656">
            <v>30.6</v>
          </cell>
          <cell r="E656">
            <v>9.86</v>
          </cell>
          <cell r="F656">
            <v>40.46</v>
          </cell>
        </row>
        <row r="657">
          <cell r="A657">
            <v>71157</v>
          </cell>
          <cell r="B657" t="str">
            <v>CURVA DE 90 GRAUS FERRO GALVANIZADO DIAM. 3"</v>
          </cell>
          <cell r="C657" t="str">
            <v>UN</v>
          </cell>
          <cell r="D657">
            <v>42.47</v>
          </cell>
          <cell r="E657">
            <v>14.8</v>
          </cell>
          <cell r="F657">
            <v>57.27</v>
          </cell>
        </row>
        <row r="658">
          <cell r="A658">
            <v>71158</v>
          </cell>
          <cell r="B658" t="str">
            <v>CURVA DE 90 GRAUS FERRO GALVANIZADO DIAMETRO 4"</v>
          </cell>
          <cell r="C658" t="str">
            <v>UN</v>
          </cell>
          <cell r="D658">
            <v>81.63</v>
          </cell>
          <cell r="E658">
            <v>17.75</v>
          </cell>
          <cell r="F658">
            <v>99.38</v>
          </cell>
        </row>
        <row r="659">
          <cell r="A659">
            <v>71159</v>
          </cell>
          <cell r="B659" t="str">
            <v>DESVIO A DIREITA PARA ELETROCALHA 50 X 50 MM</v>
          </cell>
          <cell r="C659" t="str">
            <v>UN</v>
          </cell>
          <cell r="D659">
            <v>10.6</v>
          </cell>
          <cell r="E659">
            <v>1.58</v>
          </cell>
          <cell r="F659">
            <v>12.18</v>
          </cell>
        </row>
        <row r="660">
          <cell r="A660">
            <v>71170</v>
          </cell>
          <cell r="B660" t="str">
            <v>DIMMER ROTATIVO SIMPLES</v>
          </cell>
          <cell r="C660" t="str">
            <v>UN</v>
          </cell>
          <cell r="D660">
            <v>62.37</v>
          </cell>
          <cell r="E660">
            <v>2.0699999999999998</v>
          </cell>
          <cell r="F660">
            <v>64.44</v>
          </cell>
        </row>
        <row r="661">
          <cell r="A661">
            <v>71171</v>
          </cell>
          <cell r="B661" t="str">
            <v>DISJUNTOR MONOPOLAR DE 10 A 30-A</v>
          </cell>
          <cell r="C661" t="str">
            <v>UN</v>
          </cell>
          <cell r="D661">
            <v>4.72</v>
          </cell>
          <cell r="E661">
            <v>2.96</v>
          </cell>
          <cell r="F661">
            <v>7.68</v>
          </cell>
        </row>
        <row r="662">
          <cell r="A662">
            <v>71172</v>
          </cell>
          <cell r="B662" t="str">
            <v>DISJUNTOR MONOPOLAR DE 35 A 50-A</v>
          </cell>
          <cell r="C662" t="str">
            <v>UN</v>
          </cell>
          <cell r="D662">
            <v>8.51</v>
          </cell>
          <cell r="E662">
            <v>2.96</v>
          </cell>
          <cell r="F662">
            <v>11.47</v>
          </cell>
        </row>
        <row r="663">
          <cell r="A663">
            <v>71173</v>
          </cell>
          <cell r="B663" t="str">
            <v>DISJUNTOR TRIPOLAR DE 10 A 35-A</v>
          </cell>
          <cell r="C663" t="str">
            <v>UN</v>
          </cell>
          <cell r="D663">
            <v>39.549999999999997</v>
          </cell>
          <cell r="E663">
            <v>9.86</v>
          </cell>
          <cell r="F663">
            <v>49.41</v>
          </cell>
        </row>
        <row r="664">
          <cell r="A664">
            <v>71174</v>
          </cell>
          <cell r="B664" t="str">
            <v>DISJUNTOR TRIPOLAR 40 A 50A</v>
          </cell>
          <cell r="C664" t="str">
            <v>UN</v>
          </cell>
          <cell r="D664">
            <v>40.340000000000003</v>
          </cell>
          <cell r="E664">
            <v>9.86</v>
          </cell>
          <cell r="F664">
            <v>50.2</v>
          </cell>
        </row>
        <row r="665">
          <cell r="A665">
            <v>71175</v>
          </cell>
          <cell r="B665" t="str">
            <v>DISJUNTOR TRIPOLAR DE 60 A 100-A</v>
          </cell>
          <cell r="C665" t="str">
            <v>UN</v>
          </cell>
          <cell r="D665">
            <v>46.09</v>
          </cell>
          <cell r="E665">
            <v>19.72</v>
          </cell>
          <cell r="F665">
            <v>65.81</v>
          </cell>
        </row>
        <row r="666">
          <cell r="A666">
            <v>71176</v>
          </cell>
          <cell r="B666" t="str">
            <v>DISJUNTOR TRIPOLAR DE 125-A</v>
          </cell>
          <cell r="C666" t="str">
            <v>UN</v>
          </cell>
          <cell r="D666">
            <v>182.7</v>
          </cell>
          <cell r="E666">
            <v>19.72</v>
          </cell>
          <cell r="F666">
            <v>202.42</v>
          </cell>
        </row>
        <row r="667">
          <cell r="A667">
            <v>71177</v>
          </cell>
          <cell r="B667" t="str">
            <v>DISJUNTOR TRIPOLAR DE 150-A</v>
          </cell>
          <cell r="C667" t="str">
            <v>UN</v>
          </cell>
          <cell r="D667">
            <v>182.7</v>
          </cell>
          <cell r="E667">
            <v>19.72</v>
          </cell>
          <cell r="F667">
            <v>202.42</v>
          </cell>
        </row>
        <row r="668">
          <cell r="A668">
            <v>71178</v>
          </cell>
          <cell r="B668" t="str">
            <v>DISJUNTOR TRIPOLAR DE 200-A</v>
          </cell>
          <cell r="C668" t="str">
            <v>UN</v>
          </cell>
          <cell r="D668">
            <v>182.7</v>
          </cell>
          <cell r="E668">
            <v>19.72</v>
          </cell>
          <cell r="F668">
            <v>202.42</v>
          </cell>
        </row>
        <row r="669">
          <cell r="A669">
            <v>71179</v>
          </cell>
          <cell r="B669" t="str">
            <v>DISJUNTOR TRIPOLAR DE 225-A</v>
          </cell>
          <cell r="C669" t="str">
            <v>UN</v>
          </cell>
          <cell r="D669">
            <v>182.7</v>
          </cell>
          <cell r="E669">
            <v>19.72</v>
          </cell>
          <cell r="F669">
            <v>202.42</v>
          </cell>
        </row>
        <row r="670">
          <cell r="A670">
            <v>71180</v>
          </cell>
          <cell r="B670" t="str">
            <v>DISJUNTOR TRIPOLAR DE 250-A</v>
          </cell>
          <cell r="C670" t="str">
            <v>UN</v>
          </cell>
          <cell r="D670">
            <v>338.02</v>
          </cell>
          <cell r="E670">
            <v>19.72</v>
          </cell>
          <cell r="F670">
            <v>357.74</v>
          </cell>
        </row>
        <row r="671">
          <cell r="A671">
            <v>71181</v>
          </cell>
          <cell r="B671" t="str">
            <v>DISJUNTOR TRIPOLAR DE 300-A</v>
          </cell>
          <cell r="C671" t="str">
            <v>UN</v>
          </cell>
          <cell r="D671">
            <v>1014.05</v>
          </cell>
          <cell r="E671">
            <v>19.72</v>
          </cell>
          <cell r="F671">
            <v>1033.77</v>
          </cell>
        </row>
        <row r="672">
          <cell r="A672">
            <v>71190</v>
          </cell>
          <cell r="B672" t="str">
            <v>ELETROCALHA  CH.Aº  PRE  ZN.  FOGO  "C"  C/ABAS  50X50  MM S/ TAMPA</v>
          </cell>
          <cell r="C672" t="str">
            <v>M</v>
          </cell>
          <cell r="D672">
            <v>8.76</v>
          </cell>
          <cell r="E672">
            <v>3.15</v>
          </cell>
          <cell r="F672">
            <v>11.91</v>
          </cell>
        </row>
        <row r="673">
          <cell r="A673">
            <v>71193</v>
          </cell>
          <cell r="B673" t="str">
            <v>ELETRODUTO PVC FLEXÍVEL -   MANGUEIRA CORRUGADA - DIAM. 1/2"</v>
          </cell>
          <cell r="C673" t="str">
            <v>M</v>
          </cell>
          <cell r="D673">
            <v>1</v>
          </cell>
          <cell r="E673">
            <v>1.67</v>
          </cell>
          <cell r="F673">
            <v>2.67</v>
          </cell>
        </row>
        <row r="674">
          <cell r="A674">
            <v>71194</v>
          </cell>
          <cell r="B674" t="str">
            <v>ELETRODUTO PVC FLEXÍVEL - MANGUEIRA CORRUGADA - DIAM. 3/4"</v>
          </cell>
          <cell r="C674" t="str">
            <v>M</v>
          </cell>
          <cell r="D674">
            <v>1.34</v>
          </cell>
          <cell r="E674">
            <v>1.67</v>
          </cell>
          <cell r="F674">
            <v>3.01</v>
          </cell>
        </row>
        <row r="675">
          <cell r="A675">
            <v>71195</v>
          </cell>
          <cell r="B675" t="str">
            <v>ELETRODUTO PVC FLEXÍVEL - MANGUEIRA CORRUGADA - DIAM. 1"</v>
          </cell>
          <cell r="C675" t="str">
            <v>M</v>
          </cell>
          <cell r="D675">
            <v>1.94</v>
          </cell>
          <cell r="E675">
            <v>1.97</v>
          </cell>
          <cell r="F675">
            <v>3.91</v>
          </cell>
        </row>
        <row r="676">
          <cell r="A676">
            <v>71196</v>
          </cell>
          <cell r="B676" t="str">
            <v>ELETRODUTO PVC FLEXÍVEL - MANGUEIRA CORRUGADA - DIAM. 1 1/4"</v>
          </cell>
          <cell r="C676" t="str">
            <v>M</v>
          </cell>
          <cell r="D676">
            <v>2.14</v>
          </cell>
          <cell r="E676">
            <v>1.97</v>
          </cell>
          <cell r="F676">
            <v>4.1100000000000003</v>
          </cell>
        </row>
        <row r="677">
          <cell r="A677">
            <v>71197</v>
          </cell>
          <cell r="B677" t="str">
            <v>ELETRODUTO PVC FLEXÍVEL - MANGUEIRA CORRUGADA - DIAM. 1 1/2"</v>
          </cell>
          <cell r="C677" t="str">
            <v>M</v>
          </cell>
          <cell r="D677">
            <v>2.54</v>
          </cell>
          <cell r="E677">
            <v>3.65</v>
          </cell>
          <cell r="F677">
            <v>6.19</v>
          </cell>
        </row>
        <row r="678">
          <cell r="A678">
            <v>71198</v>
          </cell>
          <cell r="B678" t="str">
            <v>ELETRODUTO PVC FLEXÍVEL - MANGUEIRA CORRUGADA - DIAM. 2"</v>
          </cell>
          <cell r="C678" t="str">
            <v>M</v>
          </cell>
          <cell r="D678">
            <v>2.92</v>
          </cell>
          <cell r="E678">
            <v>4.9400000000000004</v>
          </cell>
          <cell r="F678">
            <v>7.86</v>
          </cell>
        </row>
        <row r="679">
          <cell r="A679">
            <v>71199</v>
          </cell>
          <cell r="B679" t="str">
            <v>ELETRODUTO PVC FLEXÍVEL - MANGUEIRA CORRUGADA - DIAM. 3"</v>
          </cell>
          <cell r="C679" t="str">
            <v>M</v>
          </cell>
          <cell r="D679">
            <v>4.92</v>
          </cell>
          <cell r="E679">
            <v>7.89</v>
          </cell>
          <cell r="F679">
            <v>12.81</v>
          </cell>
        </row>
        <row r="680">
          <cell r="A680">
            <v>71200</v>
          </cell>
          <cell r="B680" t="str">
            <v>ELETRODUTO DE PVC RIGIDO DIAMETRO 1/2"</v>
          </cell>
          <cell r="C680" t="str">
            <v>M</v>
          </cell>
          <cell r="D680">
            <v>1.25</v>
          </cell>
          <cell r="E680">
            <v>1.67</v>
          </cell>
          <cell r="F680">
            <v>2.92</v>
          </cell>
        </row>
        <row r="681">
          <cell r="A681">
            <v>71201</v>
          </cell>
          <cell r="B681" t="str">
            <v>ELETRODUTO DE PVC RIGIDO DIAMETRO 3/4"</v>
          </cell>
          <cell r="C681" t="str">
            <v>M</v>
          </cell>
          <cell r="D681">
            <v>1.51</v>
          </cell>
          <cell r="E681">
            <v>1.67</v>
          </cell>
          <cell r="F681">
            <v>3.18</v>
          </cell>
        </row>
        <row r="682">
          <cell r="A682">
            <v>71202</v>
          </cell>
          <cell r="B682" t="str">
            <v>ELETRODUTO DE PVC RIGIDO DIAMETRO 1"</v>
          </cell>
          <cell r="C682" t="str">
            <v>M</v>
          </cell>
          <cell r="D682">
            <v>2.36</v>
          </cell>
          <cell r="E682">
            <v>1.97</v>
          </cell>
          <cell r="F682">
            <v>4.33</v>
          </cell>
        </row>
        <row r="683">
          <cell r="A683">
            <v>71203</v>
          </cell>
          <cell r="B683" t="str">
            <v>ELETRODUTO DE PVC RIGIDO DIAMETRO 1.1/2"</v>
          </cell>
          <cell r="C683" t="str">
            <v>M</v>
          </cell>
          <cell r="D683">
            <v>4.2300000000000004</v>
          </cell>
          <cell r="E683">
            <v>3.65</v>
          </cell>
          <cell r="F683">
            <v>7.88</v>
          </cell>
        </row>
        <row r="684">
          <cell r="A684">
            <v>71204</v>
          </cell>
          <cell r="B684" t="str">
            <v>ELETRODUTO DE PVC RIGIDO DIAMETRO 1.1/4"</v>
          </cell>
          <cell r="C684" t="str">
            <v>M</v>
          </cell>
          <cell r="D684">
            <v>3.18</v>
          </cell>
          <cell r="E684">
            <v>4.1399999999999997</v>
          </cell>
          <cell r="F684">
            <v>7.32</v>
          </cell>
        </row>
        <row r="685">
          <cell r="A685">
            <v>71205</v>
          </cell>
          <cell r="B685" t="str">
            <v>ELETRODUTO DE PVC RIGIDO DIAMETRO 2"</v>
          </cell>
          <cell r="C685" t="str">
            <v>M</v>
          </cell>
          <cell r="D685">
            <v>5.42</v>
          </cell>
          <cell r="E685">
            <v>4.9400000000000004</v>
          </cell>
          <cell r="F685">
            <v>10.36</v>
          </cell>
        </row>
        <row r="686">
          <cell r="A686">
            <v>71206</v>
          </cell>
          <cell r="B686" t="str">
            <v>ELETRODUTO DE PVC RIGIDO DIAMETRO 2.1/2"</v>
          </cell>
          <cell r="C686" t="str">
            <v>M</v>
          </cell>
          <cell r="D686">
            <v>9.61</v>
          </cell>
          <cell r="E686">
            <v>6.61</v>
          </cell>
          <cell r="F686">
            <v>16.22</v>
          </cell>
        </row>
        <row r="687">
          <cell r="A687">
            <v>71207</v>
          </cell>
          <cell r="B687" t="str">
            <v>ELETRODUTO DE PVC RIGIDO DIAMETRO 3"</v>
          </cell>
          <cell r="C687" t="str">
            <v>M</v>
          </cell>
          <cell r="D687">
            <v>14.14</v>
          </cell>
          <cell r="E687">
            <v>7.89</v>
          </cell>
          <cell r="F687">
            <v>22.03</v>
          </cell>
        </row>
        <row r="688">
          <cell r="A688">
            <v>71208</v>
          </cell>
          <cell r="B688" t="str">
            <v>ELETRODUTO DE PVC RIGIDO DIAMETRO 4"</v>
          </cell>
          <cell r="C688" t="str">
            <v>M</v>
          </cell>
          <cell r="D688">
            <v>21.76</v>
          </cell>
          <cell r="E688">
            <v>9.86</v>
          </cell>
          <cell r="F688">
            <v>31.62</v>
          </cell>
        </row>
        <row r="689">
          <cell r="A689">
            <v>71210</v>
          </cell>
          <cell r="B689" t="str">
            <v>ELETRODUTO FERRO GALVANIZADO DIAMETRO 1/2"</v>
          </cell>
          <cell r="C689" t="str">
            <v>M</v>
          </cell>
          <cell r="D689">
            <v>5.3</v>
          </cell>
          <cell r="E689">
            <v>1.97</v>
          </cell>
          <cell r="F689">
            <v>7.27</v>
          </cell>
        </row>
        <row r="690">
          <cell r="A690">
            <v>71211</v>
          </cell>
          <cell r="B690" t="str">
            <v>ELETRODUTO FERRO GALVANIZADO DIAMETRO 3/4"</v>
          </cell>
          <cell r="C690" t="str">
            <v>M</v>
          </cell>
          <cell r="D690">
            <v>7.57</v>
          </cell>
          <cell r="E690">
            <v>2.96</v>
          </cell>
          <cell r="F690">
            <v>10.53</v>
          </cell>
        </row>
        <row r="691">
          <cell r="A691">
            <v>71212</v>
          </cell>
          <cell r="B691" t="str">
            <v>ELETRODUTO FERRO GALVANIZADO DIAMETRO 1"</v>
          </cell>
          <cell r="C691" t="str">
            <v>M</v>
          </cell>
          <cell r="D691">
            <v>8.24</v>
          </cell>
          <cell r="E691">
            <v>3.94</v>
          </cell>
          <cell r="F691">
            <v>12.18</v>
          </cell>
        </row>
        <row r="692">
          <cell r="A692">
            <v>71213</v>
          </cell>
          <cell r="B692" t="str">
            <v>ELETRODUTO FERRO GALVANIZADO DIAMETRO 1.1/4"</v>
          </cell>
          <cell r="C692" t="str">
            <v>M</v>
          </cell>
          <cell r="D692">
            <v>12.77</v>
          </cell>
          <cell r="E692">
            <v>6.41</v>
          </cell>
          <cell r="F692">
            <v>19.18</v>
          </cell>
        </row>
        <row r="693">
          <cell r="A693">
            <v>71214</v>
          </cell>
          <cell r="B693" t="str">
            <v>ELETRODUTO FERRO GALVANIZADO DIAMETRO 1.1/2"</v>
          </cell>
          <cell r="C693" t="str">
            <v>M</v>
          </cell>
          <cell r="D693">
            <v>13.16</v>
          </cell>
          <cell r="E693">
            <v>6.91</v>
          </cell>
          <cell r="F693">
            <v>20.07</v>
          </cell>
        </row>
        <row r="694">
          <cell r="A694">
            <v>71215</v>
          </cell>
          <cell r="B694" t="str">
            <v>ELETRODUTO FERRO GALVANIZADO DIAMETRO 2"</v>
          </cell>
          <cell r="C694" t="str">
            <v>M</v>
          </cell>
          <cell r="D694">
            <v>18.43</v>
          </cell>
          <cell r="E694">
            <v>7.89</v>
          </cell>
          <cell r="F694">
            <v>26.32</v>
          </cell>
        </row>
        <row r="695">
          <cell r="A695">
            <v>71216</v>
          </cell>
          <cell r="B695" t="str">
            <v>ELETRODUTO FERRO GALVANIZADO DIAMETRO 2.1/2"</v>
          </cell>
          <cell r="C695" t="str">
            <v>M</v>
          </cell>
          <cell r="D695">
            <v>23.9</v>
          </cell>
          <cell r="E695">
            <v>13.8</v>
          </cell>
          <cell r="F695">
            <v>37.700000000000003</v>
          </cell>
        </row>
        <row r="696">
          <cell r="A696">
            <v>71217</v>
          </cell>
          <cell r="B696" t="str">
            <v>ELETRODUTO FERRO GALVANIZADO DIAMETRO 3"</v>
          </cell>
          <cell r="C696" t="str">
            <v>M</v>
          </cell>
          <cell r="D696">
            <v>32.61</v>
          </cell>
          <cell r="E696">
            <v>15.78</v>
          </cell>
          <cell r="F696">
            <v>48.39</v>
          </cell>
        </row>
        <row r="697">
          <cell r="A697">
            <v>71218</v>
          </cell>
          <cell r="B697" t="str">
            <v>ELETRODUTO FERRO GALVANIZADO DIAMETRO 4"</v>
          </cell>
          <cell r="C697" t="str">
            <v>M</v>
          </cell>
          <cell r="D697">
            <v>50</v>
          </cell>
          <cell r="E697">
            <v>19.72</v>
          </cell>
          <cell r="F697">
            <v>69.72</v>
          </cell>
        </row>
        <row r="698">
          <cell r="A698">
            <v>71230</v>
          </cell>
          <cell r="B698" t="str">
            <v>ELETRODUTO METALICO FLEXIVEL DIAMETRO DIAM.1/2"</v>
          </cell>
          <cell r="C698" t="str">
            <v>M</v>
          </cell>
          <cell r="D698">
            <v>3.18</v>
          </cell>
          <cell r="E698">
            <v>1.67</v>
          </cell>
          <cell r="F698">
            <v>4.8499999999999996</v>
          </cell>
        </row>
        <row r="699">
          <cell r="A699">
            <v>71231</v>
          </cell>
          <cell r="B699" t="str">
            <v>ELETRODUTO METALICO FLEXIVEL DIAMETRO DIAM.3/4"</v>
          </cell>
          <cell r="C699" t="str">
            <v>M</v>
          </cell>
          <cell r="D699">
            <v>5.01</v>
          </cell>
          <cell r="E699">
            <v>1.67</v>
          </cell>
          <cell r="F699">
            <v>6.68</v>
          </cell>
        </row>
        <row r="700">
          <cell r="A700">
            <v>71232</v>
          </cell>
          <cell r="B700" t="str">
            <v>ELETRODUTO METALICO FLEXIVEL DIAMETRO DIAM. 1"</v>
          </cell>
          <cell r="C700" t="str">
            <v>M</v>
          </cell>
          <cell r="D700">
            <v>6.82</v>
          </cell>
          <cell r="E700">
            <v>1.67</v>
          </cell>
          <cell r="F700">
            <v>8.49</v>
          </cell>
        </row>
        <row r="701">
          <cell r="A701">
            <v>71240</v>
          </cell>
          <cell r="B701" t="str">
            <v>ELETRODUTO PVC FLEXIVEL (MANGUEIRA) DIAM.1/2"</v>
          </cell>
          <cell r="C701" t="str">
            <v>M</v>
          </cell>
          <cell r="D701">
            <v>0.57999999999999996</v>
          </cell>
          <cell r="E701">
            <v>1.67</v>
          </cell>
          <cell r="F701">
            <v>2.25</v>
          </cell>
        </row>
        <row r="702">
          <cell r="A702">
            <v>71241</v>
          </cell>
          <cell r="B702" t="str">
            <v>ELETRODUTO PVC FLEXIVEL (MANGUEIRA)DIAM.3/4"</v>
          </cell>
          <cell r="C702" t="str">
            <v>M</v>
          </cell>
          <cell r="D702">
            <v>0.9</v>
          </cell>
          <cell r="E702">
            <v>1.67</v>
          </cell>
          <cell r="F702">
            <v>2.57</v>
          </cell>
        </row>
        <row r="703">
          <cell r="A703">
            <v>71242</v>
          </cell>
          <cell r="B703" t="str">
            <v>ELETRODUTO PVC FLEXIVEL (MANG.) DIAM.1"</v>
          </cell>
          <cell r="C703" t="str">
            <v>M</v>
          </cell>
          <cell r="D703">
            <v>1.17</v>
          </cell>
          <cell r="E703">
            <v>1.97</v>
          </cell>
          <cell r="F703">
            <v>3.14</v>
          </cell>
        </row>
        <row r="704">
          <cell r="A704">
            <v>71243</v>
          </cell>
          <cell r="B704" t="str">
            <v>ELETRODUTO PVC FLEXIVEL (MANG.) DIAM.1.1/4"</v>
          </cell>
          <cell r="C704" t="str">
            <v>M</v>
          </cell>
          <cell r="D704">
            <v>2.5099999999999998</v>
          </cell>
          <cell r="E704">
            <v>1.97</v>
          </cell>
          <cell r="F704">
            <v>4.4800000000000004</v>
          </cell>
        </row>
        <row r="705">
          <cell r="A705">
            <v>71244</v>
          </cell>
          <cell r="B705" t="str">
            <v>ELETRODUTO PVC FLEXIVEL (MANG.) DIAM.1.1/2"</v>
          </cell>
          <cell r="C705" t="str">
            <v>M</v>
          </cell>
          <cell r="D705">
            <v>2.06</v>
          </cell>
          <cell r="E705">
            <v>3.65</v>
          </cell>
          <cell r="F705">
            <v>5.71</v>
          </cell>
        </row>
        <row r="706">
          <cell r="A706">
            <v>71245</v>
          </cell>
          <cell r="B706" t="str">
            <v>ELETRODUTO PVC FLEXIVEL (MANG.) DIAM.2"</v>
          </cell>
          <cell r="C706" t="str">
            <v>M</v>
          </cell>
          <cell r="D706">
            <v>3.12</v>
          </cell>
          <cell r="E706">
            <v>4.9400000000000004</v>
          </cell>
          <cell r="F706">
            <v>8.06</v>
          </cell>
        </row>
        <row r="707">
          <cell r="A707">
            <v>71246</v>
          </cell>
          <cell r="B707" t="str">
            <v>ELETRODUTO PVC FLEXIVEL (MANG.) DIAM.3"</v>
          </cell>
          <cell r="C707" t="str">
            <v>M</v>
          </cell>
          <cell r="D707">
            <v>6.07</v>
          </cell>
          <cell r="E707">
            <v>7.89</v>
          </cell>
          <cell r="F707">
            <v>13.96</v>
          </cell>
        </row>
        <row r="708">
          <cell r="A708">
            <v>71250</v>
          </cell>
          <cell r="B708" t="str">
            <v>ELETRODUTO ZINCADO DIAMETRO 1/2"</v>
          </cell>
          <cell r="C708" t="str">
            <v>M</v>
          </cell>
          <cell r="D708">
            <v>3.59</v>
          </cell>
          <cell r="E708">
            <v>1.97</v>
          </cell>
          <cell r="F708">
            <v>5.56</v>
          </cell>
        </row>
        <row r="709">
          <cell r="A709">
            <v>71251</v>
          </cell>
          <cell r="B709" t="str">
            <v>ELETRODUTO ZINCADO DIAMETRO 3/4"</v>
          </cell>
          <cell r="C709" t="str">
            <v>M</v>
          </cell>
          <cell r="D709">
            <v>4.17</v>
          </cell>
          <cell r="E709">
            <v>2.96</v>
          </cell>
          <cell r="F709">
            <v>7.13</v>
          </cell>
        </row>
        <row r="710">
          <cell r="A710">
            <v>71252</v>
          </cell>
          <cell r="B710" t="str">
            <v>ELETRODUTO ZINCADO DIAMETRO 1"</v>
          </cell>
          <cell r="C710" t="str">
            <v>M</v>
          </cell>
          <cell r="D710">
            <v>5.25</v>
          </cell>
          <cell r="E710">
            <v>3.94</v>
          </cell>
          <cell r="F710">
            <v>9.19</v>
          </cell>
        </row>
        <row r="711">
          <cell r="A711">
            <v>71253</v>
          </cell>
          <cell r="B711" t="str">
            <v>ELETRODUTO ZINCADO DIAMETRO 1.1/4"</v>
          </cell>
          <cell r="C711" t="str">
            <v>M</v>
          </cell>
          <cell r="D711">
            <v>8.5399999999999991</v>
          </cell>
          <cell r="E711">
            <v>6.41</v>
          </cell>
          <cell r="F711">
            <v>14.95</v>
          </cell>
        </row>
        <row r="712">
          <cell r="A712">
            <v>71254</v>
          </cell>
          <cell r="B712" t="str">
            <v>ELETRODUTO ZINCADO DIAMETRO 1.1/2"</v>
          </cell>
          <cell r="C712" t="str">
            <v>M</v>
          </cell>
          <cell r="D712">
            <v>9.9600000000000009</v>
          </cell>
          <cell r="E712">
            <v>6.91</v>
          </cell>
          <cell r="F712">
            <v>16.87</v>
          </cell>
        </row>
        <row r="713">
          <cell r="A713">
            <v>71255</v>
          </cell>
          <cell r="B713" t="str">
            <v>ELETRODUTO ZINCADO DIAMETRO 2"</v>
          </cell>
          <cell r="C713" t="str">
            <v>M</v>
          </cell>
          <cell r="D713">
            <v>12.45</v>
          </cell>
          <cell r="E713">
            <v>7.89</v>
          </cell>
          <cell r="F713">
            <v>20.34</v>
          </cell>
        </row>
        <row r="714">
          <cell r="A714">
            <v>71256</v>
          </cell>
          <cell r="B714" t="str">
            <v>ELETRODUTO ZINCADO DIAMETRO 2.1/2"</v>
          </cell>
          <cell r="C714" t="str">
            <v>M</v>
          </cell>
          <cell r="D714">
            <v>17.739999999999998</v>
          </cell>
          <cell r="E714">
            <v>13.8</v>
          </cell>
          <cell r="F714">
            <v>31.54</v>
          </cell>
        </row>
        <row r="715">
          <cell r="A715">
            <v>71257</v>
          </cell>
          <cell r="B715" t="str">
            <v>ELETRODUTO ZINCADO DIAMETRO 3"</v>
          </cell>
          <cell r="C715" t="str">
            <v>M</v>
          </cell>
          <cell r="D715">
            <v>29.07</v>
          </cell>
          <cell r="E715">
            <v>15.78</v>
          </cell>
          <cell r="F715">
            <v>44.85</v>
          </cell>
        </row>
        <row r="716">
          <cell r="A716">
            <v>71258</v>
          </cell>
          <cell r="B716" t="str">
            <v>ELETRODUTO ZINCADO DIAMETRO 4"</v>
          </cell>
          <cell r="C716" t="str">
            <v>M</v>
          </cell>
          <cell r="D716">
            <v>44.95</v>
          </cell>
          <cell r="E716">
            <v>19.72</v>
          </cell>
          <cell r="F716">
            <v>64.67</v>
          </cell>
        </row>
        <row r="717">
          <cell r="A717">
            <v>71267</v>
          </cell>
          <cell r="B717" t="str">
            <v>ELO FUSÍVEL 5 H</v>
          </cell>
          <cell r="C717" t="str">
            <v>UN</v>
          </cell>
          <cell r="D717">
            <v>1.59</v>
          </cell>
          <cell r="E717">
            <v>2.4700000000000002</v>
          </cell>
          <cell r="F717">
            <v>4.0599999999999996</v>
          </cell>
        </row>
        <row r="718">
          <cell r="A718">
            <v>71268</v>
          </cell>
          <cell r="B718" t="str">
            <v>ELO FUSÍVEL 6 K</v>
          </cell>
          <cell r="C718" t="str">
            <v>UN</v>
          </cell>
          <cell r="D718">
            <v>1.59</v>
          </cell>
          <cell r="E718">
            <v>2.4700000000000002</v>
          </cell>
          <cell r="F718">
            <v>4.0599999999999996</v>
          </cell>
        </row>
        <row r="719">
          <cell r="A719">
            <v>71270</v>
          </cell>
          <cell r="B719" t="str">
            <v>ELO FUSIVEL 8 K - 15 KV</v>
          </cell>
          <cell r="C719" t="str">
            <v>UN</v>
          </cell>
          <cell r="D719">
            <v>1.59</v>
          </cell>
          <cell r="E719">
            <v>2.4700000000000002</v>
          </cell>
          <cell r="F719">
            <v>4.0599999999999996</v>
          </cell>
        </row>
        <row r="720">
          <cell r="A720">
            <v>71271</v>
          </cell>
          <cell r="B720" t="str">
            <v>ELO FUSIVEL 10 K - 15 KV</v>
          </cell>
          <cell r="C720" t="str">
            <v>UN</v>
          </cell>
          <cell r="D720">
            <v>1.59</v>
          </cell>
          <cell r="E720">
            <v>2.4700000000000002</v>
          </cell>
          <cell r="F720">
            <v>4.0599999999999996</v>
          </cell>
        </row>
        <row r="721">
          <cell r="A721">
            <v>71272</v>
          </cell>
          <cell r="B721" t="str">
            <v>EXTINTOR CO2 (6 KG)</v>
          </cell>
          <cell r="C721" t="str">
            <v>UN</v>
          </cell>
          <cell r="D721">
            <v>371.02</v>
          </cell>
          <cell r="E721">
            <v>0</v>
          </cell>
          <cell r="F721">
            <v>371.02</v>
          </cell>
        </row>
        <row r="722">
          <cell r="A722">
            <v>71273</v>
          </cell>
          <cell r="B722" t="str">
            <v>EXTINTOR PO QUIMICO SECO (6 KG)</v>
          </cell>
          <cell r="C722" t="str">
            <v>UN</v>
          </cell>
          <cell r="D722">
            <v>95.4</v>
          </cell>
          <cell r="E722">
            <v>0</v>
          </cell>
          <cell r="F722">
            <v>95.4</v>
          </cell>
        </row>
        <row r="723">
          <cell r="A723">
            <v>71274</v>
          </cell>
          <cell r="B723" t="str">
            <v>EXTINTOR AGUA PRESSURIZADA (10 LITROS)</v>
          </cell>
          <cell r="C723" t="str">
            <v>UN</v>
          </cell>
          <cell r="D723">
            <v>84.81</v>
          </cell>
          <cell r="E723">
            <v>0</v>
          </cell>
          <cell r="F723">
            <v>84.81</v>
          </cell>
        </row>
        <row r="724">
          <cell r="A724">
            <v>71275</v>
          </cell>
          <cell r="B724" t="str">
            <v>ESTICADOR P/CABO DE AÇO</v>
          </cell>
          <cell r="C724" t="str">
            <v>UN</v>
          </cell>
          <cell r="D724">
            <v>6.66</v>
          </cell>
          <cell r="E724">
            <v>1.97</v>
          </cell>
          <cell r="F724">
            <v>8.6300000000000008</v>
          </cell>
        </row>
        <row r="725">
          <cell r="A725">
            <v>71277</v>
          </cell>
          <cell r="B725" t="str">
            <v>EMENDA INTERNA P/ELETROCALHA (50 X 50 mm)</v>
          </cell>
          <cell r="C725" t="str">
            <v>UN</v>
          </cell>
          <cell r="D725">
            <v>2.21</v>
          </cell>
          <cell r="E725">
            <v>1.48</v>
          </cell>
          <cell r="F725">
            <v>3.69</v>
          </cell>
        </row>
        <row r="726">
          <cell r="A726">
            <v>71278</v>
          </cell>
          <cell r="B726" t="str">
            <v>ESPELHO BAQUELITE 4" X 2" 1 FURO RJ-45</v>
          </cell>
          <cell r="C726" t="str">
            <v>UN</v>
          </cell>
          <cell r="D726">
            <v>2.46</v>
          </cell>
          <cell r="E726">
            <v>0.3</v>
          </cell>
          <cell r="F726">
            <v>2.76</v>
          </cell>
        </row>
        <row r="727">
          <cell r="A727">
            <v>71279</v>
          </cell>
          <cell r="B727" t="str">
            <v>ESPELHO BAQUELITE 4" X 2" 2 FUROS RJ-45</v>
          </cell>
          <cell r="C727" t="str">
            <v>UN</v>
          </cell>
          <cell r="D727">
            <v>2.65</v>
          </cell>
          <cell r="E727">
            <v>0.33</v>
          </cell>
          <cell r="F727">
            <v>2.98</v>
          </cell>
        </row>
        <row r="728">
          <cell r="A728">
            <v>71280</v>
          </cell>
          <cell r="B728" t="str">
            <v>FIO DE COBRE NU No. 2,5 MM2 (45,05M /KG)</v>
          </cell>
          <cell r="C728" t="str">
            <v>M</v>
          </cell>
          <cell r="D728">
            <v>0.98</v>
          </cell>
          <cell r="E728">
            <v>0.55000000000000004</v>
          </cell>
          <cell r="F728">
            <v>1.53</v>
          </cell>
        </row>
        <row r="729">
          <cell r="A729">
            <v>71281</v>
          </cell>
          <cell r="B729" t="str">
            <v>FIO DE COBRE NU No. 4 MM2 (28,00 M/KG)</v>
          </cell>
          <cell r="C729" t="str">
            <v>M</v>
          </cell>
          <cell r="D729">
            <v>1.67</v>
          </cell>
          <cell r="E729">
            <v>0.59</v>
          </cell>
          <cell r="F729">
            <v>2.2599999999999998</v>
          </cell>
        </row>
        <row r="730">
          <cell r="A730">
            <v>71282</v>
          </cell>
          <cell r="B730" t="str">
            <v>FIO DE COBRE NU No. 6 MM2 (18,00 M/KG)</v>
          </cell>
          <cell r="C730" t="str">
            <v>M</v>
          </cell>
          <cell r="D730">
            <v>2.36</v>
          </cell>
          <cell r="E730">
            <v>0.64</v>
          </cell>
          <cell r="F730">
            <v>3</v>
          </cell>
        </row>
        <row r="731">
          <cell r="A731">
            <v>71283</v>
          </cell>
          <cell r="B731" t="str">
            <v>FIO DE COBRE NU No. 10 MM2 (11,00 M/KG)</v>
          </cell>
          <cell r="C731" t="str">
            <v>M</v>
          </cell>
          <cell r="D731">
            <v>3.62</v>
          </cell>
          <cell r="E731">
            <v>0.69</v>
          </cell>
          <cell r="F731">
            <v>4.3099999999999996</v>
          </cell>
        </row>
        <row r="732">
          <cell r="A732">
            <v>71290</v>
          </cell>
          <cell r="B732" t="str">
            <v>FIO ISOLADO 750 V, PIRASTIC No. 1,5 MM2</v>
          </cell>
          <cell r="C732" t="str">
            <v>M</v>
          </cell>
          <cell r="D732">
            <v>0.69</v>
          </cell>
          <cell r="E732">
            <v>0.5</v>
          </cell>
          <cell r="F732">
            <v>1.19</v>
          </cell>
        </row>
        <row r="733">
          <cell r="A733">
            <v>71291</v>
          </cell>
          <cell r="B733" t="str">
            <v>FIO ISOLADO 750 V, PIRASTIC No. 2,5 MM2</v>
          </cell>
          <cell r="C733" t="str">
            <v>M</v>
          </cell>
          <cell r="D733">
            <v>1.03</v>
          </cell>
          <cell r="E733">
            <v>0.55000000000000004</v>
          </cell>
          <cell r="F733">
            <v>1.58</v>
          </cell>
        </row>
        <row r="734">
          <cell r="A734">
            <v>71292</v>
          </cell>
          <cell r="B734" t="str">
            <v>FIO ISOLADO 750 V, PIRASTIC No. 4 MM2</v>
          </cell>
          <cell r="C734" t="str">
            <v>M</v>
          </cell>
          <cell r="D734">
            <v>1.64</v>
          </cell>
          <cell r="E734">
            <v>0.59</v>
          </cell>
          <cell r="F734">
            <v>2.23</v>
          </cell>
        </row>
        <row r="735">
          <cell r="A735">
            <v>71293</v>
          </cell>
          <cell r="B735" t="str">
            <v>FIO ISOLADO 750 V, PIRASTIC No. 6 MM2</v>
          </cell>
          <cell r="C735" t="str">
            <v>M</v>
          </cell>
          <cell r="D735">
            <v>2.4900000000000002</v>
          </cell>
          <cell r="E735">
            <v>0.64</v>
          </cell>
          <cell r="F735">
            <v>3.13</v>
          </cell>
        </row>
        <row r="736">
          <cell r="A736">
            <v>71294</v>
          </cell>
          <cell r="B736" t="str">
            <v>FIO ISOLADO 750 V, PIRASTIC No. 10 MM2</v>
          </cell>
          <cell r="C736" t="str">
            <v>M</v>
          </cell>
          <cell r="D736">
            <v>3.99</v>
          </cell>
          <cell r="E736">
            <v>0.69</v>
          </cell>
          <cell r="F736">
            <v>4.68</v>
          </cell>
        </row>
        <row r="737">
          <cell r="A737">
            <v>71300</v>
          </cell>
          <cell r="B737" t="str">
            <v>FIO TELEFONICO FI-60 2R (USO INTERNO)</v>
          </cell>
          <cell r="C737" t="str">
            <v>M</v>
          </cell>
          <cell r="D737">
            <v>1.03</v>
          </cell>
          <cell r="E737">
            <v>0.55000000000000004</v>
          </cell>
          <cell r="F737">
            <v>1.58</v>
          </cell>
        </row>
        <row r="738">
          <cell r="A738">
            <v>71301</v>
          </cell>
          <cell r="B738" t="str">
            <v>FIO TELEFONICO FE-100 (USO INTERNO E EXTERNO)</v>
          </cell>
          <cell r="C738" t="str">
            <v>M</v>
          </cell>
          <cell r="D738">
            <v>0.88</v>
          </cell>
          <cell r="E738">
            <v>0.59</v>
          </cell>
          <cell r="F738">
            <v>1.47</v>
          </cell>
        </row>
        <row r="739">
          <cell r="A739">
            <v>71320</v>
          </cell>
          <cell r="B739" t="str">
            <v>FITA DE AUTO FUSAO, ROLO DE 2,00 M</v>
          </cell>
          <cell r="C739" t="str">
            <v>UN</v>
          </cell>
          <cell r="D739">
            <v>4.5199999999999996</v>
          </cell>
          <cell r="E739">
            <v>0.5</v>
          </cell>
          <cell r="F739">
            <v>5.0199999999999996</v>
          </cell>
        </row>
        <row r="740">
          <cell r="A740">
            <v>71321</v>
          </cell>
          <cell r="B740" t="str">
            <v>FITA DE AUTO FUSAO, ROLO E 10,00 MM</v>
          </cell>
          <cell r="C740" t="str">
            <v>UN</v>
          </cell>
          <cell r="D740">
            <v>11.66</v>
          </cell>
          <cell r="E740">
            <v>1.97</v>
          </cell>
          <cell r="F740">
            <v>13.63</v>
          </cell>
        </row>
        <row r="741">
          <cell r="A741">
            <v>71329</v>
          </cell>
          <cell r="B741" t="str">
            <v>FITA ISOLANTE, ROLO DE 5,00 M</v>
          </cell>
          <cell r="C741" t="str">
            <v>UN</v>
          </cell>
          <cell r="D741">
            <v>1.51</v>
          </cell>
          <cell r="E741">
            <v>0.99</v>
          </cell>
          <cell r="F741">
            <v>2.5</v>
          </cell>
        </row>
        <row r="742">
          <cell r="A742">
            <v>71330</v>
          </cell>
          <cell r="B742" t="str">
            <v>FITA ISOLANTE, ROLO DE 10,00 M</v>
          </cell>
          <cell r="C742" t="str">
            <v>UN</v>
          </cell>
          <cell r="D742">
            <v>2.31</v>
          </cell>
          <cell r="E742">
            <v>1.97</v>
          </cell>
          <cell r="F742">
            <v>4.28</v>
          </cell>
        </row>
        <row r="743">
          <cell r="A743">
            <v>71331</v>
          </cell>
          <cell r="B743" t="str">
            <v>FITA ISOLANTE, ROLO DE 20,00 M</v>
          </cell>
          <cell r="C743" t="str">
            <v>UN</v>
          </cell>
          <cell r="D743">
            <v>3.6</v>
          </cell>
          <cell r="E743">
            <v>3.94</v>
          </cell>
          <cell r="F743">
            <v>7.54</v>
          </cell>
        </row>
        <row r="744">
          <cell r="A744">
            <v>71340</v>
          </cell>
          <cell r="B744" t="str">
            <v>FUSIVEL DZ RETARDADO ATE 25A</v>
          </cell>
          <cell r="C744" t="str">
            <v>UN</v>
          </cell>
          <cell r="D744">
            <v>1.1100000000000001</v>
          </cell>
          <cell r="E744">
            <v>0.5</v>
          </cell>
          <cell r="F744">
            <v>1.61</v>
          </cell>
        </row>
        <row r="745">
          <cell r="A745">
            <v>71341</v>
          </cell>
          <cell r="B745" t="str">
            <v>FUSIVEL DZ RETARDADO DE 35A A 63A</v>
          </cell>
          <cell r="C745" t="str">
            <v>UN</v>
          </cell>
          <cell r="D745">
            <v>1.22</v>
          </cell>
          <cell r="E745">
            <v>0.5</v>
          </cell>
          <cell r="F745">
            <v>1.72</v>
          </cell>
        </row>
        <row r="746">
          <cell r="A746">
            <v>71360</v>
          </cell>
          <cell r="B746" t="str">
            <v>FUSIVEL NH DE 6 a 160A TAMNHO 00</v>
          </cell>
          <cell r="C746" t="str">
            <v>UN</v>
          </cell>
          <cell r="D746">
            <v>6.66</v>
          </cell>
          <cell r="E746">
            <v>0.5</v>
          </cell>
          <cell r="F746">
            <v>7.16</v>
          </cell>
        </row>
        <row r="747">
          <cell r="A747">
            <v>71361</v>
          </cell>
          <cell r="B747" t="str">
            <v>FUSIVEL NH DE 36 a 250A TAMANHO 01</v>
          </cell>
          <cell r="C747" t="str">
            <v>UN</v>
          </cell>
          <cell r="D747">
            <v>21.1</v>
          </cell>
          <cell r="E747">
            <v>0.5</v>
          </cell>
          <cell r="F747">
            <v>21.6</v>
          </cell>
        </row>
        <row r="748">
          <cell r="A748">
            <v>71362</v>
          </cell>
          <cell r="B748" t="str">
            <v>FUSIVEL NH DE 255 a 400A TAMANHO 02</v>
          </cell>
          <cell r="C748" t="str">
            <v>UN</v>
          </cell>
          <cell r="D748">
            <v>22.8</v>
          </cell>
          <cell r="E748">
            <v>0.5</v>
          </cell>
          <cell r="F748">
            <v>23.3</v>
          </cell>
        </row>
        <row r="749">
          <cell r="A749">
            <v>71363</v>
          </cell>
          <cell r="B749" t="str">
            <v>FUSIVEL NH DE 400 a 630A TAMANHO 03</v>
          </cell>
          <cell r="C749" t="str">
            <v>UN</v>
          </cell>
          <cell r="D749">
            <v>31.89</v>
          </cell>
          <cell r="E749">
            <v>0.5</v>
          </cell>
          <cell r="F749">
            <v>32.39</v>
          </cell>
        </row>
        <row r="750">
          <cell r="A750">
            <v>71371</v>
          </cell>
          <cell r="B750" t="str">
            <v>GRAMPO P/CABO DE AÇO 1/4"</v>
          </cell>
          <cell r="C750" t="str">
            <v>UN</v>
          </cell>
          <cell r="D750">
            <v>0.64</v>
          </cell>
          <cell r="E750">
            <v>1.58</v>
          </cell>
          <cell r="F750">
            <v>2.2200000000000002</v>
          </cell>
        </row>
        <row r="751">
          <cell r="A751">
            <v>71380</v>
          </cell>
          <cell r="B751" t="str">
            <v>HASTE COPPERWELD   3/4" X 2,40 M C/CONECTOR</v>
          </cell>
          <cell r="C751" t="str">
            <v>UN</v>
          </cell>
          <cell r="D751">
            <v>18.87</v>
          </cell>
          <cell r="E751">
            <v>2.96</v>
          </cell>
          <cell r="F751">
            <v>21.83</v>
          </cell>
        </row>
        <row r="752">
          <cell r="A752">
            <v>71381</v>
          </cell>
          <cell r="B752" t="str">
            <v>HASTE COPPERWELD   5/8" X 3,00 M C/CONECTOR</v>
          </cell>
          <cell r="C752" t="str">
            <v>UN</v>
          </cell>
          <cell r="D752">
            <v>27.48</v>
          </cell>
          <cell r="E752">
            <v>3.94</v>
          </cell>
          <cell r="F752">
            <v>31.42</v>
          </cell>
        </row>
        <row r="753">
          <cell r="A753">
            <v>71390</v>
          </cell>
          <cell r="B753" t="str">
            <v>HASTE CANTONEIRA 2,00 M   C/CONECTOR</v>
          </cell>
          <cell r="C753" t="str">
            <v>UN</v>
          </cell>
          <cell r="D753">
            <v>25.17</v>
          </cell>
          <cell r="E753">
            <v>3.94</v>
          </cell>
          <cell r="F753">
            <v>29.11</v>
          </cell>
        </row>
        <row r="754">
          <cell r="A754">
            <v>71391</v>
          </cell>
          <cell r="B754" t="str">
            <v>HASTE CANTONEIRA 2,40 M C/CONECTOR</v>
          </cell>
          <cell r="C754" t="str">
            <v>UN</v>
          </cell>
          <cell r="D754">
            <v>35.51</v>
          </cell>
          <cell r="E754">
            <v>4.9400000000000004</v>
          </cell>
          <cell r="F754">
            <v>40.450000000000003</v>
          </cell>
        </row>
        <row r="755">
          <cell r="A755">
            <v>71400</v>
          </cell>
          <cell r="B755" t="str">
            <v>IGINITOR S-52 P/LAMPADA V.MET.2000 W.</v>
          </cell>
          <cell r="C755" t="str">
            <v>UN</v>
          </cell>
          <cell r="D755">
            <v>37.1</v>
          </cell>
          <cell r="E755">
            <v>3.94</v>
          </cell>
          <cell r="F755">
            <v>41.04</v>
          </cell>
        </row>
        <row r="756">
          <cell r="A756">
            <v>71410</v>
          </cell>
          <cell r="B756" t="str">
            <v>INTERR.BIPOLAR SIMPLES 25-A(P/CONDIONADOR AR)</v>
          </cell>
          <cell r="C756" t="str">
            <v>UN</v>
          </cell>
          <cell r="D756">
            <v>13.78</v>
          </cell>
          <cell r="E756">
            <v>3.65</v>
          </cell>
          <cell r="F756">
            <v>17.43</v>
          </cell>
        </row>
        <row r="757">
          <cell r="A757">
            <v>71411</v>
          </cell>
          <cell r="B757" t="str">
            <v>INTERRUPTOR 1 SECAO LINHA X</v>
          </cell>
          <cell r="C757" t="str">
            <v>UN</v>
          </cell>
          <cell r="D757">
            <v>5.09</v>
          </cell>
          <cell r="E757">
            <v>2.0699999999999998</v>
          </cell>
          <cell r="F757">
            <v>7.16</v>
          </cell>
        </row>
        <row r="758">
          <cell r="A758">
            <v>71412</v>
          </cell>
          <cell r="B758" t="str">
            <v>INTERRUPTOR 2 SECOES LINHA X</v>
          </cell>
          <cell r="C758" t="str">
            <v>UN</v>
          </cell>
          <cell r="D758">
            <v>9.69</v>
          </cell>
          <cell r="E758">
            <v>3.65</v>
          </cell>
          <cell r="F758">
            <v>13.34</v>
          </cell>
        </row>
        <row r="759">
          <cell r="A759">
            <v>71430</v>
          </cell>
          <cell r="B759" t="str">
            <v>INTERRUPTOR INTERMEDIARIO (FOUR-WAY)</v>
          </cell>
          <cell r="C759" t="str">
            <v>UN</v>
          </cell>
          <cell r="D759">
            <v>16.899999999999999</v>
          </cell>
          <cell r="E759">
            <v>5.22</v>
          </cell>
          <cell r="F759">
            <v>22.12</v>
          </cell>
        </row>
        <row r="760">
          <cell r="A760">
            <v>71431</v>
          </cell>
          <cell r="B760" t="str">
            <v>INTERRUPTOR PARALELO SIMPLES (1 SECAO)</v>
          </cell>
          <cell r="C760" t="str">
            <v>UN</v>
          </cell>
          <cell r="D760">
            <v>6.98</v>
          </cell>
          <cell r="E760">
            <v>2.86</v>
          </cell>
          <cell r="F760">
            <v>9.84</v>
          </cell>
        </row>
        <row r="761">
          <cell r="A761">
            <v>71432</v>
          </cell>
          <cell r="B761" t="str">
            <v>INTERRUPTOR PARALELO DUPLO (2 SECOES)</v>
          </cell>
          <cell r="C761" t="str">
            <v>UN</v>
          </cell>
          <cell r="D761">
            <v>10.15</v>
          </cell>
          <cell r="E761">
            <v>5.22</v>
          </cell>
          <cell r="F761">
            <v>15.37</v>
          </cell>
        </row>
        <row r="762">
          <cell r="A762">
            <v>71440</v>
          </cell>
          <cell r="B762" t="str">
            <v>INTERRUPTOR SIMPLES (1 SECAO)</v>
          </cell>
          <cell r="C762" t="str">
            <v>UN</v>
          </cell>
          <cell r="D762">
            <v>3.79</v>
          </cell>
          <cell r="E762">
            <v>2.0699999999999998</v>
          </cell>
          <cell r="F762">
            <v>5.86</v>
          </cell>
        </row>
        <row r="763">
          <cell r="A763">
            <v>71441</v>
          </cell>
          <cell r="B763" t="str">
            <v>INTERRUPTOR SIMPLES (2 SECOES)</v>
          </cell>
          <cell r="C763" t="str">
            <v>UN</v>
          </cell>
          <cell r="D763">
            <v>7.71</v>
          </cell>
          <cell r="E763">
            <v>3.65</v>
          </cell>
          <cell r="F763">
            <v>11.36</v>
          </cell>
        </row>
        <row r="764">
          <cell r="A764">
            <v>71442</v>
          </cell>
          <cell r="B764" t="str">
            <v>INTERRUPTOR SIMPLES (3 SECOES)</v>
          </cell>
          <cell r="C764" t="str">
            <v>UN</v>
          </cell>
          <cell r="D764">
            <v>11.12</v>
          </cell>
          <cell r="E764">
            <v>5.22</v>
          </cell>
          <cell r="F764">
            <v>16.34</v>
          </cell>
        </row>
        <row r="765">
          <cell r="A765">
            <v>71443</v>
          </cell>
          <cell r="B765" t="str">
            <v>INTERRUPTOR SIMPLES 1 TOMADA UNIV. CONJUGADOS</v>
          </cell>
          <cell r="C765" t="str">
            <v>UN</v>
          </cell>
          <cell r="D765">
            <v>7.9</v>
          </cell>
          <cell r="E765">
            <v>3.65</v>
          </cell>
          <cell r="F765">
            <v>11.55</v>
          </cell>
        </row>
        <row r="766">
          <cell r="A766">
            <v>71460</v>
          </cell>
          <cell r="B766" t="str">
            <v>ISOLADOR EPOXI 25X30 (BUJAO)</v>
          </cell>
          <cell r="C766" t="str">
            <v>UN</v>
          </cell>
          <cell r="D766">
            <v>2.79</v>
          </cell>
          <cell r="E766">
            <v>2.96</v>
          </cell>
          <cell r="F766">
            <v>5.75</v>
          </cell>
        </row>
        <row r="767">
          <cell r="A767">
            <v>71461</v>
          </cell>
          <cell r="B767" t="str">
            <v>ISOLADOR EPOXI 30X30 (BUJAO)</v>
          </cell>
          <cell r="C767" t="str">
            <v>UN</v>
          </cell>
          <cell r="D767">
            <v>3.14</v>
          </cell>
          <cell r="E767">
            <v>2.96</v>
          </cell>
          <cell r="F767">
            <v>6.1</v>
          </cell>
        </row>
        <row r="768">
          <cell r="A768">
            <v>71462</v>
          </cell>
          <cell r="B768" t="str">
            <v>ISOLADOR EPOXI 40X30 (BUJAO)</v>
          </cell>
          <cell r="C768" t="str">
            <v>UN</v>
          </cell>
          <cell r="D768">
            <v>3.56</v>
          </cell>
          <cell r="E768">
            <v>2.96</v>
          </cell>
          <cell r="F768">
            <v>6.52</v>
          </cell>
        </row>
        <row r="769">
          <cell r="A769">
            <v>71463</v>
          </cell>
          <cell r="B769" t="str">
            <v>ISOLADOR EPOXI 50X40 (BUJAO)</v>
          </cell>
          <cell r="C769" t="str">
            <v>UN</v>
          </cell>
          <cell r="D769">
            <v>5.81</v>
          </cell>
          <cell r="E769">
            <v>2.96</v>
          </cell>
          <cell r="F769">
            <v>8.77</v>
          </cell>
        </row>
        <row r="770">
          <cell r="A770">
            <v>71464</v>
          </cell>
          <cell r="B770" t="str">
            <v>ISOLADOR EPOXI 60X30 (BUJAO)</v>
          </cell>
          <cell r="C770" t="str">
            <v>UN</v>
          </cell>
          <cell r="D770">
            <v>4.45</v>
          </cell>
          <cell r="E770">
            <v>2.96</v>
          </cell>
          <cell r="F770">
            <v>7.41</v>
          </cell>
        </row>
        <row r="771">
          <cell r="A771">
            <v>71465</v>
          </cell>
          <cell r="B771" t="str">
            <v>ISOLADOR EPOXI 60 X 50 (BUJAO)</v>
          </cell>
          <cell r="C771" t="str">
            <v>UN</v>
          </cell>
          <cell r="D771">
            <v>7.3</v>
          </cell>
          <cell r="E771">
            <v>2.96</v>
          </cell>
          <cell r="F771">
            <v>10.26</v>
          </cell>
        </row>
        <row r="772">
          <cell r="A772">
            <v>71470</v>
          </cell>
          <cell r="B772" t="str">
            <v>ISOLADOR DE BAQUELITA COM CHAPA DE ENCOSTO</v>
          </cell>
          <cell r="C772" t="str">
            <v>UN</v>
          </cell>
          <cell r="D772">
            <v>2.72</v>
          </cell>
          <cell r="E772">
            <v>3.61</v>
          </cell>
          <cell r="F772">
            <v>6.33</v>
          </cell>
        </row>
        <row r="773">
          <cell r="A773">
            <v>71471</v>
          </cell>
          <cell r="B773" t="str">
            <v>ISOLADOR BAQUELITA SIMPLES C/SUP.E BRAÇADEIRA MET.1.1/2"</v>
          </cell>
          <cell r="C773" t="str">
            <v>UN</v>
          </cell>
          <cell r="D773">
            <v>5.18</v>
          </cell>
          <cell r="E773">
            <v>3.45</v>
          </cell>
          <cell r="F773">
            <v>8.6300000000000008</v>
          </cell>
        </row>
        <row r="774">
          <cell r="A774">
            <v>71472</v>
          </cell>
          <cell r="B774" t="str">
            <v>ISOLADOR BAQUELITA C/GRAPA   P/CHUMBAR</v>
          </cell>
          <cell r="C774" t="str">
            <v>UN</v>
          </cell>
          <cell r="D774">
            <v>2.94</v>
          </cell>
          <cell r="E774">
            <v>3.61</v>
          </cell>
          <cell r="F774">
            <v>6.55</v>
          </cell>
        </row>
        <row r="775">
          <cell r="A775">
            <v>71473</v>
          </cell>
          <cell r="B775" t="str">
            <v>ISOLADOR BAQUELITA  C/CHAPA  Aº 90º  P/FIXAR EM  QUINA  (2 ISOLADOR)</v>
          </cell>
          <cell r="C775" t="str">
            <v>UN</v>
          </cell>
          <cell r="D775">
            <v>6.14</v>
          </cell>
          <cell r="E775">
            <v>7.22</v>
          </cell>
          <cell r="F775">
            <v>13.36</v>
          </cell>
        </row>
        <row r="776">
          <cell r="A776">
            <v>71474</v>
          </cell>
          <cell r="B776" t="str">
            <v>ISOLADOR   BAQUELITA   EM   SUP.MET.P/FIXAR ACIMA TUBO PROTEÇÃO</v>
          </cell>
          <cell r="C776" t="str">
            <v>UN</v>
          </cell>
          <cell r="D776">
            <v>4.24</v>
          </cell>
          <cell r="E776">
            <v>3.61</v>
          </cell>
          <cell r="F776">
            <v>7.85</v>
          </cell>
        </row>
        <row r="777">
          <cell r="A777">
            <v>71480</v>
          </cell>
          <cell r="B777" t="str">
            <v>ISOLADOR ROLDANA PORCELANA 72 X 72</v>
          </cell>
          <cell r="C777" t="str">
            <v>UN</v>
          </cell>
          <cell r="D777">
            <v>1.49</v>
          </cell>
          <cell r="E777">
            <v>1.97</v>
          </cell>
          <cell r="F777">
            <v>3.46</v>
          </cell>
        </row>
        <row r="778">
          <cell r="A778">
            <v>71481</v>
          </cell>
          <cell r="B778" t="str">
            <v>ISOLADOR ROLDANA PORCELANA 76 X 79</v>
          </cell>
          <cell r="C778" t="str">
            <v>UN</v>
          </cell>
          <cell r="D778">
            <v>1.74</v>
          </cell>
          <cell r="E778">
            <v>1.97</v>
          </cell>
          <cell r="F778">
            <v>3.71</v>
          </cell>
        </row>
        <row r="779">
          <cell r="A779">
            <v>71490</v>
          </cell>
          <cell r="B779" t="str">
            <v>ISOLADOR ROLDANA PVC PEQUENO (101)</v>
          </cell>
          <cell r="C779" t="str">
            <v>UN</v>
          </cell>
          <cell r="D779">
            <v>7.0000000000000007E-2</v>
          </cell>
          <cell r="E779">
            <v>1.48</v>
          </cell>
          <cell r="F779">
            <v>1.55</v>
          </cell>
        </row>
        <row r="780">
          <cell r="A780">
            <v>71491</v>
          </cell>
          <cell r="B780" t="str">
            <v>ISOLADOR ROLDANA PVC MEDIO (102)</v>
          </cell>
          <cell r="C780" t="str">
            <v>UN</v>
          </cell>
          <cell r="D780">
            <v>0.1</v>
          </cell>
          <cell r="E780">
            <v>1.48</v>
          </cell>
          <cell r="F780">
            <v>1.58</v>
          </cell>
        </row>
        <row r="781">
          <cell r="A781">
            <v>71492</v>
          </cell>
          <cell r="B781" t="str">
            <v>ISOLADOR ROLDANA PVC GRANDE (103)</v>
          </cell>
          <cell r="C781" t="str">
            <v>UN</v>
          </cell>
          <cell r="D781">
            <v>0.23</v>
          </cell>
          <cell r="E781">
            <v>1.97</v>
          </cell>
          <cell r="F781">
            <v>2.2000000000000002</v>
          </cell>
        </row>
        <row r="782">
          <cell r="A782">
            <v>71500</v>
          </cell>
          <cell r="B782" t="str">
            <v>ISOLADOR, PINO 15 KV ROSCA 25 MM</v>
          </cell>
          <cell r="C782" t="str">
            <v>UN</v>
          </cell>
          <cell r="D782">
            <v>14.84</v>
          </cell>
          <cell r="E782">
            <v>1.97</v>
          </cell>
          <cell r="F782">
            <v>16.809999999999999</v>
          </cell>
        </row>
        <row r="783">
          <cell r="A783">
            <v>71510</v>
          </cell>
          <cell r="B783" t="str">
            <v>LACO PREFORMADO DE DISTRIBUICAO</v>
          </cell>
          <cell r="C783" t="str">
            <v>UN</v>
          </cell>
          <cell r="D783">
            <v>2.4700000000000002</v>
          </cell>
          <cell r="E783">
            <v>1.97</v>
          </cell>
          <cell r="F783">
            <v>4.4400000000000004</v>
          </cell>
        </row>
        <row r="784">
          <cell r="A784">
            <v>71520</v>
          </cell>
          <cell r="B784" t="str">
            <v>LAMPADA A VAPOR DE MERCURIO 125 W</v>
          </cell>
          <cell r="C784" t="str">
            <v>UN</v>
          </cell>
          <cell r="D784">
            <v>15.37</v>
          </cell>
          <cell r="E784">
            <v>0.15</v>
          </cell>
          <cell r="F784">
            <v>15.52</v>
          </cell>
        </row>
        <row r="785">
          <cell r="A785">
            <v>71521</v>
          </cell>
          <cell r="B785" t="str">
            <v>LAMPADA A VAPOR MERCURIO 250 W</v>
          </cell>
          <cell r="C785" t="str">
            <v>UN</v>
          </cell>
          <cell r="D785">
            <v>25.97</v>
          </cell>
          <cell r="E785">
            <v>0.15</v>
          </cell>
          <cell r="F785">
            <v>26.12</v>
          </cell>
        </row>
        <row r="786">
          <cell r="A786">
            <v>71522</v>
          </cell>
          <cell r="B786" t="str">
            <v>LAMPADA A VAPOR MERCURIO 400 W</v>
          </cell>
          <cell r="C786" t="str">
            <v>UN</v>
          </cell>
          <cell r="D786">
            <v>39.82</v>
          </cell>
          <cell r="E786">
            <v>0.79</v>
          </cell>
          <cell r="F786">
            <v>40.61</v>
          </cell>
        </row>
        <row r="787">
          <cell r="A787">
            <v>71523</v>
          </cell>
          <cell r="B787" t="str">
            <v>LAMPADA A VAPOR METALICO 2000 W</v>
          </cell>
          <cell r="C787" t="str">
            <v>UN</v>
          </cell>
          <cell r="D787">
            <v>654.27</v>
          </cell>
          <cell r="E787">
            <v>2.37</v>
          </cell>
          <cell r="F787">
            <v>656.64</v>
          </cell>
        </row>
        <row r="788">
          <cell r="A788">
            <v>71524</v>
          </cell>
          <cell r="B788" t="str">
            <v>LAMPADA VAPOR METALICO OVOIDE 70 W</v>
          </cell>
          <cell r="C788" t="str">
            <v>UN</v>
          </cell>
          <cell r="D788">
            <v>80.17</v>
          </cell>
          <cell r="E788">
            <v>0.79</v>
          </cell>
          <cell r="F788">
            <v>80.959999999999994</v>
          </cell>
        </row>
        <row r="789">
          <cell r="A789">
            <v>71525</v>
          </cell>
          <cell r="B789" t="str">
            <v>LAMPADA VAPOR METALICO OVOIDE 150 W</v>
          </cell>
          <cell r="C789" t="str">
            <v>UN</v>
          </cell>
          <cell r="D789">
            <v>80.78</v>
          </cell>
          <cell r="E789">
            <v>0.79</v>
          </cell>
          <cell r="F789">
            <v>81.569999999999993</v>
          </cell>
        </row>
        <row r="790">
          <cell r="A790">
            <v>71526</v>
          </cell>
          <cell r="B790" t="str">
            <v>LAMPADA VAPOR METALICO OVOIDE 250W</v>
          </cell>
          <cell r="C790" t="str">
            <v>UN</v>
          </cell>
          <cell r="D790">
            <v>73.95</v>
          </cell>
          <cell r="E790">
            <v>0.79</v>
          </cell>
          <cell r="F790">
            <v>74.739999999999995</v>
          </cell>
        </row>
        <row r="791">
          <cell r="A791">
            <v>71527</v>
          </cell>
          <cell r="B791" t="str">
            <v>LAMPADA VAPOR METALICO OVOIDE 400 W</v>
          </cell>
          <cell r="C791" t="str">
            <v>UN</v>
          </cell>
          <cell r="D791">
            <v>118.73</v>
          </cell>
          <cell r="E791">
            <v>0.79</v>
          </cell>
          <cell r="F791">
            <v>119.52</v>
          </cell>
        </row>
        <row r="792">
          <cell r="A792">
            <v>71528</v>
          </cell>
          <cell r="B792" t="str">
            <v>LAMPADA VAPOR METALICO TUBULAR 1000 W</v>
          </cell>
          <cell r="C792" t="str">
            <v>UN</v>
          </cell>
          <cell r="D792">
            <v>538.5</v>
          </cell>
          <cell r="E792">
            <v>0.79</v>
          </cell>
          <cell r="F792">
            <v>539.29</v>
          </cell>
        </row>
        <row r="793">
          <cell r="A793">
            <v>71530</v>
          </cell>
          <cell r="B793" t="str">
            <v>LAMPADA FLUORESCENTE DE 20 W.</v>
          </cell>
          <cell r="C793" t="str">
            <v>UN</v>
          </cell>
          <cell r="D793">
            <v>4.2</v>
          </cell>
          <cell r="E793">
            <v>0.15</v>
          </cell>
          <cell r="F793">
            <v>4.3499999999999996</v>
          </cell>
        </row>
        <row r="794">
          <cell r="A794">
            <v>71531</v>
          </cell>
          <cell r="B794" t="str">
            <v>LAMPADA FLUORESCENTE DE 40 W.</v>
          </cell>
          <cell r="C794" t="str">
            <v>UN</v>
          </cell>
          <cell r="D794">
            <v>3.14</v>
          </cell>
          <cell r="E794">
            <v>0.15</v>
          </cell>
          <cell r="F794">
            <v>3.29</v>
          </cell>
        </row>
        <row r="795">
          <cell r="A795">
            <v>71532</v>
          </cell>
          <cell r="B795" t="str">
            <v>LAMPADA FLUORESCENTE DE 16 W</v>
          </cell>
          <cell r="C795" t="str">
            <v>UN</v>
          </cell>
          <cell r="D795">
            <v>7.21</v>
          </cell>
          <cell r="E795">
            <v>0.15</v>
          </cell>
          <cell r="F795">
            <v>7.36</v>
          </cell>
        </row>
        <row r="796">
          <cell r="A796">
            <v>71533</v>
          </cell>
          <cell r="B796" t="str">
            <v>LAMPADA FLUORESCENTE 32 W</v>
          </cell>
          <cell r="C796" t="str">
            <v>UN</v>
          </cell>
          <cell r="D796">
            <v>6.82</v>
          </cell>
          <cell r="E796">
            <v>0.15</v>
          </cell>
          <cell r="F796">
            <v>6.97</v>
          </cell>
        </row>
        <row r="797">
          <cell r="A797">
            <v>71540</v>
          </cell>
          <cell r="B797" t="str">
            <v>LAMPADA INCANDESCENTE DE 40 W</v>
          </cell>
          <cell r="C797" t="str">
            <v>UN</v>
          </cell>
          <cell r="D797">
            <v>1.01</v>
          </cell>
          <cell r="E797">
            <v>0.06</v>
          </cell>
          <cell r="F797">
            <v>1.07</v>
          </cell>
        </row>
        <row r="798">
          <cell r="A798">
            <v>71541</v>
          </cell>
          <cell r="B798" t="str">
            <v>LAMPADA INCANDESCENTE DE 60 W.</v>
          </cell>
          <cell r="C798" t="str">
            <v>UN</v>
          </cell>
          <cell r="D798">
            <v>1.01</v>
          </cell>
          <cell r="E798">
            <v>0.06</v>
          </cell>
          <cell r="F798">
            <v>1.07</v>
          </cell>
        </row>
        <row r="799">
          <cell r="A799">
            <v>71542</v>
          </cell>
          <cell r="B799" t="str">
            <v>LAMPADA INCANDESCENTE DE 100 W.</v>
          </cell>
          <cell r="C799" t="str">
            <v>UN</v>
          </cell>
          <cell r="D799">
            <v>1.51</v>
          </cell>
          <cell r="E799">
            <v>0.06</v>
          </cell>
          <cell r="F799">
            <v>1.57</v>
          </cell>
        </row>
        <row r="800">
          <cell r="A800">
            <v>71543</v>
          </cell>
          <cell r="B800" t="str">
            <v>LAMPADA INCANDESCENTE DE 150 W.</v>
          </cell>
          <cell r="C800" t="str">
            <v>UN</v>
          </cell>
          <cell r="D800">
            <v>2.0299999999999998</v>
          </cell>
          <cell r="E800">
            <v>0.06</v>
          </cell>
          <cell r="F800">
            <v>2.09</v>
          </cell>
        </row>
        <row r="801">
          <cell r="A801">
            <v>71560</v>
          </cell>
          <cell r="B801" t="str">
            <v>LAMPADA MISTA DE 160 W</v>
          </cell>
          <cell r="C801" t="str">
            <v>UN</v>
          </cell>
          <cell r="D801">
            <v>13.74</v>
          </cell>
          <cell r="E801">
            <v>0.15</v>
          </cell>
          <cell r="F801">
            <v>13.89</v>
          </cell>
        </row>
        <row r="802">
          <cell r="A802">
            <v>71561</v>
          </cell>
          <cell r="B802" t="str">
            <v>LAMPADA MISTA 250 W</v>
          </cell>
          <cell r="C802" t="str">
            <v>UN</v>
          </cell>
          <cell r="D802">
            <v>15.17</v>
          </cell>
          <cell r="E802">
            <v>0.15</v>
          </cell>
          <cell r="F802">
            <v>15.32</v>
          </cell>
        </row>
        <row r="803">
          <cell r="A803">
            <v>71562</v>
          </cell>
          <cell r="B803" t="str">
            <v>LAMPADA MISTA 500 W</v>
          </cell>
          <cell r="C803" t="str">
            <v>UN</v>
          </cell>
          <cell r="D803">
            <v>37.86</v>
          </cell>
          <cell r="E803">
            <v>2.37</v>
          </cell>
          <cell r="F803">
            <v>40.229999999999997</v>
          </cell>
        </row>
        <row r="804">
          <cell r="A804">
            <v>71564</v>
          </cell>
          <cell r="B804" t="str">
            <v>LAMPADA COMPACTA ELETRÔNICA 9 W</v>
          </cell>
          <cell r="C804" t="str">
            <v>UN</v>
          </cell>
          <cell r="D804">
            <v>7.08</v>
          </cell>
          <cell r="E804">
            <v>0.06</v>
          </cell>
          <cell r="F804">
            <v>7.14</v>
          </cell>
        </row>
        <row r="805">
          <cell r="A805">
            <v>71565</v>
          </cell>
          <cell r="B805" t="str">
            <v>LAMPADA COMPACTA ELETRÔNICA 10 W</v>
          </cell>
          <cell r="C805" t="str">
            <v>UN</v>
          </cell>
          <cell r="D805">
            <v>10.58</v>
          </cell>
          <cell r="E805">
            <v>0.06</v>
          </cell>
          <cell r="F805">
            <v>10.64</v>
          </cell>
        </row>
        <row r="806">
          <cell r="A806">
            <v>71566</v>
          </cell>
          <cell r="B806" t="str">
            <v>LAMPADA COMPACTA ELETRÔNICA 11 W</v>
          </cell>
          <cell r="C806" t="str">
            <v>UN</v>
          </cell>
          <cell r="D806">
            <v>8.3800000000000008</v>
          </cell>
          <cell r="E806">
            <v>0.06</v>
          </cell>
          <cell r="F806">
            <v>8.44</v>
          </cell>
        </row>
        <row r="807">
          <cell r="A807">
            <v>71567</v>
          </cell>
          <cell r="B807" t="str">
            <v>LAMPADA COMPACTA ELETRÔNICA 15 W</v>
          </cell>
          <cell r="C807" t="str">
            <v>UN</v>
          </cell>
          <cell r="D807">
            <v>13.29</v>
          </cell>
          <cell r="E807">
            <v>0.06</v>
          </cell>
          <cell r="F807">
            <v>13.35</v>
          </cell>
        </row>
        <row r="808">
          <cell r="A808">
            <v>71570</v>
          </cell>
          <cell r="B808" t="str">
            <v>LAMPADA SPOT COMPTALUX 60 W. 250 V.</v>
          </cell>
          <cell r="C808" t="str">
            <v>UN</v>
          </cell>
          <cell r="D808">
            <v>3.77</v>
          </cell>
          <cell r="E808">
            <v>0.06</v>
          </cell>
          <cell r="F808">
            <v>3.83</v>
          </cell>
        </row>
        <row r="809">
          <cell r="A809">
            <v>71571</v>
          </cell>
          <cell r="B809" t="str">
            <v>LAMPADA SPOT COMPTALUX 100 W. 250 V.</v>
          </cell>
          <cell r="C809" t="str">
            <v>UN</v>
          </cell>
          <cell r="D809">
            <v>5.66</v>
          </cell>
          <cell r="E809">
            <v>0.06</v>
          </cell>
          <cell r="F809">
            <v>5.72</v>
          </cell>
        </row>
        <row r="810">
          <cell r="A810">
            <v>71577</v>
          </cell>
          <cell r="B810" t="str">
            <v>LAMPADA COMPACTA ELETRÔNICA 25/26 W</v>
          </cell>
          <cell r="C810" t="str">
            <v>UN</v>
          </cell>
          <cell r="D810">
            <v>17.52</v>
          </cell>
          <cell r="E810">
            <v>0.06</v>
          </cell>
          <cell r="F810">
            <v>17.579999999999998</v>
          </cell>
        </row>
        <row r="811">
          <cell r="A811">
            <v>71580</v>
          </cell>
          <cell r="B811" t="str">
            <v>LAMPADA SPOT SIMPLES 60 W</v>
          </cell>
          <cell r="C811" t="str">
            <v>UN</v>
          </cell>
          <cell r="D811">
            <v>1.66</v>
          </cell>
          <cell r="E811">
            <v>0.06</v>
          </cell>
          <cell r="F811">
            <v>1.72</v>
          </cell>
        </row>
        <row r="812">
          <cell r="A812">
            <v>71581</v>
          </cell>
          <cell r="B812" t="str">
            <v>LAMPADA SPOT SIMPLES 100 W</v>
          </cell>
          <cell r="C812" t="str">
            <v>UN</v>
          </cell>
          <cell r="D812">
            <v>2.06</v>
          </cell>
          <cell r="E812">
            <v>0.06</v>
          </cell>
          <cell r="F812">
            <v>2.12</v>
          </cell>
        </row>
        <row r="813">
          <cell r="A813">
            <v>71590</v>
          </cell>
          <cell r="B813" t="str">
            <v>LAMPADA VAPOR DE SODIO OVOIDE 150 W</v>
          </cell>
          <cell r="C813" t="str">
            <v>UN</v>
          </cell>
          <cell r="D813">
            <v>37.1</v>
          </cell>
          <cell r="E813">
            <v>0.15</v>
          </cell>
          <cell r="F813">
            <v>37.25</v>
          </cell>
        </row>
        <row r="814">
          <cell r="A814">
            <v>71591</v>
          </cell>
          <cell r="B814" t="str">
            <v>LAMPADA VAPOR DE SODIO (OVOIDE) 250 W</v>
          </cell>
          <cell r="C814" t="str">
            <v>UN</v>
          </cell>
          <cell r="D814">
            <v>41.34</v>
          </cell>
          <cell r="E814">
            <v>0.15</v>
          </cell>
          <cell r="F814">
            <v>41.49</v>
          </cell>
        </row>
        <row r="815">
          <cell r="A815">
            <v>71592</v>
          </cell>
          <cell r="B815" t="str">
            <v>LAMPADA VAPOR DE SODIO (OVOIDE) 400W</v>
          </cell>
          <cell r="C815" t="str">
            <v>UN</v>
          </cell>
          <cell r="D815">
            <v>46.65</v>
          </cell>
          <cell r="E815">
            <v>0.79</v>
          </cell>
          <cell r="F815">
            <v>47.44</v>
          </cell>
        </row>
        <row r="816">
          <cell r="A816">
            <v>71596</v>
          </cell>
          <cell r="B816" t="str">
            <v>LINE CORD UTP - 4P,CAT.5 E, FLEXIVEL, 2,0 M</v>
          </cell>
          <cell r="C816" t="str">
            <v>UN</v>
          </cell>
          <cell r="D816">
            <v>6.16</v>
          </cell>
          <cell r="E816">
            <v>1.28</v>
          </cell>
          <cell r="F816">
            <v>7.44</v>
          </cell>
        </row>
        <row r="817">
          <cell r="A817">
            <v>71600</v>
          </cell>
          <cell r="B817" t="str">
            <v>LUMINARIA ABERTA DE ALUMINIO (ATE 300 W) P/POSTE</v>
          </cell>
          <cell r="C817" t="str">
            <v>UN</v>
          </cell>
          <cell r="D817">
            <v>20.64</v>
          </cell>
          <cell r="E817">
            <v>7.89</v>
          </cell>
          <cell r="F817">
            <v>28.53</v>
          </cell>
        </row>
        <row r="818">
          <cell r="A818">
            <v>71601</v>
          </cell>
          <cell r="B818" t="str">
            <v>LUMINARIA FECHAD.ILUM.PUBL.(MERC.SODIO 400W S/ALOJ.REATOR (1 LAMP)</v>
          </cell>
          <cell r="C818" t="str">
            <v>UN</v>
          </cell>
          <cell r="D818">
            <v>143.4</v>
          </cell>
          <cell r="E818">
            <v>0.79</v>
          </cell>
          <cell r="F818">
            <v>144.19</v>
          </cell>
        </row>
        <row r="819">
          <cell r="A819">
            <v>71602</v>
          </cell>
          <cell r="B819" t="str">
            <v>LUMIN.FECHAD.ILUM.PUBLICA(MERC.SODIO 400W) C/ALOJ.REATOR (1 LAMP)</v>
          </cell>
          <cell r="C819" t="str">
            <v>UN</v>
          </cell>
          <cell r="D819">
            <v>240.64</v>
          </cell>
          <cell r="E819">
            <v>9.86</v>
          </cell>
          <cell r="F819">
            <v>250.5</v>
          </cell>
        </row>
        <row r="820">
          <cell r="A820">
            <v>71603</v>
          </cell>
          <cell r="B820" t="str">
            <v>LUMINARIA EXT.C/POSTE 2M, BASE CONC.2 GLOBOS/LEITOSOS</v>
          </cell>
          <cell r="C820" t="str">
            <v>UN</v>
          </cell>
          <cell r="D820">
            <v>124.55</v>
          </cell>
          <cell r="E820">
            <v>10.85</v>
          </cell>
          <cell r="F820">
            <v>135.4</v>
          </cell>
        </row>
        <row r="821">
          <cell r="A821">
            <v>71604</v>
          </cell>
          <cell r="B821" t="str">
            <v>LUMINARIA CONJ.C/1 PETALA SIMPL.( ATE 400 W ) PADRAO B</v>
          </cell>
          <cell r="C821" t="str">
            <v>UN</v>
          </cell>
          <cell r="D821">
            <v>322.13</v>
          </cell>
          <cell r="E821">
            <v>6.6</v>
          </cell>
          <cell r="F821">
            <v>328.73</v>
          </cell>
        </row>
        <row r="822">
          <cell r="A822">
            <v>71605</v>
          </cell>
          <cell r="B822" t="str">
            <v>LUMINARIA CONJ.C/2 PETALAS SIMPL.( ATE 400 W ) PADRAO B</v>
          </cell>
          <cell r="C822" t="str">
            <v>UN</v>
          </cell>
          <cell r="D822">
            <v>476.3</v>
          </cell>
          <cell r="E822">
            <v>10.24</v>
          </cell>
          <cell r="F822">
            <v>486.54</v>
          </cell>
        </row>
        <row r="823">
          <cell r="A823">
            <v>71606</v>
          </cell>
          <cell r="B823" t="str">
            <v>LUMINARIA CONJ.C/3 PETALAS SIMPLES ( ATE 400 W ) PADRAO B</v>
          </cell>
          <cell r="C823" t="str">
            <v>UN</v>
          </cell>
          <cell r="D823">
            <v>649.4</v>
          </cell>
          <cell r="E823">
            <v>13.88</v>
          </cell>
          <cell r="F823">
            <v>663.28</v>
          </cell>
        </row>
        <row r="824">
          <cell r="A824">
            <v>71607</v>
          </cell>
          <cell r="B824" t="str">
            <v>LUMINARIA CONJ.C/4 PETALAS SIMPLES ( ATE 400 W ) PADRAO B</v>
          </cell>
          <cell r="C824" t="str">
            <v>UN</v>
          </cell>
          <cell r="D824">
            <v>833.78</v>
          </cell>
          <cell r="E824">
            <v>17.53</v>
          </cell>
          <cell r="F824">
            <v>851.31</v>
          </cell>
        </row>
        <row r="825">
          <cell r="A825">
            <v>71608</v>
          </cell>
          <cell r="B825" t="str">
            <v>LUMINARIA 1 PETALA VIDRO PLANO 250/400 W PADRAO A</v>
          </cell>
          <cell r="C825" t="str">
            <v>UN</v>
          </cell>
          <cell r="D825">
            <v>342.72</v>
          </cell>
          <cell r="E825">
            <v>5.12</v>
          </cell>
          <cell r="F825">
            <v>347.84</v>
          </cell>
        </row>
        <row r="826">
          <cell r="A826">
            <v>71609</v>
          </cell>
          <cell r="B826" t="str">
            <v>LUMINARIA BLINDADA P/TETO (ATE 100 W)</v>
          </cell>
          <cell r="C826" t="str">
            <v>UN</v>
          </cell>
          <cell r="D826">
            <v>39.22</v>
          </cell>
          <cell r="E826">
            <v>4.9400000000000004</v>
          </cell>
          <cell r="F826">
            <v>44.16</v>
          </cell>
        </row>
        <row r="827">
          <cell r="A827">
            <v>71610</v>
          </cell>
          <cell r="B827" t="str">
            <v>LUM.TIPO ARANDELA BLINDADA A PROVA DE TEMPO 45 GR.ATE 100W</v>
          </cell>
          <cell r="C827" t="str">
            <v>UN</v>
          </cell>
          <cell r="D827">
            <v>60.73</v>
          </cell>
          <cell r="E827">
            <v>3.94</v>
          </cell>
          <cell r="F827">
            <v>64.67</v>
          </cell>
        </row>
        <row r="828">
          <cell r="A828">
            <v>71611</v>
          </cell>
          <cell r="B828" t="str">
            <v>LUM.TIPO ARANDELA BLINDADA A PROVA DE TEMPO 45 GR ATE 200W</v>
          </cell>
          <cell r="C828" t="str">
            <v>UN</v>
          </cell>
          <cell r="D828">
            <v>70.39</v>
          </cell>
          <cell r="E828">
            <v>3.94</v>
          </cell>
          <cell r="F828">
            <v>74.33</v>
          </cell>
        </row>
        <row r="829">
          <cell r="A829">
            <v>71621</v>
          </cell>
          <cell r="B829" t="str">
            <v>LUM.TIPO ARANDELA BLINDADA A PROVA DE TEMPO 90 GR.ATE</v>
          </cell>
          <cell r="C829" t="str">
            <v>UN</v>
          </cell>
          <cell r="D829">
            <v>69.56</v>
          </cell>
          <cell r="E829">
            <v>3.94</v>
          </cell>
          <cell r="F829">
            <v>73.5</v>
          </cell>
        </row>
        <row r="830">
          <cell r="A830">
            <v>71630</v>
          </cell>
          <cell r="B830" t="str">
            <v>LUMINARIA DE EMBUTIR/REGULAVEL   (OLHO DE BOI) ATE 100W</v>
          </cell>
          <cell r="C830" t="str">
            <v>UN</v>
          </cell>
          <cell r="D830">
            <v>16.96</v>
          </cell>
          <cell r="E830">
            <v>9.86</v>
          </cell>
          <cell r="F830">
            <v>26.82</v>
          </cell>
        </row>
        <row r="831">
          <cell r="A831">
            <v>71631</v>
          </cell>
          <cell r="B831" t="str">
            <v>LUMINARIA DE EMBUTIR FOCO FIXO (OLHO DE BOI) ATE 100 W</v>
          </cell>
          <cell r="C831" t="str">
            <v>UN</v>
          </cell>
          <cell r="D831">
            <v>19.61</v>
          </cell>
          <cell r="E831">
            <v>9.86</v>
          </cell>
          <cell r="F831">
            <v>29.47</v>
          </cell>
        </row>
        <row r="832">
          <cell r="A832">
            <v>71640</v>
          </cell>
          <cell r="B832" t="str">
            <v>LUMINARIA DE TOPO OU OSBTACULO (1 X 60 W)</v>
          </cell>
          <cell r="C832" t="str">
            <v>UN</v>
          </cell>
          <cell r="D832">
            <v>30.52</v>
          </cell>
          <cell r="E832">
            <v>9.86</v>
          </cell>
          <cell r="F832">
            <v>40.380000000000003</v>
          </cell>
        </row>
        <row r="833">
          <cell r="A833">
            <v>71641</v>
          </cell>
          <cell r="B833" t="str">
            <v>LUMINARIA  PLAFON  SOBREPOR  P/LÂMP.INCANDESCENTE  ATÉ 100W</v>
          </cell>
          <cell r="C833" t="str">
            <v>UN</v>
          </cell>
          <cell r="D833">
            <v>38.17</v>
          </cell>
          <cell r="E833">
            <v>5.92</v>
          </cell>
          <cell r="F833">
            <v>44.09</v>
          </cell>
        </row>
        <row r="834">
          <cell r="A834">
            <v>71642</v>
          </cell>
          <cell r="B834" t="str">
            <v>LUMINARIA DE TOPO OU OBSTACULO   (2X60 W)</v>
          </cell>
          <cell r="C834" t="str">
            <v>UN</v>
          </cell>
          <cell r="D834">
            <v>69.180000000000007</v>
          </cell>
          <cell r="E834">
            <v>9.86</v>
          </cell>
          <cell r="F834">
            <v>79.040000000000006</v>
          </cell>
        </row>
        <row r="835">
          <cell r="A835">
            <v>71643</v>
          </cell>
          <cell r="B835" t="str">
            <v>LUMINARIA PLAFON SOBREPOR      P/LÂMP.COMPACTA ELETRÔNICA 1 X 26W</v>
          </cell>
          <cell r="C835" t="str">
            <v>UN</v>
          </cell>
          <cell r="D835">
            <v>28.63</v>
          </cell>
          <cell r="E835">
            <v>5.92</v>
          </cell>
          <cell r="F835">
            <v>34.549999999999997</v>
          </cell>
        </row>
        <row r="836">
          <cell r="A836">
            <v>71644</v>
          </cell>
          <cell r="B836" t="str">
            <v>LUMINARIA PLAFON SOBREPOR      P/LÂMP.COMPACTA ELETRÔNICA 2 X 26W</v>
          </cell>
          <cell r="C836" t="str">
            <v>UN</v>
          </cell>
          <cell r="D836">
            <v>35.83</v>
          </cell>
          <cell r="E836">
            <v>5.92</v>
          </cell>
          <cell r="F836">
            <v>41.75</v>
          </cell>
        </row>
        <row r="837">
          <cell r="A837">
            <v>71655</v>
          </cell>
          <cell r="B837" t="str">
            <v>LUM.CIRC.S/VIDRO  P/QUADRA  E  GALPÃO  ATE  400  W  (VAPOR METÁLICO)</v>
          </cell>
          <cell r="C837" t="str">
            <v>UN</v>
          </cell>
          <cell r="D837">
            <v>85.83</v>
          </cell>
          <cell r="E837">
            <v>18.93</v>
          </cell>
          <cell r="F837">
            <v>104.76</v>
          </cell>
        </row>
        <row r="838">
          <cell r="A838">
            <v>71660</v>
          </cell>
          <cell r="B838" t="str">
            <v>LUMINARIA  CIRCULAR  COM  VIDRO  P/QUADRA  400  W,  P/BASE E-40</v>
          </cell>
          <cell r="C838" t="str">
            <v>UN</v>
          </cell>
          <cell r="D838">
            <v>112.15</v>
          </cell>
          <cell r="E838">
            <v>19.72</v>
          </cell>
          <cell r="F838">
            <v>131.87</v>
          </cell>
        </row>
        <row r="839">
          <cell r="A839">
            <v>71670</v>
          </cell>
          <cell r="B839" t="str">
            <v>LUMINARIA DE SOBREPOR USO AO TEMPO  (TARTARUGA) ATE 100W</v>
          </cell>
          <cell r="C839" t="str">
            <v>UN</v>
          </cell>
          <cell r="D839">
            <v>45.3</v>
          </cell>
          <cell r="E839">
            <v>5.92</v>
          </cell>
          <cell r="F839">
            <v>51.22</v>
          </cell>
        </row>
        <row r="840">
          <cell r="A840">
            <v>71680</v>
          </cell>
          <cell r="B840" t="str">
            <v>LUMINARIA  DE  EMBUTIR  P/LÂMPADA  COMPACTA  ELETRÔNICA 1X26W C/SOQ.</v>
          </cell>
          <cell r="C840" t="str">
            <v>UN</v>
          </cell>
          <cell r="D840">
            <v>30.22</v>
          </cell>
          <cell r="E840">
            <v>5.12</v>
          </cell>
          <cell r="F840">
            <v>35.340000000000003</v>
          </cell>
        </row>
        <row r="841">
          <cell r="A841">
            <v>71681</v>
          </cell>
          <cell r="B841" t="str">
            <v>LUMINARIA  DE  EMBUTIR  P/LÂMPADA  COMPACTA  ELETRÔNICA 2X26W C/SOQ.</v>
          </cell>
          <cell r="C841" t="str">
            <v>UN</v>
          </cell>
          <cell r="D841">
            <v>30.75</v>
          </cell>
          <cell r="E841">
            <v>5.12</v>
          </cell>
          <cell r="F841">
            <v>35.869999999999997</v>
          </cell>
        </row>
        <row r="842">
          <cell r="A842">
            <v>71700</v>
          </cell>
          <cell r="B842" t="str">
            <v>LUVA FERRO GALVANIZADO DIAMETRO 1/2"</v>
          </cell>
          <cell r="C842" t="str">
            <v>UN</v>
          </cell>
          <cell r="D842">
            <v>0.62</v>
          </cell>
          <cell r="E842">
            <v>0.3</v>
          </cell>
          <cell r="F842">
            <v>0.92</v>
          </cell>
        </row>
        <row r="843">
          <cell r="A843">
            <v>71701</v>
          </cell>
          <cell r="B843" t="str">
            <v>LUVA FERRO GALVANIZADO DIAMETRO 3/4"</v>
          </cell>
          <cell r="C843" t="str">
            <v>UN</v>
          </cell>
          <cell r="D843">
            <v>0.91</v>
          </cell>
          <cell r="E843">
            <v>0.4</v>
          </cell>
          <cell r="F843">
            <v>1.31</v>
          </cell>
        </row>
        <row r="844">
          <cell r="A844">
            <v>71702</v>
          </cell>
          <cell r="B844" t="str">
            <v>LUVA FERRO GALVANIZADO DIAMETRO 1"</v>
          </cell>
          <cell r="C844" t="str">
            <v>UN</v>
          </cell>
          <cell r="D844">
            <v>0.99</v>
          </cell>
          <cell r="E844">
            <v>0.59</v>
          </cell>
          <cell r="F844">
            <v>1.58</v>
          </cell>
        </row>
        <row r="845">
          <cell r="A845">
            <v>71703</v>
          </cell>
          <cell r="B845" t="str">
            <v>LUVA FERRO GALVANIZADO DIAMETRO 1.1/4"</v>
          </cell>
          <cell r="C845" t="str">
            <v>UN</v>
          </cell>
          <cell r="D845">
            <v>1.81</v>
          </cell>
          <cell r="E845">
            <v>0.79</v>
          </cell>
          <cell r="F845">
            <v>2.6</v>
          </cell>
        </row>
        <row r="846">
          <cell r="A846">
            <v>71704</v>
          </cell>
          <cell r="B846" t="str">
            <v>LUVA FERRO GALVANIZADO DIAMETRO 1.1/2"</v>
          </cell>
          <cell r="C846" t="str">
            <v>UN</v>
          </cell>
          <cell r="D846">
            <v>2.02</v>
          </cell>
          <cell r="E846">
            <v>1.08</v>
          </cell>
          <cell r="F846">
            <v>3.1</v>
          </cell>
        </row>
        <row r="847">
          <cell r="A847">
            <v>71705</v>
          </cell>
          <cell r="B847" t="str">
            <v>LUVA FERRO GALVANIZADO DIAMETRO 2"</v>
          </cell>
          <cell r="C847" t="str">
            <v>UN</v>
          </cell>
          <cell r="D847">
            <v>3.14</v>
          </cell>
          <cell r="E847">
            <v>1.28</v>
          </cell>
          <cell r="F847">
            <v>4.42</v>
          </cell>
        </row>
        <row r="848">
          <cell r="A848">
            <v>71706</v>
          </cell>
          <cell r="B848" t="str">
            <v>LUVA FERRO GALVANIZADO DIAMETRO 2.1/2"</v>
          </cell>
          <cell r="C848" t="str">
            <v>UN</v>
          </cell>
          <cell r="D848">
            <v>4.12</v>
          </cell>
          <cell r="E848">
            <v>2.4700000000000002</v>
          </cell>
          <cell r="F848">
            <v>6.59</v>
          </cell>
        </row>
        <row r="849">
          <cell r="A849">
            <v>71707</v>
          </cell>
          <cell r="B849" t="str">
            <v>LUVA FERRO GALVANIZADO DIAMETRO 3"</v>
          </cell>
          <cell r="C849" t="str">
            <v>UN</v>
          </cell>
          <cell r="D849">
            <v>5.83</v>
          </cell>
          <cell r="E849">
            <v>4.24</v>
          </cell>
          <cell r="F849">
            <v>10.07</v>
          </cell>
        </row>
        <row r="850">
          <cell r="A850">
            <v>71708</v>
          </cell>
          <cell r="B850" t="str">
            <v>LUVA FERRO GALVANIZADO DIAMETRO 4"</v>
          </cell>
          <cell r="C850" t="str">
            <v>UN</v>
          </cell>
          <cell r="D850">
            <v>9.33</v>
          </cell>
          <cell r="E850">
            <v>5.42</v>
          </cell>
          <cell r="F850">
            <v>14.75</v>
          </cell>
        </row>
        <row r="851">
          <cell r="A851">
            <v>71710</v>
          </cell>
          <cell r="B851" t="str">
            <v>LUVA DE REDUÇÃO FERRO GALVANIZADO 1.1/2" X 3/4"</v>
          </cell>
          <cell r="C851" t="str">
            <v>UN</v>
          </cell>
          <cell r="D851">
            <v>6.6</v>
          </cell>
          <cell r="E851">
            <v>2.76</v>
          </cell>
          <cell r="F851">
            <v>9.36</v>
          </cell>
        </row>
        <row r="852">
          <cell r="A852">
            <v>71720</v>
          </cell>
          <cell r="B852" t="str">
            <v>LUVA FERRO ZINCADO DIAMETRO 1/2"</v>
          </cell>
          <cell r="C852" t="str">
            <v>UN</v>
          </cell>
          <cell r="D852">
            <v>0.56000000000000005</v>
          </cell>
          <cell r="E852">
            <v>0.3</v>
          </cell>
          <cell r="F852">
            <v>0.86</v>
          </cell>
        </row>
        <row r="853">
          <cell r="A853">
            <v>71721</v>
          </cell>
          <cell r="B853" t="str">
            <v>LUVA FERRO ZINCADO DIAMETRO 1"</v>
          </cell>
          <cell r="C853" t="str">
            <v>UN</v>
          </cell>
          <cell r="D853">
            <v>1.27</v>
          </cell>
          <cell r="E853">
            <v>0.59</v>
          </cell>
          <cell r="F853">
            <v>1.86</v>
          </cell>
        </row>
        <row r="854">
          <cell r="A854">
            <v>71722</v>
          </cell>
          <cell r="B854" t="str">
            <v>LUVA FERRO ZINCADO DIAMETRO 3/4"</v>
          </cell>
          <cell r="C854" t="str">
            <v>UN</v>
          </cell>
          <cell r="D854">
            <v>1.03</v>
          </cell>
          <cell r="E854">
            <v>0.4</v>
          </cell>
          <cell r="F854">
            <v>1.43</v>
          </cell>
        </row>
        <row r="855">
          <cell r="A855">
            <v>71723</v>
          </cell>
          <cell r="B855" t="str">
            <v>LUVA FERRO ZINCADO DIAMETRO 1.1/4"</v>
          </cell>
          <cell r="C855" t="str">
            <v>UN</v>
          </cell>
          <cell r="D855">
            <v>1.49</v>
          </cell>
          <cell r="E855">
            <v>0.79</v>
          </cell>
          <cell r="F855">
            <v>2.2799999999999998</v>
          </cell>
        </row>
        <row r="856">
          <cell r="A856">
            <v>71724</v>
          </cell>
          <cell r="B856" t="str">
            <v>LUVA FERRO ZINCADO DIAMETRO 1.1/2"</v>
          </cell>
          <cell r="C856" t="str">
            <v>UN</v>
          </cell>
          <cell r="D856">
            <v>1.52</v>
          </cell>
          <cell r="E856">
            <v>1.08</v>
          </cell>
          <cell r="F856">
            <v>2.6</v>
          </cell>
        </row>
        <row r="857">
          <cell r="A857">
            <v>71725</v>
          </cell>
          <cell r="B857" t="str">
            <v>LUVA FERRO ZINCADO DIAMETRO 2"</v>
          </cell>
          <cell r="C857" t="str">
            <v>UN</v>
          </cell>
          <cell r="D857">
            <v>2.1800000000000002</v>
          </cell>
          <cell r="E857">
            <v>1.28</v>
          </cell>
          <cell r="F857">
            <v>3.46</v>
          </cell>
        </row>
        <row r="858">
          <cell r="A858">
            <v>71726</v>
          </cell>
          <cell r="B858" t="str">
            <v>LUVA FERRO ZINCADO DIAMETRO 2.1/2"</v>
          </cell>
          <cell r="C858" t="str">
            <v>UN</v>
          </cell>
          <cell r="D858">
            <v>3.22</v>
          </cell>
          <cell r="E858">
            <v>2.4700000000000002</v>
          </cell>
          <cell r="F858">
            <v>5.69</v>
          </cell>
        </row>
        <row r="859">
          <cell r="A859">
            <v>71727</v>
          </cell>
          <cell r="B859" t="str">
            <v>LUVA FERRO ZINCADO DIAMETRO 3"</v>
          </cell>
          <cell r="C859" t="str">
            <v>UN</v>
          </cell>
          <cell r="D859">
            <v>5.32</v>
          </cell>
          <cell r="E859">
            <v>4.24</v>
          </cell>
          <cell r="F859">
            <v>9.56</v>
          </cell>
        </row>
        <row r="860">
          <cell r="A860">
            <v>71728</v>
          </cell>
          <cell r="B860" t="str">
            <v>LUVA FERRO ZINCADO DIAMETRO 4"</v>
          </cell>
          <cell r="C860" t="str">
            <v>UN</v>
          </cell>
          <cell r="D860">
            <v>8.5299999999999994</v>
          </cell>
          <cell r="E860">
            <v>5.42</v>
          </cell>
          <cell r="F860">
            <v>13.95</v>
          </cell>
        </row>
        <row r="861">
          <cell r="A861">
            <v>71740</v>
          </cell>
          <cell r="B861" t="str">
            <v>LUVA PVC ROSQUEAVEL DIAMETRO 1/2"</v>
          </cell>
          <cell r="C861" t="str">
            <v>UN</v>
          </cell>
          <cell r="D861">
            <v>0.42</v>
          </cell>
          <cell r="E861">
            <v>0.2</v>
          </cell>
          <cell r="F861">
            <v>0.62</v>
          </cell>
        </row>
        <row r="862">
          <cell r="A862">
            <v>71741</v>
          </cell>
          <cell r="B862" t="str">
            <v>LUVA PVC ROSQUEAVEL DIAMETRO 3/4"</v>
          </cell>
          <cell r="C862" t="str">
            <v>UN</v>
          </cell>
          <cell r="D862">
            <v>0.57999999999999996</v>
          </cell>
          <cell r="E862">
            <v>0.3</v>
          </cell>
          <cell r="F862">
            <v>0.88</v>
          </cell>
        </row>
        <row r="863">
          <cell r="A863">
            <v>71742</v>
          </cell>
          <cell r="B863" t="str">
            <v>LUVA PVC ROSQUEAVEL DIAMETRO 1"</v>
          </cell>
          <cell r="C863" t="str">
            <v>UN</v>
          </cell>
          <cell r="D863">
            <v>0.81</v>
          </cell>
          <cell r="E863">
            <v>0.5</v>
          </cell>
          <cell r="F863">
            <v>1.31</v>
          </cell>
        </row>
        <row r="864">
          <cell r="A864">
            <v>71743</v>
          </cell>
          <cell r="B864" t="str">
            <v>LUVA PVC ROSQUEAVEL DIAMETRO 1.1/4"</v>
          </cell>
          <cell r="C864" t="str">
            <v>UN</v>
          </cell>
          <cell r="D864">
            <v>1.26</v>
          </cell>
          <cell r="E864">
            <v>0.69</v>
          </cell>
          <cell r="F864">
            <v>1.95</v>
          </cell>
        </row>
        <row r="865">
          <cell r="A865">
            <v>71744</v>
          </cell>
          <cell r="B865" t="str">
            <v>LUVA PVC ROSQUEAVEL DIAMETRO 1.1/2"</v>
          </cell>
          <cell r="C865" t="str">
            <v>UN</v>
          </cell>
          <cell r="D865">
            <v>1.75</v>
          </cell>
          <cell r="E865">
            <v>0.89</v>
          </cell>
          <cell r="F865">
            <v>2.64</v>
          </cell>
        </row>
        <row r="866">
          <cell r="A866">
            <v>71745</v>
          </cell>
          <cell r="B866" t="str">
            <v>LUVA PVC ROSQUEAVEL DIAMETRO 2"</v>
          </cell>
          <cell r="C866" t="str">
            <v>UN</v>
          </cell>
          <cell r="D866">
            <v>2.57</v>
          </cell>
          <cell r="E866">
            <v>0.99</v>
          </cell>
          <cell r="F866">
            <v>3.56</v>
          </cell>
        </row>
        <row r="867">
          <cell r="A867">
            <v>71746</v>
          </cell>
          <cell r="B867" t="str">
            <v>LUVA PVC ROSQUEAVEL DIAMETRO 2.1/2"</v>
          </cell>
          <cell r="C867" t="str">
            <v>UN</v>
          </cell>
          <cell r="D867">
            <v>6.82</v>
          </cell>
          <cell r="E867">
            <v>1.97</v>
          </cell>
          <cell r="F867">
            <v>8.7899999999999991</v>
          </cell>
        </row>
        <row r="868">
          <cell r="A868">
            <v>71747</v>
          </cell>
          <cell r="B868" t="str">
            <v>LUVA PVC ROSQUEAVEL DIAMETRO 3"</v>
          </cell>
          <cell r="C868" t="str">
            <v>UN</v>
          </cell>
          <cell r="D868">
            <v>8.5399999999999991</v>
          </cell>
          <cell r="E868">
            <v>3.75</v>
          </cell>
          <cell r="F868">
            <v>12.29</v>
          </cell>
        </row>
        <row r="869">
          <cell r="A869">
            <v>71748</v>
          </cell>
          <cell r="B869" t="str">
            <v>LUVA PVC ROSQUEAVEL DIAMETRO 4"</v>
          </cell>
          <cell r="C869" t="str">
            <v>UN</v>
          </cell>
          <cell r="D869">
            <v>16.54</v>
          </cell>
          <cell r="E869">
            <v>4.74</v>
          </cell>
          <cell r="F869">
            <v>21.28</v>
          </cell>
        </row>
        <row r="870">
          <cell r="A870">
            <v>71758</v>
          </cell>
          <cell r="B870" t="str">
            <v>&gt;</v>
          </cell>
          <cell r="C870" t="str">
            <v>UD</v>
          </cell>
          <cell r="D870">
            <v>15.64</v>
          </cell>
          <cell r="E870">
            <v>0</v>
          </cell>
          <cell r="F870">
            <v>15.64</v>
          </cell>
        </row>
        <row r="871">
          <cell r="A871">
            <v>71759</v>
          </cell>
          <cell r="B871" t="str">
            <v>&gt;</v>
          </cell>
          <cell r="C871" t="str">
            <v>UD</v>
          </cell>
          <cell r="D871">
            <v>0</v>
          </cell>
          <cell r="E871">
            <v>35.130000000000003</v>
          </cell>
          <cell r="F871">
            <v>35.130000000000003</v>
          </cell>
        </row>
        <row r="872">
          <cell r="A872">
            <v>71760</v>
          </cell>
          <cell r="B872" t="str">
            <v>MURETA ALV.C/PORTA VENEZ./REB./PINT./TELHA PLAN</v>
          </cell>
          <cell r="C872" t="str">
            <v>M2</v>
          </cell>
          <cell r="D872">
            <v>302.94</v>
          </cell>
          <cell r="E872">
            <v>116.59</v>
          </cell>
          <cell r="F872">
            <v>419.53</v>
          </cell>
        </row>
        <row r="873">
          <cell r="A873">
            <v>71761</v>
          </cell>
          <cell r="B873" t="str">
            <v>MURETA ALV.S/ESQUADRIA C/REB.PINT./TELHA PLAN</v>
          </cell>
          <cell r="C873" t="str">
            <v>M2</v>
          </cell>
          <cell r="D873">
            <v>127.93</v>
          </cell>
          <cell r="E873">
            <v>90</v>
          </cell>
          <cell r="F873">
            <v>217.93</v>
          </cell>
        </row>
        <row r="874">
          <cell r="A874">
            <v>71764</v>
          </cell>
          <cell r="B874" t="str">
            <v>MÃO FRANCESA SIMPLES LARGURA DE 50 MM</v>
          </cell>
          <cell r="C874" t="str">
            <v>UN</v>
          </cell>
          <cell r="D874">
            <v>5.71</v>
          </cell>
          <cell r="E874">
            <v>1.58</v>
          </cell>
          <cell r="F874">
            <v>7.29</v>
          </cell>
        </row>
        <row r="875">
          <cell r="A875">
            <v>71765</v>
          </cell>
          <cell r="B875" t="str">
            <v>MAO FRANCESA PLANA DE ACO GALVANIZADO 726 MM</v>
          </cell>
          <cell r="C875" t="str">
            <v>UN</v>
          </cell>
          <cell r="D875">
            <v>7.42</v>
          </cell>
          <cell r="E875">
            <v>1.48</v>
          </cell>
          <cell r="F875">
            <v>8.9</v>
          </cell>
        </row>
        <row r="876">
          <cell r="A876">
            <v>71768</v>
          </cell>
          <cell r="B876" t="str">
            <v>MASSA EPOXI CAIXA DE 250 G</v>
          </cell>
          <cell r="C876" t="str">
            <v>UN</v>
          </cell>
          <cell r="D876">
            <v>14.78</v>
          </cell>
          <cell r="E876">
            <v>3.4</v>
          </cell>
          <cell r="F876">
            <v>18.18</v>
          </cell>
        </row>
        <row r="877">
          <cell r="A877">
            <v>71773</v>
          </cell>
          <cell r="B877" t="str">
            <v>NIPLE METALICO Fo.Zo. DIAMETRO 1"</v>
          </cell>
          <cell r="C877" t="str">
            <v>UN</v>
          </cell>
          <cell r="D877">
            <v>2.76</v>
          </cell>
          <cell r="E877">
            <v>0.99</v>
          </cell>
          <cell r="F877">
            <v>3.75</v>
          </cell>
        </row>
        <row r="878">
          <cell r="A878">
            <v>71776</v>
          </cell>
          <cell r="B878" t="str">
            <v>NIPLE METALICO Fo.Zo. DIAMETRO 2.1/2"</v>
          </cell>
          <cell r="C878" t="str">
            <v>UN</v>
          </cell>
          <cell r="D878">
            <v>11.96</v>
          </cell>
          <cell r="E878">
            <v>2.4700000000000002</v>
          </cell>
          <cell r="F878">
            <v>14.43</v>
          </cell>
        </row>
        <row r="879">
          <cell r="A879">
            <v>71777</v>
          </cell>
          <cell r="B879" t="str">
            <v>NIPLE METALICO Fo.Zo. DIAMETRO 3"</v>
          </cell>
          <cell r="C879" t="str">
            <v>UN</v>
          </cell>
          <cell r="D879">
            <v>21.59</v>
          </cell>
          <cell r="E879">
            <v>4.24</v>
          </cell>
          <cell r="F879">
            <v>25.83</v>
          </cell>
        </row>
        <row r="880">
          <cell r="A880">
            <v>71780</v>
          </cell>
          <cell r="B880" t="str">
            <v>NIPLE METALICO Fo.Zo. DIAMETRO 4"</v>
          </cell>
          <cell r="C880" t="str">
            <v>UN</v>
          </cell>
          <cell r="D880">
            <v>34.369999999999997</v>
          </cell>
          <cell r="E880">
            <v>5.42</v>
          </cell>
          <cell r="F880">
            <v>39.79</v>
          </cell>
        </row>
        <row r="881">
          <cell r="A881">
            <v>71791</v>
          </cell>
          <cell r="B881" t="str">
            <v>NIPLE DUPLO FERRO GALVANIZADO 2"</v>
          </cell>
          <cell r="C881" t="str">
            <v>UN</v>
          </cell>
          <cell r="D881">
            <v>7.42</v>
          </cell>
          <cell r="E881">
            <v>2.76</v>
          </cell>
          <cell r="F881">
            <v>10.18</v>
          </cell>
        </row>
        <row r="882">
          <cell r="A882">
            <v>71796</v>
          </cell>
          <cell r="B882" t="str">
            <v>ORGANIZADOR DE CABOS (GUIA)</v>
          </cell>
          <cell r="C882" t="str">
            <v>UN</v>
          </cell>
          <cell r="D882">
            <v>10.7</v>
          </cell>
          <cell r="E882">
            <v>1.18</v>
          </cell>
          <cell r="F882">
            <v>11.88</v>
          </cell>
        </row>
        <row r="883">
          <cell r="A883">
            <v>71801</v>
          </cell>
          <cell r="B883" t="str">
            <v>PADRAO MONOFASICO 10 MM2 H=5 METROS</v>
          </cell>
          <cell r="C883" t="str">
            <v>UN</v>
          </cell>
          <cell r="D883">
            <v>347.17</v>
          </cell>
          <cell r="E883">
            <v>25.63</v>
          </cell>
          <cell r="F883">
            <v>372.8</v>
          </cell>
        </row>
        <row r="884">
          <cell r="A884">
            <v>71805</v>
          </cell>
          <cell r="B884" t="str">
            <v>PADRAO MONOFASICO, 10 MM2 H=7 METROS</v>
          </cell>
          <cell r="C884" t="str">
            <v>UN</v>
          </cell>
          <cell r="D884">
            <v>506.71</v>
          </cell>
          <cell r="E884">
            <v>25.63</v>
          </cell>
          <cell r="F884">
            <v>532.34</v>
          </cell>
        </row>
        <row r="885">
          <cell r="A885">
            <v>71820</v>
          </cell>
          <cell r="B885" t="str">
            <v>PADRAO TRIFASICO 16 MM2 H=7 METROS</v>
          </cell>
          <cell r="C885" t="str">
            <v>UN</v>
          </cell>
          <cell r="D885">
            <v>754.76</v>
          </cell>
          <cell r="E885">
            <v>31.54</v>
          </cell>
          <cell r="F885">
            <v>786.3</v>
          </cell>
        </row>
        <row r="886">
          <cell r="A886">
            <v>71821</v>
          </cell>
          <cell r="B886" t="str">
            <v>PADRAO TRIFASICO 10 MM2   H=5 METROS</v>
          </cell>
          <cell r="C886" t="str">
            <v>UN</v>
          </cell>
          <cell r="D886">
            <v>412.36</v>
          </cell>
          <cell r="E886">
            <v>31.54</v>
          </cell>
          <cell r="F886">
            <v>443.9</v>
          </cell>
        </row>
        <row r="887">
          <cell r="A887">
            <v>71822</v>
          </cell>
          <cell r="B887" t="str">
            <v>PADRAO TRIFASICO, 10 MM2 H=7 METROS</v>
          </cell>
          <cell r="C887" t="str">
            <v>UN</v>
          </cell>
          <cell r="D887">
            <v>632.85</v>
          </cell>
          <cell r="E887">
            <v>31.54</v>
          </cell>
          <cell r="F887">
            <v>664.39</v>
          </cell>
        </row>
        <row r="888">
          <cell r="A888">
            <v>71823</v>
          </cell>
          <cell r="B888" t="str">
            <v>PADRAO TRIFASICO,16 MM2 H=5 METROS</v>
          </cell>
          <cell r="C888" t="str">
            <v>UN</v>
          </cell>
          <cell r="D888">
            <v>484.97</v>
          </cell>
          <cell r="E888">
            <v>34.5</v>
          </cell>
          <cell r="F888">
            <v>519.47</v>
          </cell>
        </row>
        <row r="889">
          <cell r="A889">
            <v>71824</v>
          </cell>
          <cell r="B889" t="str">
            <v>PADRÃO TRIFASICO 35 MM H=7 METROS</v>
          </cell>
          <cell r="C889" t="str">
            <v>UN</v>
          </cell>
          <cell r="D889">
            <v>1332.49</v>
          </cell>
          <cell r="E889">
            <v>31.54</v>
          </cell>
          <cell r="F889">
            <v>1364.03</v>
          </cell>
        </row>
        <row r="890">
          <cell r="A890">
            <v>71825</v>
          </cell>
          <cell r="B890" t="str">
            <v>PADRÃO TRIFASICO 35 MM H=5 METROS</v>
          </cell>
          <cell r="C890" t="str">
            <v>UN</v>
          </cell>
          <cell r="D890">
            <v>1007.06</v>
          </cell>
          <cell r="E890">
            <v>31.54</v>
          </cell>
          <cell r="F890">
            <v>1038.5999999999999</v>
          </cell>
        </row>
        <row r="891">
          <cell r="A891">
            <v>71826</v>
          </cell>
          <cell r="B891" t="str">
            <v>PADRÃO TRIFASICO 25 MM H=7 METROS</v>
          </cell>
          <cell r="C891" t="str">
            <v>UN</v>
          </cell>
          <cell r="D891">
            <v>1127.8900000000001</v>
          </cell>
          <cell r="E891">
            <v>31.54</v>
          </cell>
          <cell r="F891">
            <v>1159.43</v>
          </cell>
        </row>
        <row r="892">
          <cell r="A892">
            <v>71827</v>
          </cell>
          <cell r="B892" t="str">
            <v>PADRÃO TRIFASICO 25 MM H=5 METROS</v>
          </cell>
          <cell r="C892" t="str">
            <v>UN</v>
          </cell>
          <cell r="D892">
            <v>714.49</v>
          </cell>
          <cell r="E892">
            <v>31.54</v>
          </cell>
          <cell r="F892">
            <v>746.03</v>
          </cell>
        </row>
        <row r="893">
          <cell r="A893">
            <v>71830</v>
          </cell>
          <cell r="B893" t="str">
            <v>PARA RAIOS DISTRIBUIÇÃO, VALVULA BLOCO 12 KV,   5 KVA</v>
          </cell>
          <cell r="C893" t="str">
            <v>UN</v>
          </cell>
          <cell r="D893">
            <v>215.19</v>
          </cell>
          <cell r="E893">
            <v>14.8</v>
          </cell>
          <cell r="F893">
            <v>229.99</v>
          </cell>
        </row>
        <row r="894">
          <cell r="A894">
            <v>71831</v>
          </cell>
          <cell r="B894" t="str">
            <v>PARA RAIOS FRANKLIM 4 PONTAS</v>
          </cell>
          <cell r="C894" t="str">
            <v>UN</v>
          </cell>
          <cell r="D894">
            <v>27.85</v>
          </cell>
          <cell r="E894">
            <v>14.8</v>
          </cell>
          <cell r="F894">
            <v>42.65</v>
          </cell>
        </row>
        <row r="895">
          <cell r="A895">
            <v>71833</v>
          </cell>
          <cell r="B895" t="str">
            <v>PARA  RAIOS  ÓXIDO  DE  ZINCO  POLIMÉRICO  S/CENTELHADOR 12KV,10KA</v>
          </cell>
          <cell r="C895" t="str">
            <v>UN</v>
          </cell>
          <cell r="D895">
            <v>179.28</v>
          </cell>
          <cell r="E895">
            <v>14.8</v>
          </cell>
          <cell r="F895">
            <v>194.08</v>
          </cell>
        </row>
        <row r="896">
          <cell r="A896">
            <v>71835</v>
          </cell>
          <cell r="B896" t="str">
            <v>PARAFUSO FRANCES 16 X 45 MM</v>
          </cell>
          <cell r="C896" t="str">
            <v>UN</v>
          </cell>
          <cell r="D896">
            <v>1.92</v>
          </cell>
          <cell r="E896">
            <v>1.77</v>
          </cell>
          <cell r="F896">
            <v>3.69</v>
          </cell>
        </row>
        <row r="897">
          <cell r="A897">
            <v>71840</v>
          </cell>
          <cell r="B897" t="str">
            <v>PARAFUSO MAQUINA   16   X 125 MM</v>
          </cell>
          <cell r="C897" t="str">
            <v>UN</v>
          </cell>
          <cell r="D897">
            <v>2.88</v>
          </cell>
          <cell r="E897">
            <v>1.77</v>
          </cell>
          <cell r="F897">
            <v>4.6500000000000004</v>
          </cell>
        </row>
        <row r="898">
          <cell r="A898">
            <v>71841</v>
          </cell>
          <cell r="B898" t="str">
            <v>PARAFUSO FRANCES 16 X 150 MM</v>
          </cell>
          <cell r="C898" t="str">
            <v>UN</v>
          </cell>
          <cell r="D898">
            <v>3.36</v>
          </cell>
          <cell r="E898">
            <v>1.77</v>
          </cell>
          <cell r="F898">
            <v>5.13</v>
          </cell>
        </row>
        <row r="899">
          <cell r="A899">
            <v>71850</v>
          </cell>
          <cell r="B899" t="str">
            <v>PARAFUSO DE AJUSTE TIPO DZ ATE 25A</v>
          </cell>
          <cell r="C899" t="str">
            <v>UN</v>
          </cell>
          <cell r="D899">
            <v>2.06</v>
          </cell>
          <cell r="E899">
            <v>0.5</v>
          </cell>
          <cell r="F899">
            <v>2.56</v>
          </cell>
        </row>
        <row r="900">
          <cell r="A900">
            <v>71851</v>
          </cell>
          <cell r="B900" t="str">
            <v>PARAFUSO DE AJUSTE TIPO DZ ATE 63A</v>
          </cell>
          <cell r="C900" t="str">
            <v>UN</v>
          </cell>
          <cell r="D900">
            <v>2.4500000000000002</v>
          </cell>
          <cell r="E900">
            <v>0.5</v>
          </cell>
          <cell r="F900">
            <v>2.95</v>
          </cell>
        </row>
        <row r="901">
          <cell r="A901">
            <v>71860</v>
          </cell>
          <cell r="B901" t="str">
            <v>PARAFUSO P/BUCHA S-5</v>
          </cell>
          <cell r="C901" t="str">
            <v>UN</v>
          </cell>
          <cell r="D901">
            <v>0.13</v>
          </cell>
          <cell r="E901">
            <v>0.09</v>
          </cell>
          <cell r="F901">
            <v>0.22</v>
          </cell>
        </row>
        <row r="902">
          <cell r="A902">
            <v>71861</v>
          </cell>
          <cell r="B902" t="str">
            <v>PARAFUSO P/BUCHA S-6</v>
          </cell>
          <cell r="C902" t="str">
            <v>UN</v>
          </cell>
          <cell r="D902">
            <v>0.13</v>
          </cell>
          <cell r="E902">
            <v>0.09</v>
          </cell>
          <cell r="F902">
            <v>0.22</v>
          </cell>
        </row>
        <row r="903">
          <cell r="A903">
            <v>71862</v>
          </cell>
          <cell r="B903" t="str">
            <v>PARAFUSO P/BUCHA S-8</v>
          </cell>
          <cell r="C903" t="str">
            <v>UN</v>
          </cell>
          <cell r="D903">
            <v>0.18</v>
          </cell>
          <cell r="E903">
            <v>0.09</v>
          </cell>
          <cell r="F903">
            <v>0.27</v>
          </cell>
        </row>
        <row r="904">
          <cell r="A904">
            <v>71863</v>
          </cell>
          <cell r="B904" t="str">
            <v>PARAFUSO P/BUCHA S-10</v>
          </cell>
          <cell r="C904" t="str">
            <v>UN</v>
          </cell>
          <cell r="D904">
            <v>0.18</v>
          </cell>
          <cell r="E904">
            <v>0.2</v>
          </cell>
          <cell r="F904">
            <v>0.38</v>
          </cell>
        </row>
        <row r="905">
          <cell r="A905">
            <v>71864</v>
          </cell>
          <cell r="B905" t="str">
            <v>PARAFUSO P/BUCHA S-12</v>
          </cell>
          <cell r="C905" t="str">
            <v>UN</v>
          </cell>
          <cell r="D905">
            <v>0.2</v>
          </cell>
          <cell r="E905">
            <v>0.2</v>
          </cell>
          <cell r="F905">
            <v>0.4</v>
          </cell>
        </row>
        <row r="906">
          <cell r="A906">
            <v>71870</v>
          </cell>
          <cell r="B906" t="str">
            <v>PARAFUSO SEXTAVADO D = 1/4" X 5/8"</v>
          </cell>
          <cell r="C906" t="str">
            <v>UN</v>
          </cell>
          <cell r="D906">
            <v>0.08</v>
          </cell>
          <cell r="E906">
            <v>0</v>
          </cell>
          <cell r="F906">
            <v>0.08</v>
          </cell>
        </row>
        <row r="907">
          <cell r="A907">
            <v>71871</v>
          </cell>
          <cell r="B907" t="str">
            <v>PARAFUSO SEXTAVADO D = 3/8" X 3/4"</v>
          </cell>
          <cell r="C907" t="str">
            <v>UN</v>
          </cell>
          <cell r="D907">
            <v>0.2</v>
          </cell>
          <cell r="E907">
            <v>0</v>
          </cell>
          <cell r="F907">
            <v>0.2</v>
          </cell>
        </row>
        <row r="908">
          <cell r="A908">
            <v>71872</v>
          </cell>
          <cell r="B908" t="str">
            <v>PARAFUSO SEXTAVADO   CABEÇA LENTILHA D = 1/4" X 5/8"</v>
          </cell>
          <cell r="C908" t="str">
            <v>UN</v>
          </cell>
          <cell r="D908">
            <v>0.1</v>
          </cell>
          <cell r="E908">
            <v>0</v>
          </cell>
          <cell r="F908">
            <v>0.1</v>
          </cell>
        </row>
        <row r="909">
          <cell r="A909">
            <v>71880</v>
          </cell>
          <cell r="B909" t="str">
            <v>PARAF.ROSCA DUPLA ACO GALVAN.16 X 150 C/ PORCAS</v>
          </cell>
          <cell r="C909" t="str">
            <v>UN</v>
          </cell>
          <cell r="D909">
            <v>8.3800000000000008</v>
          </cell>
          <cell r="E909">
            <v>1.97</v>
          </cell>
          <cell r="F909">
            <v>10.35</v>
          </cell>
        </row>
        <row r="910">
          <cell r="A910">
            <v>71886</v>
          </cell>
          <cell r="B910" t="str">
            <v>PATCH CORD UTP-4 P, CAT 5E, FLEXIVEL 2.0 M</v>
          </cell>
          <cell r="C910" t="str">
            <v>UN</v>
          </cell>
          <cell r="D910">
            <v>5.83</v>
          </cell>
          <cell r="E910">
            <v>1.28</v>
          </cell>
          <cell r="F910">
            <v>7.11</v>
          </cell>
        </row>
        <row r="911">
          <cell r="A911">
            <v>71887</v>
          </cell>
          <cell r="B911" t="str">
            <v>PATCH PANNEL PADRÃO 19" CAT. 5E, COM 24 PORTAS</v>
          </cell>
          <cell r="C911" t="str">
            <v>UN</v>
          </cell>
          <cell r="D911">
            <v>222.61</v>
          </cell>
          <cell r="E911">
            <v>23.64</v>
          </cell>
          <cell r="F911">
            <v>246.25</v>
          </cell>
        </row>
        <row r="912">
          <cell r="A912">
            <v>71890</v>
          </cell>
          <cell r="B912" t="str">
            <v>PENDENTE METALICO P/PRATO OU BED USO INTERNO</v>
          </cell>
          <cell r="C912" t="str">
            <v>UN</v>
          </cell>
          <cell r="D912">
            <v>13.78</v>
          </cell>
          <cell r="E912">
            <v>4.9400000000000004</v>
          </cell>
          <cell r="F912">
            <v>18.72</v>
          </cell>
        </row>
        <row r="913">
          <cell r="A913">
            <v>71900</v>
          </cell>
          <cell r="B913" t="str">
            <v>PETROLET C 1/2" S/TAMPA</v>
          </cell>
          <cell r="C913" t="str">
            <v>UN</v>
          </cell>
          <cell r="D913">
            <v>3.79</v>
          </cell>
          <cell r="E913">
            <v>2.57</v>
          </cell>
          <cell r="F913">
            <v>6.36</v>
          </cell>
        </row>
        <row r="914">
          <cell r="A914">
            <v>71901</v>
          </cell>
          <cell r="B914" t="str">
            <v>PETROLET C 3/4" S/TAMPA</v>
          </cell>
          <cell r="C914" t="str">
            <v>UN</v>
          </cell>
          <cell r="D914">
            <v>3.79</v>
          </cell>
          <cell r="E914">
            <v>2.57</v>
          </cell>
          <cell r="F914">
            <v>6.36</v>
          </cell>
        </row>
        <row r="915">
          <cell r="A915">
            <v>71902</v>
          </cell>
          <cell r="B915" t="str">
            <v>PETROLET C 1"   S/TAMPA</v>
          </cell>
          <cell r="C915" t="str">
            <v>UN</v>
          </cell>
          <cell r="D915">
            <v>5.75</v>
          </cell>
          <cell r="E915">
            <v>2.57</v>
          </cell>
          <cell r="F915">
            <v>8.32</v>
          </cell>
        </row>
        <row r="916">
          <cell r="A916">
            <v>71920</v>
          </cell>
          <cell r="B916" t="str">
            <v>PETROLET E 1/2" S/TAMPA</v>
          </cell>
          <cell r="C916" t="str">
            <v>UN</v>
          </cell>
          <cell r="D916">
            <v>3.65</v>
          </cell>
          <cell r="E916">
            <v>1.77</v>
          </cell>
          <cell r="F916">
            <v>5.42</v>
          </cell>
        </row>
        <row r="917">
          <cell r="A917">
            <v>71921</v>
          </cell>
          <cell r="B917" t="str">
            <v>PETROLET E 3/4" S/TAMPA</v>
          </cell>
          <cell r="C917" t="str">
            <v>UN</v>
          </cell>
          <cell r="D917">
            <v>3.65</v>
          </cell>
          <cell r="E917">
            <v>1.77</v>
          </cell>
          <cell r="F917">
            <v>5.42</v>
          </cell>
        </row>
        <row r="918">
          <cell r="A918">
            <v>71923</v>
          </cell>
          <cell r="B918" t="str">
            <v>PETROLET E 1" S/TAMPA</v>
          </cell>
          <cell r="C918" t="str">
            <v>UN</v>
          </cell>
          <cell r="D918">
            <v>5.93</v>
          </cell>
          <cell r="E918">
            <v>1.77</v>
          </cell>
          <cell r="F918">
            <v>7.7</v>
          </cell>
        </row>
        <row r="919">
          <cell r="A919">
            <v>71930</v>
          </cell>
          <cell r="B919" t="str">
            <v>PETROLET LL, LR OU LB 1/2" S/TAMPA</v>
          </cell>
          <cell r="C919" t="str">
            <v>UN</v>
          </cell>
          <cell r="D919">
            <v>3.82</v>
          </cell>
          <cell r="E919">
            <v>2.57</v>
          </cell>
          <cell r="F919">
            <v>6.39</v>
          </cell>
        </row>
        <row r="920">
          <cell r="A920">
            <v>71931</v>
          </cell>
          <cell r="B920" t="str">
            <v>PETROLET LL,LR OU LB 3/4" S/TAMPA</v>
          </cell>
          <cell r="C920" t="str">
            <v>UN</v>
          </cell>
          <cell r="D920">
            <v>3.82</v>
          </cell>
          <cell r="E920">
            <v>2.57</v>
          </cell>
          <cell r="F920">
            <v>6.39</v>
          </cell>
        </row>
        <row r="921">
          <cell r="A921">
            <v>71932</v>
          </cell>
          <cell r="B921" t="str">
            <v>PETROLET LL, LR OU LB 1" S/TAMPA</v>
          </cell>
          <cell r="C921" t="str">
            <v>UN</v>
          </cell>
          <cell r="D921">
            <v>5.8</v>
          </cell>
          <cell r="E921">
            <v>2.57</v>
          </cell>
          <cell r="F921">
            <v>8.3699999999999992</v>
          </cell>
        </row>
        <row r="922">
          <cell r="A922">
            <v>71940</v>
          </cell>
          <cell r="B922" t="str">
            <v>PETROLET T OU TB 1/2" S/TAMPA</v>
          </cell>
          <cell r="C922" t="str">
            <v>UN</v>
          </cell>
          <cell r="D922">
            <v>4.18</v>
          </cell>
          <cell r="E922">
            <v>3.35</v>
          </cell>
          <cell r="F922">
            <v>7.53</v>
          </cell>
        </row>
        <row r="923">
          <cell r="A923">
            <v>71941</v>
          </cell>
          <cell r="B923" t="str">
            <v>PETROLET T OU TB 3/4"   S/TAMPA</v>
          </cell>
          <cell r="C923" t="str">
            <v>UN</v>
          </cell>
          <cell r="D923">
            <v>4.18</v>
          </cell>
          <cell r="E923">
            <v>3.35</v>
          </cell>
          <cell r="F923">
            <v>7.53</v>
          </cell>
        </row>
        <row r="924">
          <cell r="A924">
            <v>71942</v>
          </cell>
          <cell r="B924" t="str">
            <v>PETROLET T OU TB 1"   S/TAMPA</v>
          </cell>
          <cell r="C924" t="str">
            <v>UN</v>
          </cell>
          <cell r="D924">
            <v>6.19</v>
          </cell>
          <cell r="E924">
            <v>3.35</v>
          </cell>
          <cell r="F924">
            <v>9.5399999999999991</v>
          </cell>
        </row>
        <row r="925">
          <cell r="A925">
            <v>71950</v>
          </cell>
          <cell r="B925" t="str">
            <v>PETROLET X 1/2" S/TAMPA</v>
          </cell>
          <cell r="C925" t="str">
            <v>UN</v>
          </cell>
          <cell r="D925">
            <v>5.22</v>
          </cell>
          <cell r="E925">
            <v>4.1399999999999997</v>
          </cell>
          <cell r="F925">
            <v>9.36</v>
          </cell>
        </row>
        <row r="926">
          <cell r="A926">
            <v>71951</v>
          </cell>
          <cell r="B926" t="str">
            <v>PETROLET X 3/4"   S/TAMPA</v>
          </cell>
          <cell r="C926" t="str">
            <v>UN</v>
          </cell>
          <cell r="D926">
            <v>5.22</v>
          </cell>
          <cell r="E926">
            <v>4.1399999999999997</v>
          </cell>
          <cell r="F926">
            <v>9.36</v>
          </cell>
        </row>
        <row r="927">
          <cell r="A927">
            <v>71953</v>
          </cell>
          <cell r="B927" t="str">
            <v>PETROLET X 1" S/TAMPA</v>
          </cell>
          <cell r="C927" t="str">
            <v>UN</v>
          </cell>
          <cell r="D927">
            <v>7.53</v>
          </cell>
          <cell r="E927">
            <v>4.1399999999999997</v>
          </cell>
          <cell r="F927">
            <v>11.67</v>
          </cell>
        </row>
        <row r="928">
          <cell r="A928">
            <v>71970</v>
          </cell>
          <cell r="B928" t="str">
            <v>PINO (PLUG) 2 POLOS CHATO</v>
          </cell>
          <cell r="C928" t="str">
            <v>UN</v>
          </cell>
          <cell r="D928">
            <v>2.02</v>
          </cell>
          <cell r="E928">
            <v>0.15</v>
          </cell>
          <cell r="F928">
            <v>2.17</v>
          </cell>
        </row>
        <row r="929">
          <cell r="A929">
            <v>71971</v>
          </cell>
          <cell r="B929" t="str">
            <v>PINO (PLUG) 2 POLOS E TERRA</v>
          </cell>
          <cell r="C929" t="str">
            <v>UN</v>
          </cell>
          <cell r="D929">
            <v>7.28</v>
          </cell>
          <cell r="E929">
            <v>0.15</v>
          </cell>
          <cell r="F929">
            <v>7.43</v>
          </cell>
        </row>
        <row r="930">
          <cell r="A930">
            <v>71972</v>
          </cell>
          <cell r="B930" t="str">
            <v>PINO (PLUG) 2 POLOS REDONDO</v>
          </cell>
          <cell r="C930" t="str">
            <v>UN</v>
          </cell>
          <cell r="D930">
            <v>2.54</v>
          </cell>
          <cell r="E930">
            <v>0.15</v>
          </cell>
          <cell r="F930">
            <v>2.69</v>
          </cell>
        </row>
        <row r="931">
          <cell r="A931">
            <v>71973</v>
          </cell>
          <cell r="B931" t="str">
            <v>PINO ISOLADOR P/CRUZETA MADEIRA 15 KV, ROSCA 25 MM</v>
          </cell>
          <cell r="C931" t="str">
            <v>UN</v>
          </cell>
          <cell r="D931">
            <v>9.35</v>
          </cell>
          <cell r="E931">
            <v>2.67</v>
          </cell>
          <cell r="F931">
            <v>12.02</v>
          </cell>
        </row>
        <row r="932">
          <cell r="A932">
            <v>71980</v>
          </cell>
          <cell r="B932" t="str">
            <v>PORCA QUADRADA DE ACO GALVANIZADO 16 X 2</v>
          </cell>
          <cell r="C932" t="str">
            <v>UN</v>
          </cell>
          <cell r="D932">
            <v>0.69</v>
          </cell>
          <cell r="E932">
            <v>0.2</v>
          </cell>
          <cell r="F932">
            <v>0.89</v>
          </cell>
        </row>
        <row r="933">
          <cell r="A933">
            <v>71981</v>
          </cell>
          <cell r="B933" t="str">
            <v>PORCA SEXTAVADA DIAMETRO 1/4"</v>
          </cell>
          <cell r="C933" t="str">
            <v>UN</v>
          </cell>
          <cell r="D933">
            <v>0.06</v>
          </cell>
          <cell r="E933">
            <v>0</v>
          </cell>
          <cell r="F933">
            <v>0.06</v>
          </cell>
        </row>
        <row r="934">
          <cell r="A934">
            <v>71982</v>
          </cell>
          <cell r="B934" t="str">
            <v>PORCA SEXTAVADA DIAMETRO 5/16"</v>
          </cell>
          <cell r="C934" t="str">
            <v>UN</v>
          </cell>
          <cell r="D934">
            <v>0.09</v>
          </cell>
          <cell r="E934">
            <v>0</v>
          </cell>
          <cell r="F934">
            <v>0.09</v>
          </cell>
        </row>
        <row r="935">
          <cell r="A935">
            <v>71983</v>
          </cell>
          <cell r="B935" t="str">
            <v>PORCA LOSANGULAR D=1/4"</v>
          </cell>
          <cell r="C935" t="str">
            <v>UN</v>
          </cell>
          <cell r="D935">
            <v>0.65</v>
          </cell>
          <cell r="E935">
            <v>0</v>
          </cell>
          <cell r="F935">
            <v>0.65</v>
          </cell>
        </row>
        <row r="936">
          <cell r="A936">
            <v>71991</v>
          </cell>
          <cell r="B936" t="str">
            <v>POSTE CIRCULAR EM Fº Gº D=100/60 MM E H=7M</v>
          </cell>
          <cell r="C936" t="str">
            <v>UN</v>
          </cell>
          <cell r="D936">
            <v>827.47</v>
          </cell>
          <cell r="E936">
            <v>13.01</v>
          </cell>
          <cell r="F936">
            <v>840.48</v>
          </cell>
        </row>
        <row r="937">
          <cell r="A937">
            <v>71992</v>
          </cell>
          <cell r="B937" t="str">
            <v>POSTE CIRCULAR EM Fº Gº D=100/60 MM E H=10 M</v>
          </cell>
          <cell r="C937" t="str">
            <v>UN</v>
          </cell>
          <cell r="D937">
            <v>1194.58</v>
          </cell>
          <cell r="E937">
            <v>13.01</v>
          </cell>
          <cell r="F937">
            <v>1207.5899999999999</v>
          </cell>
        </row>
        <row r="938">
          <cell r="A938">
            <v>71993</v>
          </cell>
          <cell r="B938" t="str">
            <v>POSTE CIRCULAR EM Fº Gº D=100/60MM E H=12 M</v>
          </cell>
          <cell r="C938" t="str">
            <v>UN</v>
          </cell>
          <cell r="D938">
            <v>1499.7</v>
          </cell>
          <cell r="E938">
            <v>13.01</v>
          </cell>
          <cell r="F938">
            <v>1512.71</v>
          </cell>
        </row>
        <row r="939">
          <cell r="A939">
            <v>72000</v>
          </cell>
          <cell r="B939" t="str">
            <v>POSTE (BRITA E AREIA 50% ) COMPACTADA</v>
          </cell>
          <cell r="C939" t="str">
            <v>M3</v>
          </cell>
          <cell r="D939">
            <v>38.24</v>
          </cell>
          <cell r="E939">
            <v>9.9700000000000006</v>
          </cell>
          <cell r="F939">
            <v>48.21</v>
          </cell>
        </row>
        <row r="940">
          <cell r="A940">
            <v>72001</v>
          </cell>
          <cell r="B940" t="str">
            <v>POSTE DE CONCRETO DT 10/300</v>
          </cell>
          <cell r="C940" t="str">
            <v>UN</v>
          </cell>
          <cell r="D940">
            <v>403.89</v>
          </cell>
          <cell r="E940">
            <v>14.14</v>
          </cell>
          <cell r="F940">
            <v>418.03</v>
          </cell>
        </row>
        <row r="941">
          <cell r="A941">
            <v>72005</v>
          </cell>
          <cell r="B941" t="str">
            <v>POSTE DE CONCRETO DT 20/1300</v>
          </cell>
          <cell r="C941" t="str">
            <v>UN</v>
          </cell>
          <cell r="D941">
            <v>3437.24</v>
          </cell>
          <cell r="E941">
            <v>22.95</v>
          </cell>
          <cell r="F941">
            <v>3460.19</v>
          </cell>
        </row>
        <row r="942">
          <cell r="A942">
            <v>72010</v>
          </cell>
          <cell r="B942" t="str">
            <v>POSTE DE CONCRETO DT 20/1500</v>
          </cell>
          <cell r="C942" t="str">
            <v>UN</v>
          </cell>
          <cell r="D942">
            <v>3646.68</v>
          </cell>
          <cell r="E942">
            <v>22.95</v>
          </cell>
          <cell r="F942">
            <v>3669.63</v>
          </cell>
        </row>
        <row r="943">
          <cell r="A943">
            <v>72015</v>
          </cell>
          <cell r="B943" t="str">
            <v>POSTE DE CONCRETO DT 21/1500</v>
          </cell>
          <cell r="C943" t="str">
            <v>UN</v>
          </cell>
          <cell r="D943">
            <v>3766.38</v>
          </cell>
          <cell r="E943">
            <v>23.83</v>
          </cell>
          <cell r="F943">
            <v>3790.21</v>
          </cell>
        </row>
        <row r="944">
          <cell r="A944">
            <v>72020</v>
          </cell>
          <cell r="B944" t="str">
            <v>POSTE DE CONCRETO DT 22/1500</v>
          </cell>
          <cell r="C944" t="str">
            <v>UN</v>
          </cell>
          <cell r="D944">
            <v>4098.18</v>
          </cell>
          <cell r="E944">
            <v>24.71</v>
          </cell>
          <cell r="F944">
            <v>4122.8900000000003</v>
          </cell>
        </row>
        <row r="945">
          <cell r="A945">
            <v>72025</v>
          </cell>
          <cell r="B945" t="str">
            <v>POSTE DE CONCRETO DT 23/1300</v>
          </cell>
          <cell r="C945" t="str">
            <v>UN</v>
          </cell>
          <cell r="D945">
            <v>4087.2</v>
          </cell>
          <cell r="E945">
            <v>25.6</v>
          </cell>
          <cell r="F945">
            <v>4112.8</v>
          </cell>
        </row>
        <row r="946">
          <cell r="A946">
            <v>72030</v>
          </cell>
          <cell r="B946" t="str">
            <v>POSTE DE CONCRETO DT 23/1500</v>
          </cell>
          <cell r="C946" t="str">
            <v>UN</v>
          </cell>
          <cell r="D946">
            <v>4351.09</v>
          </cell>
          <cell r="E946">
            <v>25.6</v>
          </cell>
          <cell r="F946">
            <v>4376.6899999999996</v>
          </cell>
        </row>
        <row r="947">
          <cell r="A947">
            <v>72035</v>
          </cell>
          <cell r="B947" t="str">
            <v>POSTE DE CONCRETO DT 24/1500</v>
          </cell>
          <cell r="C947" t="str">
            <v>UN</v>
          </cell>
          <cell r="D947">
            <v>4581.26</v>
          </cell>
          <cell r="E947">
            <v>26.48</v>
          </cell>
          <cell r="F947">
            <v>4607.74</v>
          </cell>
        </row>
        <row r="948">
          <cell r="A948">
            <v>72040</v>
          </cell>
          <cell r="B948" t="str">
            <v>POSTE DE CONCRETO DT 25/1500</v>
          </cell>
          <cell r="C948" t="str">
            <v>UN</v>
          </cell>
          <cell r="D948">
            <v>5146.57</v>
          </cell>
          <cell r="E948">
            <v>27.36</v>
          </cell>
          <cell r="F948">
            <v>5173.93</v>
          </cell>
        </row>
        <row r="949">
          <cell r="A949">
            <v>72060</v>
          </cell>
          <cell r="B949" t="str">
            <v>POSTE DE CONCRETO SC 11/400</v>
          </cell>
          <cell r="C949" t="str">
            <v>UN</v>
          </cell>
          <cell r="D949">
            <v>705.46</v>
          </cell>
          <cell r="E949">
            <v>15.01</v>
          </cell>
          <cell r="F949">
            <v>720.47</v>
          </cell>
        </row>
        <row r="950">
          <cell r="A950">
            <v>72061</v>
          </cell>
          <cell r="B950" t="str">
            <v>POSTE DE CONCRETO SC 11/600</v>
          </cell>
          <cell r="C950" t="str">
            <v>UN</v>
          </cell>
          <cell r="D950">
            <v>772.79</v>
          </cell>
          <cell r="E950">
            <v>15.01</v>
          </cell>
          <cell r="F950">
            <v>787.8</v>
          </cell>
        </row>
        <row r="951">
          <cell r="A951">
            <v>72080</v>
          </cell>
          <cell r="B951" t="str">
            <v>POSTE/TRAFO (CAMINHAO MUCK MIN.2H/DIA)</v>
          </cell>
          <cell r="C951" t="str">
            <v>H</v>
          </cell>
          <cell r="D951">
            <v>63.6</v>
          </cell>
          <cell r="E951">
            <v>0</v>
          </cell>
          <cell r="F951">
            <v>63.6</v>
          </cell>
        </row>
        <row r="952">
          <cell r="A952">
            <v>72085</v>
          </cell>
          <cell r="B952" t="str">
            <v>POSTE/TRAFO ( GUINDASTE MINIMO 10H/DIA)</v>
          </cell>
          <cell r="C952" t="str">
            <v>H</v>
          </cell>
          <cell r="D952">
            <v>100.71</v>
          </cell>
          <cell r="E952">
            <v>0</v>
          </cell>
          <cell r="F952">
            <v>100.71</v>
          </cell>
        </row>
        <row r="953">
          <cell r="A953">
            <v>72090</v>
          </cell>
          <cell r="B953" t="str">
            <v>PRATO ESLMATADO DIAMETRO 10" COM SOQUETE</v>
          </cell>
          <cell r="C953" t="str">
            <v>UN</v>
          </cell>
          <cell r="D953">
            <v>10.6</v>
          </cell>
          <cell r="E953">
            <v>9.86</v>
          </cell>
          <cell r="F953">
            <v>20.46</v>
          </cell>
        </row>
        <row r="954">
          <cell r="A954">
            <v>72091</v>
          </cell>
          <cell r="B954" t="str">
            <v>PRATO ESMALTADO DIAMETRO 12" COM SOQUETE</v>
          </cell>
          <cell r="C954" t="str">
            <v>UN</v>
          </cell>
          <cell r="D954">
            <v>16.75</v>
          </cell>
          <cell r="E954">
            <v>9.86</v>
          </cell>
          <cell r="F954">
            <v>26.61</v>
          </cell>
        </row>
        <row r="955">
          <cell r="A955">
            <v>72092</v>
          </cell>
          <cell r="B955" t="str">
            <v>PRATO ESMALTADO DIAMETRO 14" COM SOQUETE</v>
          </cell>
          <cell r="C955" t="str">
            <v>UN</v>
          </cell>
          <cell r="D955">
            <v>22.26</v>
          </cell>
          <cell r="E955">
            <v>9.86</v>
          </cell>
          <cell r="F955">
            <v>32.119999999999997</v>
          </cell>
        </row>
        <row r="956">
          <cell r="A956">
            <v>72100</v>
          </cell>
          <cell r="B956" t="str">
            <v>PROJETOR CIRCULAR (ATE 200 W )   BASE E-27</v>
          </cell>
          <cell r="C956" t="str">
            <v>UN</v>
          </cell>
          <cell r="D956">
            <v>34.020000000000003</v>
          </cell>
          <cell r="E956">
            <v>9.86</v>
          </cell>
          <cell r="F956">
            <v>43.88</v>
          </cell>
        </row>
        <row r="957">
          <cell r="A957">
            <v>72101</v>
          </cell>
          <cell r="B957" t="str">
            <v>PROJETOR CIRCULAR ATE 500 W (SIMPLES) BASE E-40</v>
          </cell>
          <cell r="C957" t="str">
            <v>UN</v>
          </cell>
          <cell r="D957">
            <v>100.39</v>
          </cell>
          <cell r="E957">
            <v>9.86</v>
          </cell>
          <cell r="F957">
            <v>110.25</v>
          </cell>
        </row>
        <row r="958">
          <cell r="A958">
            <v>72120</v>
          </cell>
          <cell r="B958" t="str">
            <v>PROJETOR CIRCULAR COM VIDRO (ATE 400 W) BASE E-40</v>
          </cell>
          <cell r="C958" t="str">
            <v>UN</v>
          </cell>
          <cell r="D958">
            <v>94.92</v>
          </cell>
          <cell r="E958">
            <v>9.86</v>
          </cell>
          <cell r="F958">
            <v>104.78</v>
          </cell>
        </row>
        <row r="959">
          <cell r="A959">
            <v>72125</v>
          </cell>
          <cell r="B959" t="str">
            <v>PROJETOR REDONDO 400 W   P/BASE E-40</v>
          </cell>
          <cell r="C959" t="str">
            <v>UN</v>
          </cell>
          <cell r="D959">
            <v>80.319999999999993</v>
          </cell>
          <cell r="E959">
            <v>9.86</v>
          </cell>
          <cell r="F959">
            <v>90.18</v>
          </cell>
        </row>
        <row r="960">
          <cell r="A960">
            <v>72128</v>
          </cell>
          <cell r="B960" t="str">
            <v>PROJETOR RETANGULAR 1000 W (VAPOR METALICO)</v>
          </cell>
          <cell r="C960" t="str">
            <v>UN</v>
          </cell>
          <cell r="D960">
            <v>445.22</v>
          </cell>
          <cell r="E960">
            <v>14.8</v>
          </cell>
          <cell r="F960">
            <v>460.02</v>
          </cell>
        </row>
        <row r="961">
          <cell r="A961">
            <v>72130</v>
          </cell>
          <cell r="B961" t="str">
            <v>PROJETOR RETANGULAR 2000 W (V.METALICO)</v>
          </cell>
          <cell r="C961" t="str">
            <v>UN</v>
          </cell>
          <cell r="D961">
            <v>445.22</v>
          </cell>
          <cell r="E961">
            <v>14.8</v>
          </cell>
          <cell r="F961">
            <v>460.02</v>
          </cell>
        </row>
        <row r="962">
          <cell r="A962">
            <v>72135</v>
          </cell>
          <cell r="B962" t="str">
            <v>PROJ.RETANG.C/PORTA REAT. (ATE 400W) BASE E40</v>
          </cell>
          <cell r="C962" t="str">
            <v>UN</v>
          </cell>
          <cell r="D962">
            <v>245.83</v>
          </cell>
          <cell r="E962">
            <v>9.86</v>
          </cell>
          <cell r="F962">
            <v>255.69</v>
          </cell>
        </row>
        <row r="963">
          <cell r="A963">
            <v>72140</v>
          </cell>
          <cell r="B963" t="str">
            <v>PROJETOR RETANGULAR   CHAPA AL.(ATE 400W) BASE E40</v>
          </cell>
          <cell r="C963" t="str">
            <v>UN</v>
          </cell>
          <cell r="D963">
            <v>61.46</v>
          </cell>
          <cell r="E963">
            <v>9.86</v>
          </cell>
          <cell r="F963">
            <v>71.319999999999993</v>
          </cell>
        </row>
        <row r="964">
          <cell r="A964">
            <v>72160</v>
          </cell>
          <cell r="B964" t="str">
            <v>PULSADOR CAMPAINHA</v>
          </cell>
          <cell r="C964" t="str">
            <v>UN</v>
          </cell>
          <cell r="D964">
            <v>4.6399999999999997</v>
          </cell>
          <cell r="E964">
            <v>2.0699999999999998</v>
          </cell>
          <cell r="F964">
            <v>6.71</v>
          </cell>
        </row>
        <row r="965">
          <cell r="A965">
            <v>72170</v>
          </cell>
          <cell r="B965" t="str">
            <v>QUADRO DE DISTRIBUICAO CB 12-E -100A</v>
          </cell>
          <cell r="C965" t="str">
            <v>UN</v>
          </cell>
          <cell r="D965">
            <v>101.76</v>
          </cell>
          <cell r="E965">
            <v>19.72</v>
          </cell>
          <cell r="F965">
            <v>121.48</v>
          </cell>
        </row>
        <row r="966">
          <cell r="A966">
            <v>72175</v>
          </cell>
          <cell r="B966" t="str">
            <v>QUADRO DE DISTRIBUICAO CB-12E - 150A</v>
          </cell>
          <cell r="C966" t="str">
            <v>UN</v>
          </cell>
          <cell r="D966">
            <v>177.83</v>
          </cell>
          <cell r="E966">
            <v>19.72</v>
          </cell>
          <cell r="F966">
            <v>197.55</v>
          </cell>
        </row>
        <row r="967">
          <cell r="A967">
            <v>72180</v>
          </cell>
          <cell r="B967" t="str">
            <v>QUADRO DE DISTRIBUICAO CB-18E - 150A</v>
          </cell>
          <cell r="C967" t="str">
            <v>UN</v>
          </cell>
          <cell r="D967">
            <v>225.22</v>
          </cell>
          <cell r="E967">
            <v>19.72</v>
          </cell>
          <cell r="F967">
            <v>244.94</v>
          </cell>
        </row>
        <row r="968">
          <cell r="A968">
            <v>72185</v>
          </cell>
          <cell r="B968" t="str">
            <v>QUADRO DE DISTRIBUICAO CB-20E - 100A</v>
          </cell>
          <cell r="C968" t="str">
            <v>UN</v>
          </cell>
          <cell r="D968">
            <v>124.67</v>
          </cell>
          <cell r="E968">
            <v>19.72</v>
          </cell>
          <cell r="F968">
            <v>144.38999999999999</v>
          </cell>
        </row>
        <row r="969">
          <cell r="A969">
            <v>72190</v>
          </cell>
          <cell r="B969" t="str">
            <v>QUADRO DE DISTRIBUICAO CB-24E - 150A</v>
          </cell>
          <cell r="C969" t="str">
            <v>UN</v>
          </cell>
          <cell r="D969">
            <v>242.4</v>
          </cell>
          <cell r="E969">
            <v>29.58</v>
          </cell>
          <cell r="F969">
            <v>271.98</v>
          </cell>
        </row>
        <row r="970">
          <cell r="A970">
            <v>72195</v>
          </cell>
          <cell r="B970" t="str">
            <v>QUADRO DE DISTRIBUICAO CB-30E - 100A</v>
          </cell>
          <cell r="C970" t="str">
            <v>UN</v>
          </cell>
          <cell r="D970">
            <v>152.68</v>
          </cell>
          <cell r="E970">
            <v>29.58</v>
          </cell>
          <cell r="F970">
            <v>182.26</v>
          </cell>
        </row>
        <row r="971">
          <cell r="A971">
            <v>72198</v>
          </cell>
          <cell r="B971" t="str">
            <v>QUADRO DE DISTRIBUICAO CB-32E - 150A</v>
          </cell>
          <cell r="C971" t="str">
            <v>UN</v>
          </cell>
          <cell r="D971">
            <v>344.52</v>
          </cell>
          <cell r="E971">
            <v>29.58</v>
          </cell>
          <cell r="F971">
            <v>374.1</v>
          </cell>
        </row>
        <row r="972">
          <cell r="A972">
            <v>72201</v>
          </cell>
          <cell r="B972" t="str">
            <v>QUADRO DE DISTRIBUICAO CB-40E - 100A</v>
          </cell>
          <cell r="C972" t="str">
            <v>UN</v>
          </cell>
          <cell r="D972">
            <v>413.34</v>
          </cell>
          <cell r="E972">
            <v>39.44</v>
          </cell>
          <cell r="F972">
            <v>452.78</v>
          </cell>
        </row>
        <row r="973">
          <cell r="A973">
            <v>72205</v>
          </cell>
          <cell r="B973" t="str">
            <v>QUADRO DE DISTRIBUICAO CB-50E - 225A</v>
          </cell>
          <cell r="C973" t="str">
            <v>UN</v>
          </cell>
          <cell r="D973">
            <v>550.96</v>
          </cell>
          <cell r="E973">
            <v>49.3</v>
          </cell>
          <cell r="F973">
            <v>600.26</v>
          </cell>
        </row>
        <row r="974">
          <cell r="A974">
            <v>72210</v>
          </cell>
          <cell r="B974" t="str">
            <v>QUADRO DE DISTRIBUICAO SB-12E</v>
          </cell>
          <cell r="C974" t="str">
            <v>UN</v>
          </cell>
          <cell r="D974">
            <v>25.43</v>
          </cell>
          <cell r="E974">
            <v>9.86</v>
          </cell>
          <cell r="F974">
            <v>35.29</v>
          </cell>
        </row>
        <row r="975">
          <cell r="A975">
            <v>72215</v>
          </cell>
          <cell r="B975" t="str">
            <v>QUADRO DE DISTRIBUICAO SB-18E</v>
          </cell>
          <cell r="C975" t="str">
            <v>UN</v>
          </cell>
          <cell r="D975">
            <v>61.46</v>
          </cell>
          <cell r="E975">
            <v>14.8</v>
          </cell>
          <cell r="F975">
            <v>76.260000000000005</v>
          </cell>
        </row>
        <row r="976">
          <cell r="A976">
            <v>72220</v>
          </cell>
          <cell r="B976" t="str">
            <v>QUADRO DE DISTRIBUICAO SB-3E</v>
          </cell>
          <cell r="C976" t="str">
            <v>UN</v>
          </cell>
          <cell r="D976">
            <v>9.23</v>
          </cell>
          <cell r="E976">
            <v>9.86</v>
          </cell>
          <cell r="F976">
            <v>19.09</v>
          </cell>
        </row>
        <row r="977">
          <cell r="A977">
            <v>72221</v>
          </cell>
          <cell r="B977" t="str">
            <v>QUADRO DE DISTRIBUICAO SB-6E</v>
          </cell>
          <cell r="C977" t="str">
            <v>UN</v>
          </cell>
          <cell r="D977">
            <v>14.31</v>
          </cell>
          <cell r="E977">
            <v>9.86</v>
          </cell>
          <cell r="F977">
            <v>24.17</v>
          </cell>
        </row>
        <row r="978">
          <cell r="A978">
            <v>72230</v>
          </cell>
          <cell r="B978" t="str">
            <v>RACK 1 ELEMENTO</v>
          </cell>
          <cell r="C978" t="str">
            <v>UN</v>
          </cell>
          <cell r="D978">
            <v>10.56</v>
          </cell>
          <cell r="E978">
            <v>4.9400000000000004</v>
          </cell>
          <cell r="F978">
            <v>15.5</v>
          </cell>
        </row>
        <row r="979">
          <cell r="A979">
            <v>72231</v>
          </cell>
          <cell r="B979" t="str">
            <v>RACK 2 ELEMENTOS</v>
          </cell>
          <cell r="C979" t="str">
            <v>UN</v>
          </cell>
          <cell r="D979">
            <v>17.260000000000002</v>
          </cell>
          <cell r="E979">
            <v>9.86</v>
          </cell>
          <cell r="F979">
            <v>27.12</v>
          </cell>
        </row>
        <row r="980">
          <cell r="A980">
            <v>72232</v>
          </cell>
          <cell r="B980" t="str">
            <v>RACK 3 ELEMENTOS</v>
          </cell>
          <cell r="C980" t="str">
            <v>UN</v>
          </cell>
          <cell r="D980">
            <v>22.77</v>
          </cell>
          <cell r="E980">
            <v>14.8</v>
          </cell>
          <cell r="F980">
            <v>37.57</v>
          </cell>
        </row>
        <row r="981">
          <cell r="A981">
            <v>72233</v>
          </cell>
          <cell r="B981" t="str">
            <v>RACK 4 ELEMENTOS</v>
          </cell>
          <cell r="C981" t="str">
            <v>UN</v>
          </cell>
          <cell r="D981">
            <v>31.85</v>
          </cell>
          <cell r="E981">
            <v>19.72</v>
          </cell>
          <cell r="F981">
            <v>51.57</v>
          </cell>
        </row>
        <row r="982">
          <cell r="A982">
            <v>72235</v>
          </cell>
          <cell r="B982" t="str">
            <v>REATOR AFP V.METALICO 70 W</v>
          </cell>
          <cell r="C982" t="str">
            <v>UN</v>
          </cell>
          <cell r="D982">
            <v>45.88</v>
          </cell>
          <cell r="E982">
            <v>7.89</v>
          </cell>
          <cell r="F982">
            <v>53.77</v>
          </cell>
        </row>
        <row r="983">
          <cell r="A983">
            <v>72236</v>
          </cell>
          <cell r="B983" t="str">
            <v>REATOR AFP V.METALICO 150 W</v>
          </cell>
          <cell r="C983" t="str">
            <v>UN</v>
          </cell>
          <cell r="D983">
            <v>63.82</v>
          </cell>
          <cell r="E983">
            <v>7.89</v>
          </cell>
          <cell r="F983">
            <v>71.709999999999994</v>
          </cell>
        </row>
        <row r="984">
          <cell r="A984">
            <v>72237</v>
          </cell>
          <cell r="B984" t="str">
            <v>REATOR AFP V.METALICO 250 W</v>
          </cell>
          <cell r="C984" t="str">
            <v>UN</v>
          </cell>
          <cell r="D984">
            <v>79.5</v>
          </cell>
          <cell r="E984">
            <v>7.89</v>
          </cell>
          <cell r="F984">
            <v>87.39</v>
          </cell>
        </row>
        <row r="985">
          <cell r="A985">
            <v>72238</v>
          </cell>
          <cell r="B985" t="str">
            <v>REATOR AFP V.METALICO 400 W</v>
          </cell>
          <cell r="C985" t="str">
            <v>UN</v>
          </cell>
          <cell r="D985">
            <v>76.260000000000005</v>
          </cell>
          <cell r="E985">
            <v>7.89</v>
          </cell>
          <cell r="F985">
            <v>84.15</v>
          </cell>
        </row>
        <row r="986">
          <cell r="A986">
            <v>72239</v>
          </cell>
          <cell r="B986" t="str">
            <v>REATOR AFP V.METALICO 1000 W.</v>
          </cell>
          <cell r="C986" t="str">
            <v>UN</v>
          </cell>
          <cell r="D986">
            <v>203.02</v>
          </cell>
          <cell r="E986">
            <v>7.89</v>
          </cell>
          <cell r="F986">
            <v>210.91</v>
          </cell>
        </row>
        <row r="987">
          <cell r="A987">
            <v>72240</v>
          </cell>
          <cell r="B987" t="str">
            <v>REATOR AFP V.METALICO 2000 W</v>
          </cell>
          <cell r="C987" t="str">
            <v>UN</v>
          </cell>
          <cell r="D987">
            <v>315.89</v>
          </cell>
          <cell r="E987">
            <v>7.89</v>
          </cell>
          <cell r="F987">
            <v>323.77999999999997</v>
          </cell>
        </row>
        <row r="988">
          <cell r="A988">
            <v>72241</v>
          </cell>
          <cell r="B988" t="str">
            <v>REATOR INTERNO V.M. AFP 1 X 125 W</v>
          </cell>
          <cell r="C988" t="str">
            <v>UN</v>
          </cell>
          <cell r="D988">
            <v>29.66</v>
          </cell>
          <cell r="E988">
            <v>7.89</v>
          </cell>
          <cell r="F988">
            <v>37.549999999999997</v>
          </cell>
        </row>
        <row r="989">
          <cell r="A989">
            <v>72242</v>
          </cell>
          <cell r="B989" t="str">
            <v>REATOR INTERNO V.M. AFP 1 X 250 W</v>
          </cell>
          <cell r="C989" t="str">
            <v>UN</v>
          </cell>
          <cell r="D989">
            <v>52.15</v>
          </cell>
          <cell r="E989">
            <v>7.89</v>
          </cell>
          <cell r="F989">
            <v>60.04</v>
          </cell>
        </row>
        <row r="990">
          <cell r="A990">
            <v>72243</v>
          </cell>
          <cell r="B990" t="str">
            <v>REATOR INTERNO V.M. AFP 1 X 400 W</v>
          </cell>
          <cell r="C990" t="str">
            <v>UN</v>
          </cell>
          <cell r="D990">
            <v>44.4</v>
          </cell>
          <cell r="E990">
            <v>7.89</v>
          </cell>
          <cell r="F990">
            <v>52.29</v>
          </cell>
        </row>
        <row r="991">
          <cell r="A991">
            <v>72244</v>
          </cell>
          <cell r="B991" t="str">
            <v>REATOR EXTERNO V.M.AFP 1 X 125 W</v>
          </cell>
          <cell r="C991" t="str">
            <v>UN</v>
          </cell>
          <cell r="D991">
            <v>31.3</v>
          </cell>
          <cell r="E991">
            <v>7.89</v>
          </cell>
          <cell r="F991">
            <v>39.19</v>
          </cell>
        </row>
        <row r="992">
          <cell r="A992">
            <v>72245</v>
          </cell>
          <cell r="B992" t="str">
            <v>REATOR EXTERNO V.M. AFP 1 X 250 W</v>
          </cell>
          <cell r="C992" t="str">
            <v>UN</v>
          </cell>
          <cell r="D992">
            <v>46.75</v>
          </cell>
          <cell r="E992">
            <v>7.89</v>
          </cell>
          <cell r="F992">
            <v>54.64</v>
          </cell>
        </row>
        <row r="993">
          <cell r="A993">
            <v>72250</v>
          </cell>
          <cell r="B993" t="str">
            <v>REATOR EXTERNO V.M. AFP 1 X 400 W</v>
          </cell>
          <cell r="C993" t="str">
            <v>UN</v>
          </cell>
          <cell r="D993">
            <v>50.23</v>
          </cell>
          <cell r="E993">
            <v>7.89</v>
          </cell>
          <cell r="F993">
            <v>58.12</v>
          </cell>
        </row>
        <row r="994">
          <cell r="A994">
            <v>72254</v>
          </cell>
          <cell r="B994" t="str">
            <v>REATOR ELETRONICO AFP 2 X 16 W</v>
          </cell>
          <cell r="C994" t="str">
            <v>UN</v>
          </cell>
          <cell r="D994">
            <v>25.5</v>
          </cell>
          <cell r="E994">
            <v>1.73</v>
          </cell>
          <cell r="F994">
            <v>27.23</v>
          </cell>
        </row>
        <row r="995">
          <cell r="A995">
            <v>72255</v>
          </cell>
          <cell r="B995" t="str">
            <v>REATOR ELETRONICO AFP 2 X 20 W</v>
          </cell>
          <cell r="C995" t="str">
            <v>UN</v>
          </cell>
          <cell r="D995">
            <v>25.54</v>
          </cell>
          <cell r="E995">
            <v>1.73</v>
          </cell>
          <cell r="F995">
            <v>27.27</v>
          </cell>
        </row>
        <row r="996">
          <cell r="A996">
            <v>72256</v>
          </cell>
          <cell r="B996" t="str">
            <v>REATOR ELETRONICO AFP 2 X 32 W</v>
          </cell>
          <cell r="C996" t="str">
            <v>UN</v>
          </cell>
          <cell r="D996">
            <v>24.51</v>
          </cell>
          <cell r="E996">
            <v>1.73</v>
          </cell>
          <cell r="F996">
            <v>26.24</v>
          </cell>
        </row>
        <row r="997">
          <cell r="A997">
            <v>72257</v>
          </cell>
          <cell r="B997" t="str">
            <v>REATOR ELETRONICO AFP 2 X 40 W</v>
          </cell>
          <cell r="C997" t="str">
            <v>UN</v>
          </cell>
          <cell r="D997">
            <v>24.51</v>
          </cell>
          <cell r="E997">
            <v>1.73</v>
          </cell>
          <cell r="F997">
            <v>26.24</v>
          </cell>
        </row>
        <row r="998">
          <cell r="A998">
            <v>72260</v>
          </cell>
          <cell r="B998" t="str">
            <v>REATOR ELETROMAGNÉTICO   PR-AFP 1 X 20 W</v>
          </cell>
          <cell r="C998" t="str">
            <v>UN</v>
          </cell>
          <cell r="D998">
            <v>10.37</v>
          </cell>
          <cell r="E998">
            <v>1.73</v>
          </cell>
          <cell r="F998">
            <v>12.1</v>
          </cell>
        </row>
        <row r="999">
          <cell r="A999">
            <v>72261</v>
          </cell>
          <cell r="B999" t="str">
            <v>REATOR   ELETROMAGNÉTICO PR-AFP 1 X 40 W</v>
          </cell>
          <cell r="C999" t="str">
            <v>UN</v>
          </cell>
          <cell r="D999">
            <v>13.02</v>
          </cell>
          <cell r="E999">
            <v>1.73</v>
          </cell>
          <cell r="F999">
            <v>14.75</v>
          </cell>
        </row>
        <row r="1000">
          <cell r="A1000">
            <v>72263</v>
          </cell>
          <cell r="B1000" t="str">
            <v>REATOR ELETROMAGNETICO PR AFP 2 X 16 W</v>
          </cell>
          <cell r="C1000" t="str">
            <v>UN</v>
          </cell>
          <cell r="D1000">
            <v>26.51</v>
          </cell>
          <cell r="E1000">
            <v>1.73</v>
          </cell>
          <cell r="F1000">
            <v>28.24</v>
          </cell>
        </row>
        <row r="1001">
          <cell r="A1001">
            <v>72264</v>
          </cell>
          <cell r="B1001" t="str">
            <v>REATOR ELETROMAGNETICO PR AFP 2 X 32 W</v>
          </cell>
          <cell r="C1001" t="str">
            <v>UN</v>
          </cell>
          <cell r="D1001">
            <v>32.26</v>
          </cell>
          <cell r="E1001">
            <v>1.73</v>
          </cell>
          <cell r="F1001">
            <v>33.99</v>
          </cell>
        </row>
        <row r="1002">
          <cell r="A1002">
            <v>72265</v>
          </cell>
          <cell r="B1002" t="str">
            <v>REATOR ELETROMAGNÉTICO PR-AFP 2 X 20 W</v>
          </cell>
          <cell r="C1002" t="str">
            <v>UN</v>
          </cell>
          <cell r="D1002">
            <v>30.39</v>
          </cell>
          <cell r="E1002">
            <v>1.73</v>
          </cell>
          <cell r="F1002">
            <v>32.119999999999997</v>
          </cell>
        </row>
        <row r="1003">
          <cell r="A1003">
            <v>72266</v>
          </cell>
          <cell r="B1003" t="str">
            <v>REATOR   ELETROMAGNÉTICO PR-AFP 2 X 40 W</v>
          </cell>
          <cell r="C1003" t="str">
            <v>UN</v>
          </cell>
          <cell r="D1003">
            <v>30.39</v>
          </cell>
          <cell r="E1003">
            <v>1.73</v>
          </cell>
          <cell r="F1003">
            <v>32.119999999999997</v>
          </cell>
        </row>
        <row r="1004">
          <cell r="A1004">
            <v>72267</v>
          </cell>
          <cell r="B1004" t="str">
            <v>REDUÇÃO A ESQUERDA P/ELETROCALHA 50 X 50 MM</v>
          </cell>
          <cell r="C1004" t="str">
            <v>UN</v>
          </cell>
          <cell r="D1004">
            <v>10.19</v>
          </cell>
          <cell r="E1004">
            <v>1.58</v>
          </cell>
          <cell r="F1004">
            <v>11.77</v>
          </cell>
        </row>
        <row r="1005">
          <cell r="A1005">
            <v>72268</v>
          </cell>
          <cell r="B1005" t="str">
            <v>REDUÇÃO A DIREITA P/ELETROCALHA 50 X 50 MM</v>
          </cell>
          <cell r="C1005" t="str">
            <v>UN</v>
          </cell>
          <cell r="D1005">
            <v>10.19</v>
          </cell>
          <cell r="E1005">
            <v>1.58</v>
          </cell>
          <cell r="F1005">
            <v>11.77</v>
          </cell>
        </row>
        <row r="1006">
          <cell r="A1006">
            <v>72269</v>
          </cell>
          <cell r="B1006" t="str">
            <v>REDUÇÃO CONCENTRICA P/ELETROCALHA 50X50 MM</v>
          </cell>
          <cell r="C1006" t="str">
            <v>UN</v>
          </cell>
          <cell r="D1006">
            <v>11.58</v>
          </cell>
          <cell r="E1006">
            <v>1.58</v>
          </cell>
          <cell r="F1006">
            <v>13.16</v>
          </cell>
        </row>
        <row r="1007">
          <cell r="A1007">
            <v>72270</v>
          </cell>
          <cell r="B1007" t="str">
            <v>REFLETOR "BEDD" DIAM.10" C/SOQUETE</v>
          </cell>
          <cell r="C1007" t="str">
            <v>UN</v>
          </cell>
          <cell r="D1007">
            <v>14.31</v>
          </cell>
          <cell r="E1007">
            <v>9.86</v>
          </cell>
          <cell r="F1007">
            <v>24.17</v>
          </cell>
        </row>
        <row r="1008">
          <cell r="A1008">
            <v>72275</v>
          </cell>
          <cell r="B1008" t="str">
            <v>REFLETOR "BEDD" DIAM.12 C/SOQUETE</v>
          </cell>
          <cell r="C1008" t="str">
            <v>UN</v>
          </cell>
          <cell r="D1008">
            <v>17.2</v>
          </cell>
          <cell r="E1008">
            <v>9.86</v>
          </cell>
          <cell r="F1008">
            <v>27.06</v>
          </cell>
        </row>
        <row r="1009">
          <cell r="A1009">
            <v>72278</v>
          </cell>
          <cell r="B1009" t="str">
            <v>REFLETOR "BEDD" DIAM.14" COM SOQUETE</v>
          </cell>
          <cell r="C1009" t="str">
            <v>UN</v>
          </cell>
          <cell r="D1009">
            <v>20.72</v>
          </cell>
          <cell r="E1009">
            <v>9.86</v>
          </cell>
          <cell r="F1009">
            <v>30.58</v>
          </cell>
        </row>
        <row r="1010">
          <cell r="A1010">
            <v>72280</v>
          </cell>
          <cell r="B1010" t="str">
            <v>REFLETOR REDONDO C/VIDRO P/BASE E-27</v>
          </cell>
          <cell r="C1010" t="str">
            <v>UN</v>
          </cell>
          <cell r="D1010">
            <v>30.09</v>
          </cell>
          <cell r="E1010">
            <v>9.86</v>
          </cell>
          <cell r="F1010">
            <v>39.950000000000003</v>
          </cell>
        </row>
        <row r="1011">
          <cell r="A1011">
            <v>72281</v>
          </cell>
          <cell r="B1011" t="str">
            <v>REFLETOR 250 W P/BASE E-40</v>
          </cell>
          <cell r="C1011" t="str">
            <v>UN</v>
          </cell>
          <cell r="D1011">
            <v>53.32</v>
          </cell>
          <cell r="E1011">
            <v>9.86</v>
          </cell>
          <cell r="F1011">
            <v>63.18</v>
          </cell>
        </row>
        <row r="1012">
          <cell r="A1012">
            <v>72282</v>
          </cell>
          <cell r="B1012" t="str">
            <v>REFLETOR 400 W P/BASE E-40</v>
          </cell>
          <cell r="C1012" t="str">
            <v>UN</v>
          </cell>
          <cell r="D1012">
            <v>53.32</v>
          </cell>
          <cell r="E1012">
            <v>9.86</v>
          </cell>
          <cell r="F1012">
            <v>63.18</v>
          </cell>
        </row>
        <row r="1013">
          <cell r="A1013">
            <v>72291</v>
          </cell>
          <cell r="B1013" t="str">
            <v>REGUA COM 8 TOMADAS</v>
          </cell>
          <cell r="C1013" t="str">
            <v>UN</v>
          </cell>
          <cell r="D1013">
            <v>58.3</v>
          </cell>
          <cell r="E1013">
            <v>1.18</v>
          </cell>
          <cell r="F1013">
            <v>59.48</v>
          </cell>
        </row>
        <row r="1014">
          <cell r="A1014">
            <v>72300</v>
          </cell>
          <cell r="B1014" t="str">
            <v>RELE BIMETALICO REGULAGEM 0,63 - 1,00A</v>
          </cell>
          <cell r="C1014" t="str">
            <v>UN</v>
          </cell>
          <cell r="D1014">
            <v>71.41</v>
          </cell>
          <cell r="E1014">
            <v>2.96</v>
          </cell>
          <cell r="F1014">
            <v>74.37</v>
          </cell>
        </row>
        <row r="1015">
          <cell r="A1015">
            <v>72301</v>
          </cell>
          <cell r="B1015" t="str">
            <v>RELE BIMETALICO REGULAGEM 1,0 - 1,60A</v>
          </cell>
          <cell r="C1015" t="str">
            <v>UN</v>
          </cell>
          <cell r="D1015">
            <v>71.55</v>
          </cell>
          <cell r="E1015">
            <v>2.96</v>
          </cell>
          <cell r="F1015">
            <v>74.510000000000005</v>
          </cell>
        </row>
        <row r="1016">
          <cell r="A1016">
            <v>72302</v>
          </cell>
          <cell r="B1016" t="str">
            <v>RELE BIMETALICO REGULAGEM 1,6 - 2,5A</v>
          </cell>
          <cell r="C1016" t="str">
            <v>UN</v>
          </cell>
          <cell r="D1016">
            <v>71.83</v>
          </cell>
          <cell r="E1016">
            <v>2.96</v>
          </cell>
          <cell r="F1016">
            <v>74.790000000000006</v>
          </cell>
        </row>
        <row r="1017">
          <cell r="A1017">
            <v>72303</v>
          </cell>
          <cell r="B1017" t="str">
            <v>RELE BIMETALICO REGULAGEM 10 - 16A</v>
          </cell>
          <cell r="C1017" t="str">
            <v>UN</v>
          </cell>
          <cell r="D1017">
            <v>75.06</v>
          </cell>
          <cell r="E1017">
            <v>3.45</v>
          </cell>
          <cell r="F1017">
            <v>78.510000000000005</v>
          </cell>
        </row>
        <row r="1018">
          <cell r="A1018">
            <v>72304</v>
          </cell>
          <cell r="B1018" t="str">
            <v>RELE BIMETALICO REGULAGEM 16 - 25A</v>
          </cell>
          <cell r="C1018" t="str">
            <v>UN</v>
          </cell>
          <cell r="D1018">
            <v>75.06</v>
          </cell>
          <cell r="E1018">
            <v>3.45</v>
          </cell>
          <cell r="F1018">
            <v>78.510000000000005</v>
          </cell>
        </row>
        <row r="1019">
          <cell r="A1019">
            <v>72305</v>
          </cell>
          <cell r="B1019" t="str">
            <v>RELE BIMETALICO REGULAGEM 2,5 - 4A</v>
          </cell>
          <cell r="C1019" t="str">
            <v>UN</v>
          </cell>
          <cell r="D1019">
            <v>71.83</v>
          </cell>
          <cell r="E1019">
            <v>2.96</v>
          </cell>
          <cell r="F1019">
            <v>74.790000000000006</v>
          </cell>
        </row>
        <row r="1020">
          <cell r="A1020">
            <v>72306</v>
          </cell>
          <cell r="B1020" t="str">
            <v>RELE BIMETALICO REGULAGEM 20 - 32A</v>
          </cell>
          <cell r="C1020" t="str">
            <v>UN</v>
          </cell>
          <cell r="D1020">
            <v>108.46</v>
          </cell>
          <cell r="E1020">
            <v>3.45</v>
          </cell>
          <cell r="F1020">
            <v>111.91</v>
          </cell>
        </row>
        <row r="1021">
          <cell r="A1021">
            <v>72307</v>
          </cell>
          <cell r="B1021" t="str">
            <v>RELE BIMETALICO REGULAGEM 25 - 30A</v>
          </cell>
          <cell r="C1021" t="str">
            <v>UN</v>
          </cell>
          <cell r="D1021">
            <v>108.46</v>
          </cell>
          <cell r="E1021">
            <v>3.45</v>
          </cell>
          <cell r="F1021">
            <v>111.91</v>
          </cell>
        </row>
        <row r="1022">
          <cell r="A1022">
            <v>72308</v>
          </cell>
          <cell r="B1022" t="str">
            <v>RELE BIMETALICO REGULAGEM 32 - 50A</v>
          </cell>
          <cell r="C1022" t="str">
            <v>UN</v>
          </cell>
          <cell r="D1022">
            <v>151.91</v>
          </cell>
          <cell r="E1022">
            <v>3.45</v>
          </cell>
          <cell r="F1022">
            <v>155.36000000000001</v>
          </cell>
        </row>
        <row r="1023">
          <cell r="A1023">
            <v>72309</v>
          </cell>
          <cell r="B1023" t="str">
            <v>RELE BIMETALICO REGULAGEM 4 - 6,3A</v>
          </cell>
          <cell r="C1023" t="str">
            <v>UN</v>
          </cell>
          <cell r="D1023">
            <v>71.83</v>
          </cell>
          <cell r="E1023">
            <v>2.96</v>
          </cell>
          <cell r="F1023">
            <v>74.790000000000006</v>
          </cell>
        </row>
        <row r="1024">
          <cell r="A1024">
            <v>72310</v>
          </cell>
          <cell r="B1024" t="str">
            <v>RELE BIMETALICO REGULAGEM 50 - 63A</v>
          </cell>
          <cell r="C1024" t="str">
            <v>UN</v>
          </cell>
          <cell r="D1024">
            <v>177.84</v>
          </cell>
          <cell r="E1024">
            <v>3.94</v>
          </cell>
          <cell r="F1024">
            <v>181.78</v>
          </cell>
        </row>
        <row r="1025">
          <cell r="A1025">
            <v>72311</v>
          </cell>
          <cell r="B1025" t="str">
            <v>RELE BIMETALICO REGULAGEM 6,3 - 10A</v>
          </cell>
          <cell r="C1025" t="str">
            <v>UN</v>
          </cell>
          <cell r="D1025">
            <v>71.83</v>
          </cell>
          <cell r="E1025">
            <v>2.96</v>
          </cell>
          <cell r="F1025">
            <v>74.790000000000006</v>
          </cell>
        </row>
        <row r="1026">
          <cell r="A1026">
            <v>72312</v>
          </cell>
          <cell r="B1026" t="str">
            <v>RELE BIMETALICO REGULAGEM 8 - 12,5A</v>
          </cell>
          <cell r="C1026" t="str">
            <v>UN</v>
          </cell>
          <cell r="D1026">
            <v>103.14</v>
          </cell>
          <cell r="E1026">
            <v>3.45</v>
          </cell>
          <cell r="F1026">
            <v>106.59</v>
          </cell>
        </row>
        <row r="1027">
          <cell r="A1027">
            <v>72320</v>
          </cell>
          <cell r="B1027" t="str">
            <v>RELE FOTO ELETRICO COM BASE</v>
          </cell>
          <cell r="C1027" t="str">
            <v>UN</v>
          </cell>
          <cell r="D1027">
            <v>24.57</v>
          </cell>
          <cell r="E1027">
            <v>9.86</v>
          </cell>
          <cell r="F1027">
            <v>34.43</v>
          </cell>
        </row>
        <row r="1028">
          <cell r="A1028">
            <v>72325</v>
          </cell>
          <cell r="B1028" t="str">
            <v>SAIDA HORIZONTAL PARA ELETRODUTO D=3/4"</v>
          </cell>
          <cell r="C1028" t="str">
            <v>UN</v>
          </cell>
          <cell r="D1028">
            <v>2.38</v>
          </cell>
          <cell r="E1028">
            <v>1.18</v>
          </cell>
          <cell r="F1028">
            <v>3.56</v>
          </cell>
        </row>
        <row r="1029">
          <cell r="A1029">
            <v>72326</v>
          </cell>
          <cell r="B1029" t="str">
            <v>SAIDA HORIZONTAL PARA ELETRODUTO D=1"</v>
          </cell>
          <cell r="C1029" t="str">
            <v>UN</v>
          </cell>
          <cell r="D1029">
            <v>2.38</v>
          </cell>
          <cell r="E1029">
            <v>1.18</v>
          </cell>
          <cell r="F1029">
            <v>3.56</v>
          </cell>
        </row>
        <row r="1030">
          <cell r="A1030">
            <v>72327</v>
          </cell>
          <cell r="B1030" t="str">
            <v>SAIDA VERTICAL PARA ELETRODUTO D=3/4"</v>
          </cell>
          <cell r="C1030" t="str">
            <v>UN</v>
          </cell>
          <cell r="D1030">
            <v>2.62</v>
          </cell>
          <cell r="E1030">
            <v>1.18</v>
          </cell>
          <cell r="F1030">
            <v>3.8</v>
          </cell>
        </row>
        <row r="1031">
          <cell r="A1031">
            <v>72328</v>
          </cell>
          <cell r="B1031" t="str">
            <v>SAIDA VERTICAL PARA ELETRODUTO D=1"</v>
          </cell>
          <cell r="C1031" t="str">
            <v>UN</v>
          </cell>
          <cell r="D1031">
            <v>2.62</v>
          </cell>
          <cell r="E1031">
            <v>1.18</v>
          </cell>
          <cell r="F1031">
            <v>3.8</v>
          </cell>
        </row>
        <row r="1032">
          <cell r="A1032">
            <v>72330</v>
          </cell>
          <cell r="B1032" t="str">
            <v>SELA DE ACO GALV.PARA CRUZETA DE MADEIRA 15 KV</v>
          </cell>
          <cell r="C1032" t="str">
            <v>UN</v>
          </cell>
          <cell r="D1032">
            <v>6.55</v>
          </cell>
          <cell r="E1032">
            <v>4.9400000000000004</v>
          </cell>
          <cell r="F1032">
            <v>11.49</v>
          </cell>
        </row>
        <row r="1033">
          <cell r="A1033">
            <v>72335</v>
          </cell>
          <cell r="B1033" t="str">
            <v>SELA ACO GALVANIZADO P/CRUZETA MADEIRA 34,5KV</v>
          </cell>
          <cell r="C1033" t="str">
            <v>UN</v>
          </cell>
          <cell r="D1033">
            <v>7.71</v>
          </cell>
          <cell r="E1033">
            <v>4.9400000000000004</v>
          </cell>
          <cell r="F1033">
            <v>12.65</v>
          </cell>
        </row>
        <row r="1034">
          <cell r="A1034">
            <v>72338</v>
          </cell>
          <cell r="B1034" t="str">
            <v>SIRENE METALICA ALCANCE 500 M</v>
          </cell>
          <cell r="C1034" t="str">
            <v>UN</v>
          </cell>
          <cell r="D1034">
            <v>317.95</v>
          </cell>
          <cell r="E1034">
            <v>5.92</v>
          </cell>
          <cell r="F1034">
            <v>323.87</v>
          </cell>
        </row>
        <row r="1035">
          <cell r="A1035">
            <v>72340</v>
          </cell>
          <cell r="B1035" t="str">
            <v>SINALIZADOR VERAS, AMARELO OU VERMELHO</v>
          </cell>
          <cell r="C1035" t="str">
            <v>UN</v>
          </cell>
          <cell r="D1035">
            <v>11.83</v>
          </cell>
          <cell r="E1035">
            <v>9.86</v>
          </cell>
          <cell r="F1035">
            <v>21.69</v>
          </cell>
        </row>
        <row r="1036">
          <cell r="A1036">
            <v>72341</v>
          </cell>
          <cell r="B1036" t="str">
            <v>SOQUETE ANTIVIBRATORIO P/LAMP.FLUORESCENTE</v>
          </cell>
          <cell r="C1036" t="str">
            <v>UN</v>
          </cell>
          <cell r="D1036">
            <v>0.91</v>
          </cell>
          <cell r="E1036">
            <v>0.65</v>
          </cell>
          <cell r="F1036">
            <v>1.56</v>
          </cell>
        </row>
        <row r="1037">
          <cell r="A1037">
            <v>72342</v>
          </cell>
          <cell r="B1037" t="str">
            <v>SOQUETE INDUSTRIAL 1570 P/USO AO TEMPO</v>
          </cell>
          <cell r="C1037" t="str">
            <v>UN</v>
          </cell>
          <cell r="D1037">
            <v>6.75</v>
          </cell>
          <cell r="E1037">
            <v>4.9400000000000004</v>
          </cell>
          <cell r="F1037">
            <v>11.69</v>
          </cell>
        </row>
        <row r="1038">
          <cell r="A1038">
            <v>72345</v>
          </cell>
          <cell r="B1038" t="str">
            <v>SOQUETE P/LAMPADA FLUORESCENTE</v>
          </cell>
          <cell r="C1038" t="str">
            <v>UN</v>
          </cell>
          <cell r="D1038">
            <v>0.43</v>
          </cell>
          <cell r="E1038">
            <v>0.65</v>
          </cell>
          <cell r="F1038">
            <v>1.08</v>
          </cell>
        </row>
        <row r="1039">
          <cell r="A1039">
            <v>72350</v>
          </cell>
          <cell r="B1039" t="str">
            <v>SOQUETE PORCELANA P/PRATO E "BED"</v>
          </cell>
          <cell r="C1039" t="str">
            <v>UN</v>
          </cell>
          <cell r="D1039">
            <v>6.75</v>
          </cell>
          <cell r="E1039">
            <v>4.9400000000000004</v>
          </cell>
          <cell r="F1039">
            <v>11.69</v>
          </cell>
        </row>
        <row r="1040">
          <cell r="A1040">
            <v>72355</v>
          </cell>
          <cell r="B1040" t="str">
            <v>SOQUETE SIMPLES DE PORCELANA P/DROPS OU GLOBO</v>
          </cell>
          <cell r="C1040" t="str">
            <v>UN</v>
          </cell>
          <cell r="D1040">
            <v>1.89</v>
          </cell>
          <cell r="E1040">
            <v>2.96</v>
          </cell>
          <cell r="F1040">
            <v>4.8499999999999996</v>
          </cell>
        </row>
        <row r="1041">
          <cell r="A1041">
            <v>72360</v>
          </cell>
          <cell r="B1041" t="str">
            <v>SPOT SIMPLES</v>
          </cell>
          <cell r="C1041" t="str">
            <v>UN</v>
          </cell>
          <cell r="D1041">
            <v>9.0399999999999991</v>
          </cell>
          <cell r="E1041">
            <v>7.89</v>
          </cell>
          <cell r="F1041">
            <v>16.93</v>
          </cell>
        </row>
        <row r="1042">
          <cell r="A1042">
            <v>72363</v>
          </cell>
          <cell r="B1042" t="str">
            <v>SPOT DUPLO</v>
          </cell>
          <cell r="C1042" t="str">
            <v>UN</v>
          </cell>
          <cell r="D1042">
            <v>16.760000000000002</v>
          </cell>
          <cell r="E1042">
            <v>7.89</v>
          </cell>
          <cell r="F1042">
            <v>24.65</v>
          </cell>
        </row>
        <row r="1043">
          <cell r="A1043">
            <v>72364</v>
          </cell>
          <cell r="B1043" t="str">
            <v>SPOT TRIPLO</v>
          </cell>
          <cell r="C1043" t="str">
            <v>UN</v>
          </cell>
          <cell r="D1043">
            <v>29.37</v>
          </cell>
          <cell r="E1043">
            <v>10.85</v>
          </cell>
          <cell r="F1043">
            <v>40.22</v>
          </cell>
        </row>
        <row r="1044">
          <cell r="A1044">
            <v>72366</v>
          </cell>
          <cell r="B1044" t="str">
            <v>SUPORTE S1 (1 PETALA) P/LUMINARIA PADRAO A</v>
          </cell>
          <cell r="C1044" t="str">
            <v>UN</v>
          </cell>
          <cell r="D1044">
            <v>97.31</v>
          </cell>
          <cell r="E1044">
            <v>2.96</v>
          </cell>
          <cell r="F1044">
            <v>100.27</v>
          </cell>
        </row>
        <row r="1045">
          <cell r="A1045">
            <v>72367</v>
          </cell>
          <cell r="B1045" t="str">
            <v>SUPORTE S2 (2 PETALAS) P/LUMINARIA PADRAO A</v>
          </cell>
          <cell r="C1045" t="str">
            <v>UN</v>
          </cell>
          <cell r="D1045">
            <v>98.33</v>
          </cell>
          <cell r="E1045">
            <v>2.96</v>
          </cell>
          <cell r="F1045">
            <v>101.29</v>
          </cell>
        </row>
        <row r="1046">
          <cell r="A1046">
            <v>72368</v>
          </cell>
          <cell r="B1046" t="str">
            <v>SUPORTE S3 (3 PETALAS) P/LUMINARIA PADRAO A</v>
          </cell>
          <cell r="C1046" t="str">
            <v>UN</v>
          </cell>
          <cell r="D1046">
            <v>99.36</v>
          </cell>
          <cell r="E1046">
            <v>2.96</v>
          </cell>
          <cell r="F1046">
            <v>102.32</v>
          </cell>
        </row>
        <row r="1047">
          <cell r="A1047">
            <v>72369</v>
          </cell>
          <cell r="B1047" t="str">
            <v>SUPORTE S4 (4 PETALAS) P/LUMINARIA PADRAO A</v>
          </cell>
          <cell r="C1047" t="str">
            <v>UN</v>
          </cell>
          <cell r="D1047">
            <v>104.48</v>
          </cell>
          <cell r="E1047">
            <v>2.96</v>
          </cell>
          <cell r="F1047">
            <v>107.44</v>
          </cell>
        </row>
        <row r="1048">
          <cell r="A1048">
            <v>72370</v>
          </cell>
          <cell r="B1048" t="str">
            <v>SUPORTE P/TRANSFORM.EM POSTE CONCR.CIRCULAR</v>
          </cell>
          <cell r="C1048" t="str">
            <v>UN</v>
          </cell>
          <cell r="D1048">
            <v>63.12</v>
          </cell>
          <cell r="E1048">
            <v>14.8</v>
          </cell>
          <cell r="F1048">
            <v>77.92</v>
          </cell>
        </row>
        <row r="1049">
          <cell r="A1049">
            <v>72371</v>
          </cell>
          <cell r="B1049" t="str">
            <v>SUP0RTE VERTICAL P/CANTONEIRA 50 X 50 MM</v>
          </cell>
          <cell r="C1049" t="str">
            <v>UN</v>
          </cell>
          <cell r="D1049">
            <v>1.64</v>
          </cell>
          <cell r="E1049">
            <v>1.18</v>
          </cell>
          <cell r="F1049">
            <v>2.82</v>
          </cell>
        </row>
        <row r="1050">
          <cell r="A1050">
            <v>72374</v>
          </cell>
          <cell r="B1050" t="str">
            <v>T HORIZONTAL PARA ELETROCALHA 50 X 50 MM</v>
          </cell>
          <cell r="C1050" t="str">
            <v>UN</v>
          </cell>
          <cell r="D1050">
            <v>10.039999999999999</v>
          </cell>
          <cell r="E1050">
            <v>1.58</v>
          </cell>
          <cell r="F1050">
            <v>11.62</v>
          </cell>
        </row>
        <row r="1051">
          <cell r="A1051">
            <v>72375</v>
          </cell>
          <cell r="B1051" t="str">
            <v>T VERTICAL DE DESCIDA PARA ELETROCALHA 50 X 50 MM</v>
          </cell>
          <cell r="C1051" t="str">
            <v>UN</v>
          </cell>
          <cell r="D1051">
            <v>10.82</v>
          </cell>
          <cell r="E1051">
            <v>1.58</v>
          </cell>
          <cell r="F1051">
            <v>12.4</v>
          </cell>
        </row>
        <row r="1052">
          <cell r="A1052">
            <v>72376</v>
          </cell>
          <cell r="B1052" t="str">
            <v>TAMPA DE ENCAIXE PARA ELETROCALHA DE 50 X 50 MM</v>
          </cell>
          <cell r="C1052" t="str">
            <v>M</v>
          </cell>
          <cell r="D1052">
            <v>2.16</v>
          </cell>
          <cell r="E1052">
            <v>1.97</v>
          </cell>
          <cell r="F1052">
            <v>4.13</v>
          </cell>
        </row>
        <row r="1053">
          <cell r="A1053">
            <v>72380</v>
          </cell>
          <cell r="B1053" t="str">
            <v>TAMPA CEGA CONDULET PVC 1/2" OU 3/4"</v>
          </cell>
          <cell r="C1053" t="str">
            <v>UN</v>
          </cell>
          <cell r="D1053">
            <v>1.71</v>
          </cell>
          <cell r="E1053">
            <v>0.3</v>
          </cell>
          <cell r="F1053">
            <v>2.0099999999999998</v>
          </cell>
        </row>
        <row r="1054">
          <cell r="A1054">
            <v>72385</v>
          </cell>
          <cell r="B1054" t="str">
            <v>TAMPA CEGA CONDULET PVC 1"</v>
          </cell>
          <cell r="C1054" t="str">
            <v>UN</v>
          </cell>
          <cell r="D1054">
            <v>2.72</v>
          </cell>
          <cell r="E1054">
            <v>0.3</v>
          </cell>
          <cell r="F1054">
            <v>3.02</v>
          </cell>
        </row>
        <row r="1055">
          <cell r="A1055">
            <v>72390</v>
          </cell>
          <cell r="B1055" t="str">
            <v>TAMPA CEGA PETROLET 1/2" OU 3/4" C/TAMPA</v>
          </cell>
          <cell r="C1055" t="str">
            <v>UN</v>
          </cell>
          <cell r="D1055">
            <v>1.46</v>
          </cell>
          <cell r="E1055">
            <v>0.79</v>
          </cell>
          <cell r="F1055">
            <v>2.25</v>
          </cell>
        </row>
        <row r="1056">
          <cell r="A1056">
            <v>72395</v>
          </cell>
          <cell r="B1056" t="str">
            <v>TAMPA CEGA PETROLET 1"</v>
          </cell>
          <cell r="C1056" t="str">
            <v>UN</v>
          </cell>
          <cell r="D1056">
            <v>1.97</v>
          </cell>
          <cell r="E1056">
            <v>0.79</v>
          </cell>
          <cell r="F1056">
            <v>2.76</v>
          </cell>
        </row>
        <row r="1057">
          <cell r="A1057">
            <v>72400</v>
          </cell>
          <cell r="B1057" t="str">
            <v>TAMPA CEGA PLASTICA QUADRADA 4"X4"</v>
          </cell>
          <cell r="C1057" t="str">
            <v>UN</v>
          </cell>
          <cell r="D1057">
            <v>2.95</v>
          </cell>
          <cell r="E1057">
            <v>0.3</v>
          </cell>
          <cell r="F1057">
            <v>3.25</v>
          </cell>
        </row>
        <row r="1058">
          <cell r="A1058">
            <v>72420</v>
          </cell>
          <cell r="B1058" t="str">
            <v>TAMPA CEGA PLASTICA REDONDA 4"X4"</v>
          </cell>
          <cell r="C1058" t="str">
            <v>UN</v>
          </cell>
          <cell r="D1058">
            <v>3.91</v>
          </cell>
          <cell r="E1058">
            <v>0.3</v>
          </cell>
          <cell r="F1058">
            <v>4.21</v>
          </cell>
        </row>
        <row r="1059">
          <cell r="A1059">
            <v>72425</v>
          </cell>
          <cell r="B1059" t="str">
            <v>TAMPA CEGA PLASTICA RETANGULAR 4"X2"</v>
          </cell>
          <cell r="C1059" t="str">
            <v>UN</v>
          </cell>
          <cell r="D1059">
            <v>1.2</v>
          </cell>
          <cell r="E1059">
            <v>0.3</v>
          </cell>
          <cell r="F1059">
            <v>1.5</v>
          </cell>
        </row>
        <row r="1060">
          <cell r="A1060">
            <v>72430</v>
          </cell>
          <cell r="B1060" t="str">
            <v>TAMPA CONDULET PVC P/1 INTERRUPTOR DE 1 SECAO</v>
          </cell>
          <cell r="C1060" t="str">
            <v>UN</v>
          </cell>
          <cell r="D1060">
            <v>3.66</v>
          </cell>
          <cell r="E1060">
            <v>0.3</v>
          </cell>
          <cell r="F1060">
            <v>3.96</v>
          </cell>
        </row>
        <row r="1061">
          <cell r="A1061">
            <v>72435</v>
          </cell>
          <cell r="B1061" t="str">
            <v>TAMPA CONDULET PVC P/2 INTERRUP.1 SECAO JUNTOS</v>
          </cell>
          <cell r="C1061" t="str">
            <v>UN</v>
          </cell>
          <cell r="D1061">
            <v>3.18</v>
          </cell>
          <cell r="E1061">
            <v>0.3</v>
          </cell>
          <cell r="F1061">
            <v>3.48</v>
          </cell>
        </row>
        <row r="1062">
          <cell r="A1062">
            <v>72440</v>
          </cell>
          <cell r="B1062" t="str">
            <v>TAMPA CONDULET PVC P/2 INTER.1 SECAO SEPARADOS</v>
          </cell>
          <cell r="C1062" t="str">
            <v>UN</v>
          </cell>
          <cell r="D1062">
            <v>4.66</v>
          </cell>
          <cell r="E1062">
            <v>0.3</v>
          </cell>
          <cell r="F1062">
            <v>4.96</v>
          </cell>
        </row>
        <row r="1063">
          <cell r="A1063">
            <v>72450</v>
          </cell>
          <cell r="B1063" t="str">
            <v>TAMPA DE Fo.Fo. R1 C/BASE - PADRAO TELEGOIAS</v>
          </cell>
          <cell r="C1063" t="str">
            <v>UN</v>
          </cell>
          <cell r="D1063">
            <v>68.5</v>
          </cell>
          <cell r="E1063">
            <v>0.99</v>
          </cell>
          <cell r="F1063">
            <v>69.489999999999995</v>
          </cell>
        </row>
        <row r="1064">
          <cell r="A1064">
            <v>72455</v>
          </cell>
          <cell r="B1064" t="str">
            <v>TAMPA Fo.Fo. R2 C/BASE - PADRAO TELEGOIAS</v>
          </cell>
          <cell r="C1064" t="str">
            <v>UN</v>
          </cell>
          <cell r="D1064">
            <v>179.13</v>
          </cell>
          <cell r="E1064">
            <v>2.4700000000000002</v>
          </cell>
          <cell r="F1064">
            <v>181.6</v>
          </cell>
        </row>
        <row r="1065">
          <cell r="A1065">
            <v>72460</v>
          </cell>
          <cell r="B1065" t="str">
            <v>TAMPA PETROLET P/INTERR.2 SEC.JUNTOS OU TOMADA</v>
          </cell>
          <cell r="C1065" t="str">
            <v>UN</v>
          </cell>
          <cell r="D1065">
            <v>2.77</v>
          </cell>
          <cell r="E1065">
            <v>0.79</v>
          </cell>
          <cell r="F1065">
            <v>3.56</v>
          </cell>
        </row>
        <row r="1066">
          <cell r="A1066">
            <v>72465</v>
          </cell>
          <cell r="B1066" t="str">
            <v>TAMPA PETROLET P/INTERRUPTOR 2 SECOES SEPARADAS</v>
          </cell>
          <cell r="C1066" t="str">
            <v>UN</v>
          </cell>
          <cell r="D1066">
            <v>2.77</v>
          </cell>
          <cell r="E1066">
            <v>0.79</v>
          </cell>
          <cell r="F1066">
            <v>3.56</v>
          </cell>
        </row>
        <row r="1067">
          <cell r="A1067">
            <v>72470</v>
          </cell>
          <cell r="B1067" t="str">
            <v>TAMPA PETROLET P/INTERRUPTOR 3 SECOES</v>
          </cell>
          <cell r="C1067" t="str">
            <v>UN</v>
          </cell>
          <cell r="D1067">
            <v>2.66</v>
          </cell>
          <cell r="E1067">
            <v>0.79</v>
          </cell>
          <cell r="F1067">
            <v>3.45</v>
          </cell>
        </row>
        <row r="1068">
          <cell r="A1068">
            <v>72475</v>
          </cell>
          <cell r="B1068" t="str">
            <v>TAMPA PETROLET P/INTERRUPTOR DE 1 SECAO</v>
          </cell>
          <cell r="C1068" t="str">
            <v>UN</v>
          </cell>
          <cell r="D1068">
            <v>2.82</v>
          </cell>
          <cell r="E1068">
            <v>0.79</v>
          </cell>
          <cell r="F1068">
            <v>3.61</v>
          </cell>
        </row>
        <row r="1069">
          <cell r="A1069">
            <v>72480</v>
          </cell>
          <cell r="B1069" t="str">
            <v>TAMPA TIPO DZ ATE 25A</v>
          </cell>
          <cell r="C1069" t="str">
            <v>UN</v>
          </cell>
          <cell r="D1069">
            <v>3.51</v>
          </cell>
          <cell r="E1069">
            <v>0.5</v>
          </cell>
          <cell r="F1069">
            <v>4.01</v>
          </cell>
        </row>
        <row r="1070">
          <cell r="A1070">
            <v>72485</v>
          </cell>
          <cell r="B1070" t="str">
            <v>TAMPA TIPO DZ ATE 63A</v>
          </cell>
          <cell r="C1070" t="str">
            <v>UN</v>
          </cell>
          <cell r="D1070">
            <v>4.59</v>
          </cell>
          <cell r="E1070">
            <v>0.5</v>
          </cell>
          <cell r="F1070">
            <v>5.09</v>
          </cell>
        </row>
        <row r="1071">
          <cell r="A1071">
            <v>72500</v>
          </cell>
          <cell r="B1071" t="str">
            <v>TERMINAL DE PRESSAO 1,5 MM2</v>
          </cell>
          <cell r="C1071" t="str">
            <v>UN</v>
          </cell>
          <cell r="D1071">
            <v>0.1</v>
          </cell>
          <cell r="E1071">
            <v>2.96</v>
          </cell>
          <cell r="F1071">
            <v>3.06</v>
          </cell>
        </row>
        <row r="1072">
          <cell r="A1072">
            <v>72501</v>
          </cell>
          <cell r="B1072" t="str">
            <v>TERMINAL DE PRESSAO 2,5 MM2</v>
          </cell>
          <cell r="C1072" t="str">
            <v>UN</v>
          </cell>
          <cell r="D1072">
            <v>0.18</v>
          </cell>
          <cell r="E1072">
            <v>2.96</v>
          </cell>
          <cell r="F1072">
            <v>3.14</v>
          </cell>
        </row>
        <row r="1073">
          <cell r="A1073">
            <v>72510</v>
          </cell>
          <cell r="B1073" t="str">
            <v>TERMINAL DE PRESSAO 4 MM2</v>
          </cell>
          <cell r="C1073" t="str">
            <v>UN</v>
          </cell>
          <cell r="D1073">
            <v>0.22</v>
          </cell>
          <cell r="E1073">
            <v>2.96</v>
          </cell>
          <cell r="F1073">
            <v>3.18</v>
          </cell>
        </row>
        <row r="1074">
          <cell r="A1074">
            <v>72515</v>
          </cell>
          <cell r="B1074" t="str">
            <v>TERMINAL DE PRESSAO 6 MM2</v>
          </cell>
          <cell r="C1074" t="str">
            <v>UN</v>
          </cell>
          <cell r="D1074">
            <v>1.3</v>
          </cell>
          <cell r="E1074">
            <v>3.45</v>
          </cell>
          <cell r="F1074">
            <v>4.75</v>
          </cell>
        </row>
        <row r="1075">
          <cell r="A1075">
            <v>72518</v>
          </cell>
          <cell r="B1075" t="str">
            <v>TERMINAL DE PRESSAO 10 MM2</v>
          </cell>
          <cell r="C1075" t="str">
            <v>UN</v>
          </cell>
          <cell r="D1075">
            <v>1.21</v>
          </cell>
          <cell r="E1075">
            <v>3.45</v>
          </cell>
          <cell r="F1075">
            <v>4.66</v>
          </cell>
        </row>
        <row r="1076">
          <cell r="A1076">
            <v>72520</v>
          </cell>
          <cell r="B1076" t="str">
            <v>TERMINAL DE PRESSAO 16 MM2</v>
          </cell>
          <cell r="C1076" t="str">
            <v>UN</v>
          </cell>
          <cell r="D1076">
            <v>1.44</v>
          </cell>
          <cell r="E1076">
            <v>3.45</v>
          </cell>
          <cell r="F1076">
            <v>4.8899999999999997</v>
          </cell>
        </row>
        <row r="1077">
          <cell r="A1077">
            <v>72523</v>
          </cell>
          <cell r="B1077" t="str">
            <v>TERMINAL DE PRESSAO 25 MM2</v>
          </cell>
          <cell r="C1077" t="str">
            <v>UN</v>
          </cell>
          <cell r="D1077">
            <v>1.57</v>
          </cell>
          <cell r="E1077">
            <v>3.94</v>
          </cell>
          <cell r="F1077">
            <v>5.51</v>
          </cell>
        </row>
        <row r="1078">
          <cell r="A1078">
            <v>72528</v>
          </cell>
          <cell r="B1078" t="str">
            <v>TERMINAL DE PRESSAO 35 MM2</v>
          </cell>
          <cell r="C1078" t="str">
            <v>UN</v>
          </cell>
          <cell r="D1078">
            <v>1.68</v>
          </cell>
          <cell r="E1078">
            <v>3.94</v>
          </cell>
          <cell r="F1078">
            <v>5.62</v>
          </cell>
        </row>
        <row r="1079">
          <cell r="A1079">
            <v>72532</v>
          </cell>
          <cell r="B1079" t="str">
            <v>TERMINAL DE PRESSAO 50 MM2</v>
          </cell>
          <cell r="C1079" t="str">
            <v>UN</v>
          </cell>
          <cell r="D1079">
            <v>1.99</v>
          </cell>
          <cell r="E1079">
            <v>3.94</v>
          </cell>
          <cell r="F1079">
            <v>5.93</v>
          </cell>
        </row>
        <row r="1080">
          <cell r="A1080">
            <v>72535</v>
          </cell>
          <cell r="B1080" t="str">
            <v>TERMINAL DE PRESSAO 70 MMM2</v>
          </cell>
          <cell r="C1080" t="str">
            <v>UN</v>
          </cell>
          <cell r="D1080">
            <v>2.25</v>
          </cell>
          <cell r="E1080">
            <v>4.4400000000000004</v>
          </cell>
          <cell r="F1080">
            <v>6.69</v>
          </cell>
        </row>
        <row r="1081">
          <cell r="A1081">
            <v>72538</v>
          </cell>
          <cell r="B1081" t="str">
            <v>TERMINAL DE PRESSAO 95 MM2</v>
          </cell>
          <cell r="C1081" t="str">
            <v>UN</v>
          </cell>
          <cell r="D1081">
            <v>1.62</v>
          </cell>
          <cell r="E1081">
            <v>4.4400000000000004</v>
          </cell>
          <cell r="F1081">
            <v>6.06</v>
          </cell>
        </row>
        <row r="1082">
          <cell r="A1082">
            <v>72545</v>
          </cell>
          <cell r="B1082" t="str">
            <v>TERMINAL DE PRESSAO 120 MM2</v>
          </cell>
          <cell r="C1082" t="str">
            <v>UN</v>
          </cell>
          <cell r="D1082">
            <v>4.2300000000000004</v>
          </cell>
          <cell r="E1082">
            <v>4.4400000000000004</v>
          </cell>
          <cell r="F1082">
            <v>8.67</v>
          </cell>
        </row>
        <row r="1083">
          <cell r="A1083">
            <v>72550</v>
          </cell>
          <cell r="B1083" t="str">
            <v>TERMINAL DE PRESSAO 150 MM2</v>
          </cell>
          <cell r="C1083" t="str">
            <v>UN</v>
          </cell>
          <cell r="D1083">
            <v>4.4000000000000004</v>
          </cell>
          <cell r="E1083">
            <v>4.9400000000000004</v>
          </cell>
          <cell r="F1083">
            <v>9.34</v>
          </cell>
        </row>
        <row r="1084">
          <cell r="A1084">
            <v>72556</v>
          </cell>
          <cell r="B1084" t="str">
            <v>TOMADA LOGICA RJ-45 TIPO KEYSTONE JACK, CAT. 5E</v>
          </cell>
          <cell r="C1084" t="str">
            <v>UN</v>
          </cell>
          <cell r="D1084">
            <v>8.58</v>
          </cell>
          <cell r="E1084">
            <v>3.65</v>
          </cell>
          <cell r="F1084">
            <v>12.23</v>
          </cell>
        </row>
        <row r="1085">
          <cell r="A1085">
            <v>72560</v>
          </cell>
          <cell r="B1085" t="str">
            <v>TERMINAL PARA ELETROCALHA 50 X 50 MM</v>
          </cell>
          <cell r="C1085" t="str">
            <v>UN</v>
          </cell>
          <cell r="D1085">
            <v>1.65</v>
          </cell>
          <cell r="E1085">
            <v>1.58</v>
          </cell>
          <cell r="F1085">
            <v>3.23</v>
          </cell>
        </row>
        <row r="1086">
          <cell r="A1086">
            <v>72570</v>
          </cell>
          <cell r="B1086" t="str">
            <v>TOMADA 2 POLOS UNIVERSAL LINHA X</v>
          </cell>
          <cell r="C1086" t="str">
            <v>UN</v>
          </cell>
          <cell r="D1086">
            <v>3.8</v>
          </cell>
          <cell r="E1086">
            <v>2.0699999999999998</v>
          </cell>
          <cell r="F1086">
            <v>5.87</v>
          </cell>
        </row>
        <row r="1087">
          <cell r="A1087">
            <v>72575</v>
          </cell>
          <cell r="B1087" t="str">
            <v>TOMADA 2 POLOS+TERRA LINHA X</v>
          </cell>
          <cell r="C1087" t="str">
            <v>UN</v>
          </cell>
          <cell r="D1087">
            <v>9.1</v>
          </cell>
          <cell r="E1087">
            <v>2.86</v>
          </cell>
          <cell r="F1087">
            <v>11.96</v>
          </cell>
        </row>
        <row r="1088">
          <cell r="A1088">
            <v>72578</v>
          </cell>
          <cell r="B1088" t="str">
            <v>TOMADA DE 2 POLOS MAIS TERRA</v>
          </cell>
          <cell r="C1088" t="str">
            <v>UN</v>
          </cell>
          <cell r="D1088">
            <v>4.5199999999999996</v>
          </cell>
          <cell r="E1088">
            <v>2.86</v>
          </cell>
          <cell r="F1088">
            <v>7.38</v>
          </cell>
        </row>
        <row r="1089">
          <cell r="A1089">
            <v>72580</v>
          </cell>
          <cell r="B1089" t="str">
            <v>TOMADA DE 3 POLOS MAIS TERRA</v>
          </cell>
          <cell r="C1089" t="str">
            <v>UN</v>
          </cell>
          <cell r="D1089">
            <v>6.66</v>
          </cell>
          <cell r="E1089">
            <v>3.15</v>
          </cell>
          <cell r="F1089">
            <v>9.81</v>
          </cell>
        </row>
        <row r="1090">
          <cell r="A1090">
            <v>72585</v>
          </cell>
          <cell r="B1090" t="str">
            <v>TOMADA P/TERMINAL DE COMPUTADOR (REF.54324)</v>
          </cell>
          <cell r="C1090" t="str">
            <v>UN</v>
          </cell>
          <cell r="D1090">
            <v>8.4600000000000009</v>
          </cell>
          <cell r="E1090">
            <v>3.15</v>
          </cell>
          <cell r="F1090">
            <v>11.61</v>
          </cell>
        </row>
        <row r="1091">
          <cell r="A1091">
            <v>72590</v>
          </cell>
          <cell r="B1091" t="str">
            <v>TOMADA TELEFONICA</v>
          </cell>
          <cell r="C1091" t="str">
            <v>UN</v>
          </cell>
          <cell r="D1091">
            <v>7.08</v>
          </cell>
          <cell r="E1091">
            <v>3.65</v>
          </cell>
          <cell r="F1091">
            <v>10.73</v>
          </cell>
        </row>
        <row r="1092">
          <cell r="A1092">
            <v>72591</v>
          </cell>
          <cell r="B1092" t="str">
            <v>TOMADA TELEFONICA (4 PINOS)</v>
          </cell>
          <cell r="C1092" t="str">
            <v>UN</v>
          </cell>
          <cell r="D1092">
            <v>6.93</v>
          </cell>
          <cell r="E1092">
            <v>3.65</v>
          </cell>
          <cell r="F1092">
            <v>10.58</v>
          </cell>
        </row>
        <row r="1093">
          <cell r="A1093">
            <v>72592</v>
          </cell>
          <cell r="B1093" t="str">
            <v>TOMADA TELEFONICA 4 PINOS 4"X2" TAMPA UNHO (PISO)</v>
          </cell>
          <cell r="C1093" t="str">
            <v>UN</v>
          </cell>
          <cell r="D1093">
            <v>16.7</v>
          </cell>
          <cell r="E1093">
            <v>9.86</v>
          </cell>
          <cell r="F1093">
            <v>26.56</v>
          </cell>
        </row>
        <row r="1094">
          <cell r="A1094">
            <v>72595</v>
          </cell>
          <cell r="B1094" t="str">
            <v>TOMADA TELEFONICA DE 4 PINOS 4"X2" ROSQ.(PISO)</v>
          </cell>
          <cell r="C1094" t="str">
            <v>UN</v>
          </cell>
          <cell r="D1094">
            <v>20.04</v>
          </cell>
          <cell r="E1094">
            <v>9.86</v>
          </cell>
          <cell r="F1094">
            <v>29.9</v>
          </cell>
        </row>
        <row r="1095">
          <cell r="A1095">
            <v>72596</v>
          </cell>
          <cell r="B1095" t="str">
            <v>TOMADA TELEFONICA LINHA X</v>
          </cell>
          <cell r="C1095" t="str">
            <v>UN</v>
          </cell>
          <cell r="D1095">
            <v>6.72</v>
          </cell>
          <cell r="E1095">
            <v>3.65</v>
          </cell>
          <cell r="F1095">
            <v>10.37</v>
          </cell>
        </row>
        <row r="1096">
          <cell r="A1096">
            <v>72597</v>
          </cell>
          <cell r="B1096" t="str">
            <v>TOMADA UNIVERSAL REDONDA</v>
          </cell>
          <cell r="C1096" t="str">
            <v>UN</v>
          </cell>
          <cell r="D1096">
            <v>4.4000000000000004</v>
          </cell>
          <cell r="E1096">
            <v>2.0699999999999998</v>
          </cell>
          <cell r="F1096">
            <v>6.47</v>
          </cell>
        </row>
        <row r="1097">
          <cell r="A1097">
            <v>72600</v>
          </cell>
          <cell r="B1097" t="str">
            <v>TRANSFORMADOR TRIFASICO 75 KVA</v>
          </cell>
          <cell r="C1097" t="str">
            <v>UN</v>
          </cell>
          <cell r="D1097">
            <v>7230.65</v>
          </cell>
          <cell r="E1097">
            <v>276.08</v>
          </cell>
          <cell r="F1097">
            <v>7506.73</v>
          </cell>
        </row>
        <row r="1098">
          <cell r="A1098">
            <v>72601</v>
          </cell>
          <cell r="B1098" t="str">
            <v>TRANSFORMADOR TRIFASICO, 150 KVA</v>
          </cell>
          <cell r="C1098" t="str">
            <v>UN</v>
          </cell>
          <cell r="D1098">
            <v>11581.12</v>
          </cell>
          <cell r="E1098">
            <v>345.1</v>
          </cell>
          <cell r="F1098">
            <v>11926.22</v>
          </cell>
        </row>
        <row r="1099">
          <cell r="A1099">
            <v>72611</v>
          </cell>
          <cell r="B1099" t="str">
            <v>TRANSFORMADOR TRIFASICO,112,5 KVA</v>
          </cell>
          <cell r="C1099" t="str">
            <v>UN</v>
          </cell>
          <cell r="D1099">
            <v>9264.89</v>
          </cell>
          <cell r="E1099">
            <v>295.8</v>
          </cell>
          <cell r="F1099">
            <v>9560.69</v>
          </cell>
        </row>
        <row r="1100">
          <cell r="A1100">
            <v>72612</v>
          </cell>
          <cell r="B1100" t="str">
            <v>TRANSFORMADOR TRIFASICO, 225 KVA, 13,8 KV</v>
          </cell>
          <cell r="C1100" t="str">
            <v>UN</v>
          </cell>
          <cell r="D1100">
            <v>16354.55</v>
          </cell>
          <cell r="E1100">
            <v>493</v>
          </cell>
          <cell r="F1100">
            <v>16847.55</v>
          </cell>
        </row>
        <row r="1101">
          <cell r="A1101">
            <v>72613</v>
          </cell>
          <cell r="B1101" t="str">
            <v>TRANSFORMADOR TRIFASICO 300 KVA,13,8 KV</v>
          </cell>
          <cell r="C1101" t="str">
            <v>UN</v>
          </cell>
          <cell r="D1101">
            <v>18499.05</v>
          </cell>
          <cell r="E1101">
            <v>591.6</v>
          </cell>
          <cell r="F1101">
            <v>19090.650000000001</v>
          </cell>
        </row>
        <row r="1102">
          <cell r="A1102">
            <v>72614</v>
          </cell>
          <cell r="B1102" t="str">
            <v>TRANSFORMADOR TRIFASICO 500 KVA, 13,8 KV</v>
          </cell>
          <cell r="C1102" t="str">
            <v>UN</v>
          </cell>
          <cell r="D1102">
            <v>27143.84</v>
          </cell>
          <cell r="E1102">
            <v>1084.5999999999999</v>
          </cell>
          <cell r="F1102">
            <v>28228.44</v>
          </cell>
        </row>
        <row r="1103">
          <cell r="A1103">
            <v>72620</v>
          </cell>
          <cell r="B1103" t="str">
            <v>TRANSFORMADOR DE CORRENTE RELAÇÃO 250:5</v>
          </cell>
          <cell r="C1103" t="str">
            <v>UN</v>
          </cell>
          <cell r="D1103">
            <v>60.72</v>
          </cell>
          <cell r="E1103">
            <v>3.29</v>
          </cell>
          <cell r="F1103">
            <v>64.010000000000005</v>
          </cell>
        </row>
        <row r="1104">
          <cell r="A1104">
            <v>72620</v>
          </cell>
          <cell r="B1104" t="str">
            <v>TRANSFORMADOR DE CORRENTE RELAÇÃO 350:5</v>
          </cell>
          <cell r="C1104" t="str">
            <v>UN</v>
          </cell>
          <cell r="D1104">
            <v>60.72</v>
          </cell>
          <cell r="E1104">
            <v>3.29</v>
          </cell>
          <cell r="F1104">
            <v>64.010000000000005</v>
          </cell>
        </row>
        <row r="1105">
          <cell r="A1105">
            <v>72630</v>
          </cell>
          <cell r="B1105" t="str">
            <v>TRILHO OU SUPORTE P/BORNE TERMINAL</v>
          </cell>
          <cell r="C1105" t="str">
            <v>M</v>
          </cell>
          <cell r="D1105">
            <v>5.92</v>
          </cell>
          <cell r="E1105">
            <v>2.96</v>
          </cell>
          <cell r="F1105">
            <v>8.8800000000000008</v>
          </cell>
        </row>
        <row r="1106">
          <cell r="A1106">
            <v>72637</v>
          </cell>
          <cell r="B1106" t="str">
            <v>TUBO FERRO GALVANIZADO DIAM. 1.1/2"</v>
          </cell>
          <cell r="C1106" t="str">
            <v>M</v>
          </cell>
          <cell r="D1106">
            <v>22.48</v>
          </cell>
          <cell r="E1106">
            <v>6.11</v>
          </cell>
          <cell r="F1106">
            <v>28.59</v>
          </cell>
        </row>
        <row r="1107">
          <cell r="A1107">
            <v>72638</v>
          </cell>
          <cell r="B1107" t="str">
            <v>TUBO (CARTUCHO) DE FENOLITE</v>
          </cell>
          <cell r="C1107" t="str">
            <v>UN</v>
          </cell>
          <cell r="D1107">
            <v>9.24</v>
          </cell>
          <cell r="E1107">
            <v>1.58</v>
          </cell>
          <cell r="F1107">
            <v>10.82</v>
          </cell>
        </row>
        <row r="1108">
          <cell r="A1108">
            <v>72640</v>
          </cell>
          <cell r="B1108" t="str">
            <v>VIDRO DROPS TAMANHO MEDIO</v>
          </cell>
          <cell r="C1108" t="str">
            <v>UN</v>
          </cell>
          <cell r="D1108">
            <v>12.72</v>
          </cell>
          <cell r="E1108">
            <v>0.79</v>
          </cell>
          <cell r="F1108">
            <v>13.51</v>
          </cell>
        </row>
        <row r="1109">
          <cell r="A1109">
            <v>72641</v>
          </cell>
          <cell r="B1109" t="str">
            <v>VIDRO DROPS TAMANHO GRANDE</v>
          </cell>
          <cell r="C1109" t="str">
            <v>UN</v>
          </cell>
          <cell r="D1109">
            <v>15.9</v>
          </cell>
          <cell r="E1109">
            <v>0.99</v>
          </cell>
          <cell r="F1109">
            <v>16.89</v>
          </cell>
        </row>
        <row r="1110">
          <cell r="A1110">
            <v>72650</v>
          </cell>
          <cell r="B1110" t="str">
            <v>VIDRO TIPO GLOBO</v>
          </cell>
          <cell r="C1110" t="str">
            <v>UN</v>
          </cell>
          <cell r="D1110">
            <v>19.07</v>
          </cell>
          <cell r="E1110">
            <v>0.79</v>
          </cell>
          <cell r="F1110">
            <v>19.86</v>
          </cell>
        </row>
        <row r="1111">
          <cell r="A1111">
            <v>72660</v>
          </cell>
          <cell r="B1111" t="str">
            <v>VERGALHAO ROSCA TOTAL D=1/4"</v>
          </cell>
          <cell r="C1111" t="str">
            <v>M</v>
          </cell>
          <cell r="D1111">
            <v>1.6</v>
          </cell>
          <cell r="E1111">
            <v>2.37</v>
          </cell>
          <cell r="F1111">
            <v>3.97</v>
          </cell>
        </row>
        <row r="1112">
          <cell r="A1112">
            <v>72661</v>
          </cell>
          <cell r="B1112" t="str">
            <v>VERGALHAO ROSCA TOTAL D=5/16"</v>
          </cell>
          <cell r="C1112" t="str">
            <v>M</v>
          </cell>
          <cell r="D1112">
            <v>2.64</v>
          </cell>
          <cell r="E1112">
            <v>2.37</v>
          </cell>
          <cell r="F1112">
            <v>5.01</v>
          </cell>
        </row>
        <row r="1113">
          <cell r="A1113">
            <v>80000</v>
          </cell>
          <cell r="B1113" t="str">
            <v>INSTALACOES HIDRO-SANITARIAS</v>
          </cell>
          <cell r="D1113">
            <v>0</v>
          </cell>
          <cell r="E1113">
            <v>0</v>
          </cell>
          <cell r="F1113">
            <v>0</v>
          </cell>
        </row>
        <row r="1114">
          <cell r="A1114">
            <v>80101</v>
          </cell>
          <cell r="B1114" t="str">
            <v>INSTALACOES HIDRO-SANITARIAS</v>
          </cell>
          <cell r="C1114" t="str">
            <v>UD</v>
          </cell>
          <cell r="D1114">
            <v>15.64</v>
          </cell>
          <cell r="E1114">
            <v>0</v>
          </cell>
          <cell r="F1114">
            <v>15.64</v>
          </cell>
        </row>
        <row r="1115">
          <cell r="A1115">
            <v>80103</v>
          </cell>
          <cell r="B1115" t="str">
            <v>METAIS/ESG.(SIFAO)</v>
          </cell>
          <cell r="C1115" t="str">
            <v>UD</v>
          </cell>
          <cell r="D1115">
            <v>15.64</v>
          </cell>
          <cell r="E1115">
            <v>0</v>
          </cell>
          <cell r="F1115">
            <v>15.64</v>
          </cell>
        </row>
        <row r="1116">
          <cell r="A1116">
            <v>80108</v>
          </cell>
          <cell r="B1116" t="str">
            <v>&gt;</v>
          </cell>
          <cell r="C1116" t="str">
            <v>UD</v>
          </cell>
          <cell r="D1116">
            <v>15.64</v>
          </cell>
          <cell r="E1116">
            <v>0</v>
          </cell>
          <cell r="F1116">
            <v>15.64</v>
          </cell>
        </row>
        <row r="1117">
          <cell r="A1117">
            <v>80109</v>
          </cell>
          <cell r="B1117" t="str">
            <v>&gt;</v>
          </cell>
          <cell r="C1117" t="str">
            <v>UD</v>
          </cell>
          <cell r="D1117">
            <v>0</v>
          </cell>
          <cell r="E1117">
            <v>35.130000000000003</v>
          </cell>
          <cell r="F1117">
            <v>35.130000000000003</v>
          </cell>
        </row>
        <row r="1118">
          <cell r="A1118">
            <v>80201</v>
          </cell>
          <cell r="B1118" t="str">
            <v>FOSSA SEPTICA-2500 L 2,95X1,35X1,40</v>
          </cell>
          <cell r="C1118" t="str">
            <v>UN</v>
          </cell>
          <cell r="D1118">
            <v>976.59</v>
          </cell>
          <cell r="E1118">
            <v>866.59</v>
          </cell>
          <cell r="F1118">
            <v>1843.18</v>
          </cell>
        </row>
        <row r="1119">
          <cell r="A1119">
            <v>80202</v>
          </cell>
          <cell r="B1119" t="str">
            <v>SUMIDOURO D:1,60 PROF.4,5 M</v>
          </cell>
          <cell r="C1119" t="str">
            <v>UN</v>
          </cell>
          <cell r="D1119">
            <v>222.53</v>
          </cell>
          <cell r="E1119">
            <v>586.9</v>
          </cell>
          <cell r="F1119">
            <v>809.43</v>
          </cell>
        </row>
        <row r="1120">
          <cell r="A1120">
            <v>80203</v>
          </cell>
          <cell r="B1120" t="str">
            <v>FOSSA SEPTICA 1500 L 2.45X1,60X1.40</v>
          </cell>
          <cell r="C1120" t="str">
            <v>UN</v>
          </cell>
          <cell r="D1120">
            <v>925.45</v>
          </cell>
          <cell r="E1120">
            <v>749.29</v>
          </cell>
          <cell r="F1120">
            <v>1674.74</v>
          </cell>
        </row>
        <row r="1121">
          <cell r="A1121">
            <v>80204</v>
          </cell>
          <cell r="B1121" t="str">
            <v>FOSSA SEPTICA 3000 L 2,95X1,65X1,90</v>
          </cell>
          <cell r="C1121" t="str">
            <v>UN</v>
          </cell>
          <cell r="D1121">
            <v>1302.5999999999999</v>
          </cell>
          <cell r="E1121">
            <v>1072.44</v>
          </cell>
          <cell r="F1121">
            <v>2375.04</v>
          </cell>
        </row>
        <row r="1122">
          <cell r="A1122">
            <v>80205</v>
          </cell>
          <cell r="B1122" t="str">
            <v>FOSSA SEPTICA 4500 L 3,45 X 1,65 X 1,90</v>
          </cell>
          <cell r="C1122" t="str">
            <v>UN</v>
          </cell>
          <cell r="D1122">
            <v>1443.59</v>
          </cell>
          <cell r="E1122">
            <v>1494.03</v>
          </cell>
          <cell r="F1122">
            <v>2937.62</v>
          </cell>
        </row>
        <row r="1123">
          <cell r="A1123">
            <v>80206</v>
          </cell>
          <cell r="B1123" t="str">
            <v>FOSSA SEPTICA 8700 L 4,00 X 1,55 X 2,00</v>
          </cell>
          <cell r="C1123" t="str">
            <v>UN</v>
          </cell>
          <cell r="D1123">
            <v>1747.29</v>
          </cell>
          <cell r="E1123">
            <v>1588.78</v>
          </cell>
          <cell r="F1123">
            <v>3336.07</v>
          </cell>
        </row>
        <row r="1124">
          <cell r="A1124">
            <v>80301</v>
          </cell>
          <cell r="B1124" t="str">
            <v>CAIXA DE PASSAGEM 60X60 CM.</v>
          </cell>
          <cell r="C1124" t="str">
            <v>UN</v>
          </cell>
          <cell r="D1124">
            <v>34.76</v>
          </cell>
          <cell r="E1124">
            <v>64.42</v>
          </cell>
          <cell r="F1124">
            <v>99.18</v>
          </cell>
        </row>
        <row r="1125">
          <cell r="A1125">
            <v>80302</v>
          </cell>
          <cell r="B1125" t="str">
            <v>TAMPA DE CONCRETO P/CAIXA DE PASSAGEM</v>
          </cell>
          <cell r="C1125" t="str">
            <v>UN</v>
          </cell>
          <cell r="D1125">
            <v>27.06</v>
          </cell>
          <cell r="E1125">
            <v>6.33</v>
          </cell>
          <cell r="F1125">
            <v>33.39</v>
          </cell>
        </row>
        <row r="1126">
          <cell r="A1126">
            <v>80303</v>
          </cell>
          <cell r="B1126" t="str">
            <v>&gt;</v>
          </cell>
          <cell r="C1126" t="str">
            <v>UD</v>
          </cell>
          <cell r="D1126">
            <v>15.64</v>
          </cell>
          <cell r="E1126">
            <v>0</v>
          </cell>
          <cell r="F1126">
            <v>15.64</v>
          </cell>
        </row>
        <row r="1127">
          <cell r="A1127">
            <v>80304</v>
          </cell>
          <cell r="B1127" t="str">
            <v>CX.AREIA C/ GRELHA METALICA 60X60</v>
          </cell>
          <cell r="C1127" t="str">
            <v>UN</v>
          </cell>
          <cell r="D1127">
            <v>62.3</v>
          </cell>
          <cell r="E1127">
            <v>82.35</v>
          </cell>
          <cell r="F1127">
            <v>144.65</v>
          </cell>
        </row>
        <row r="1128">
          <cell r="A1128">
            <v>80305</v>
          </cell>
          <cell r="B1128" t="str">
            <v>CAIXA DE GORDURA 50 L. CONC.</v>
          </cell>
          <cell r="C1128" t="str">
            <v>UN</v>
          </cell>
          <cell r="D1128">
            <v>100.75</v>
          </cell>
          <cell r="E1128">
            <v>64.959999999999994</v>
          </cell>
          <cell r="F1128">
            <v>165.71</v>
          </cell>
        </row>
        <row r="1129">
          <cell r="A1129">
            <v>80306</v>
          </cell>
          <cell r="B1129" t="str">
            <v>CAIXA DE GORDURA 100 L. CONC.</v>
          </cell>
          <cell r="C1129" t="str">
            <v>UN</v>
          </cell>
          <cell r="D1129">
            <v>114.28</v>
          </cell>
          <cell r="E1129">
            <v>80.87</v>
          </cell>
          <cell r="F1129">
            <v>195.15</v>
          </cell>
        </row>
        <row r="1130">
          <cell r="A1130">
            <v>80308</v>
          </cell>
          <cell r="B1130" t="str">
            <v>RES.MET.TC-V=3 M3-COL.SEC.H=6M+FUND+LOGOTIPO</v>
          </cell>
          <cell r="C1130" t="str">
            <v>UN</v>
          </cell>
          <cell r="D1130">
            <v>4553.79</v>
          </cell>
          <cell r="E1130">
            <v>140.84</v>
          </cell>
          <cell r="F1130">
            <v>4694.63</v>
          </cell>
        </row>
        <row r="1131">
          <cell r="A1131">
            <v>80309</v>
          </cell>
          <cell r="B1131" t="str">
            <v>RES.MET.TC-V=5M3-COL.SEC.H=6M+FUND.+LOGOTIPO</v>
          </cell>
          <cell r="C1131" t="str">
            <v>UN</v>
          </cell>
          <cell r="D1131">
            <v>5367.23</v>
          </cell>
          <cell r="E1131">
            <v>319.73</v>
          </cell>
          <cell r="F1131">
            <v>5686.96</v>
          </cell>
        </row>
        <row r="1132">
          <cell r="A1132">
            <v>80310</v>
          </cell>
          <cell r="B1132" t="str">
            <v>RES.MET.TC-V=10M3-COL.SEC.H=6M+FUND. + LOGOTIPO</v>
          </cell>
          <cell r="C1132" t="str">
            <v>UN</v>
          </cell>
          <cell r="D1132">
            <v>8866.35</v>
          </cell>
          <cell r="E1132">
            <v>350.59</v>
          </cell>
          <cell r="F1132">
            <v>9216.94</v>
          </cell>
        </row>
        <row r="1133">
          <cell r="A1133">
            <v>80311</v>
          </cell>
          <cell r="B1133" t="str">
            <v>RES.MET.TC-V=15M3-COL.SEC.H=6M+FUND+LOGOTIPO</v>
          </cell>
          <cell r="C1133" t="str">
            <v>UN</v>
          </cell>
          <cell r="D1133">
            <v>14804.26</v>
          </cell>
          <cell r="E1133">
            <v>1078.78</v>
          </cell>
          <cell r="F1133">
            <v>15883.04</v>
          </cell>
        </row>
        <row r="1134">
          <cell r="A1134">
            <v>80401</v>
          </cell>
          <cell r="B1134" t="str">
            <v>PROJETO HIDRO - SANITARIO</v>
          </cell>
          <cell r="C1134" t="str">
            <v>UD</v>
          </cell>
          <cell r="D1134">
            <v>15.64</v>
          </cell>
          <cell r="E1134">
            <v>0</v>
          </cell>
          <cell r="F1134">
            <v>15.64</v>
          </cell>
        </row>
        <row r="1135">
          <cell r="A1135">
            <v>80402</v>
          </cell>
          <cell r="B1135" t="str">
            <v>VASO SANIT.COMPL.INCL.VALV.DESC.TAMPA,TUBULAÇÃO</v>
          </cell>
          <cell r="C1135" t="str">
            <v>UN</v>
          </cell>
          <cell r="D1135">
            <v>371.73</v>
          </cell>
          <cell r="E1135">
            <v>59.16</v>
          </cell>
          <cell r="F1135">
            <v>430.89</v>
          </cell>
        </row>
        <row r="1136">
          <cell r="A1136">
            <v>80403</v>
          </cell>
          <cell r="B1136" t="str">
            <v>LAVATORIO COMPLETO</v>
          </cell>
          <cell r="C1136" t="str">
            <v>UN</v>
          </cell>
          <cell r="D1136">
            <v>201.12</v>
          </cell>
          <cell r="E1136">
            <v>48.32</v>
          </cell>
          <cell r="F1136">
            <v>249.44</v>
          </cell>
        </row>
        <row r="1137">
          <cell r="A1137">
            <v>80500</v>
          </cell>
          <cell r="B1137" t="str">
            <v>L O U C A S   E   M E T A I S</v>
          </cell>
          <cell r="D1137">
            <v>0</v>
          </cell>
          <cell r="E1137">
            <v>0</v>
          </cell>
          <cell r="F1137">
            <v>0</v>
          </cell>
        </row>
        <row r="1138">
          <cell r="A1138">
            <v>80501</v>
          </cell>
          <cell r="B1138" t="str">
            <v>V A S O   S A N I T A R I O / A C E S S O R I O S</v>
          </cell>
          <cell r="D1138">
            <v>0</v>
          </cell>
          <cell r="E1138">
            <v>0</v>
          </cell>
          <cell r="F1138">
            <v>0</v>
          </cell>
        </row>
        <row r="1139">
          <cell r="A1139">
            <v>80502</v>
          </cell>
          <cell r="B1139" t="str">
            <v>VASO SANITARIO</v>
          </cell>
          <cell r="C1139" t="str">
            <v>UN</v>
          </cell>
          <cell r="D1139">
            <v>79.98</v>
          </cell>
          <cell r="E1139">
            <v>9.86</v>
          </cell>
          <cell r="F1139">
            <v>89.84</v>
          </cell>
        </row>
        <row r="1140">
          <cell r="A1140">
            <v>80503</v>
          </cell>
          <cell r="B1140" t="str">
            <v>VASO SANITARIO (2a. LINHA)</v>
          </cell>
          <cell r="C1140" t="str">
            <v>UN</v>
          </cell>
          <cell r="D1140">
            <v>62.56</v>
          </cell>
          <cell r="E1140">
            <v>9.86</v>
          </cell>
          <cell r="F1140">
            <v>72.42</v>
          </cell>
        </row>
        <row r="1141">
          <cell r="A1141">
            <v>80504</v>
          </cell>
          <cell r="B1141" t="str">
            <v>VASO SANITARIO C/CAIXA ACOPLADA COMPLETO</v>
          </cell>
          <cell r="C1141" t="str">
            <v>UN</v>
          </cell>
          <cell r="D1141">
            <v>160.19</v>
          </cell>
          <cell r="E1141">
            <v>11.83</v>
          </cell>
          <cell r="F1141">
            <v>172.02</v>
          </cell>
        </row>
        <row r="1142">
          <cell r="A1142">
            <v>80508</v>
          </cell>
          <cell r="B1142" t="str">
            <v>BACIA TURCA C/TUBO DE LIGACAO</v>
          </cell>
          <cell r="C1142" t="str">
            <v>UN</v>
          </cell>
          <cell r="D1142">
            <v>132.12</v>
          </cell>
          <cell r="E1142">
            <v>19.72</v>
          </cell>
          <cell r="F1142">
            <v>151.84</v>
          </cell>
        </row>
        <row r="1143">
          <cell r="A1143">
            <v>80510</v>
          </cell>
          <cell r="B1143" t="str">
            <v>LIGACAO P/SAIDA DE VASO (100 mm)</v>
          </cell>
          <cell r="C1143" t="str">
            <v>UN</v>
          </cell>
          <cell r="D1143">
            <v>1.59</v>
          </cell>
          <cell r="E1143">
            <v>1.48</v>
          </cell>
          <cell r="F1143">
            <v>3.07</v>
          </cell>
        </row>
        <row r="1144">
          <cell r="A1144">
            <v>80511</v>
          </cell>
          <cell r="B1144" t="str">
            <v>CAIXA DE DESCARGA EXTERNA</v>
          </cell>
          <cell r="C1144" t="str">
            <v>UN</v>
          </cell>
          <cell r="D1144">
            <v>23.32</v>
          </cell>
          <cell r="E1144">
            <v>9.86</v>
          </cell>
          <cell r="F1144">
            <v>33.18</v>
          </cell>
        </row>
        <row r="1145">
          <cell r="A1145">
            <v>80512</v>
          </cell>
          <cell r="B1145" t="str">
            <v>TUBO DE DESCARGA LONGO 1.1/2"</v>
          </cell>
          <cell r="C1145" t="str">
            <v>UN</v>
          </cell>
          <cell r="D1145">
            <v>7.37</v>
          </cell>
          <cell r="E1145">
            <v>3.15</v>
          </cell>
          <cell r="F1145">
            <v>10.52</v>
          </cell>
        </row>
        <row r="1146">
          <cell r="A1146">
            <v>80513</v>
          </cell>
          <cell r="B1146" t="str">
            <v>TUBO DESCARGA CURTO 1.1/2"</v>
          </cell>
          <cell r="C1146" t="str">
            <v>UN</v>
          </cell>
          <cell r="D1146">
            <v>5.57</v>
          </cell>
          <cell r="E1146">
            <v>3.15</v>
          </cell>
          <cell r="F1146">
            <v>8.7200000000000006</v>
          </cell>
        </row>
        <row r="1147">
          <cell r="A1147">
            <v>80514</v>
          </cell>
          <cell r="B1147" t="str">
            <v>TUBO DE LIGACAO PVC CROMADO 1.1/2" (ENTRADA)</v>
          </cell>
          <cell r="C1147" t="str">
            <v>UN</v>
          </cell>
          <cell r="D1147">
            <v>29.68</v>
          </cell>
          <cell r="E1147">
            <v>1.38</v>
          </cell>
          <cell r="F1147">
            <v>31.06</v>
          </cell>
        </row>
        <row r="1148">
          <cell r="A1148">
            <v>80515</v>
          </cell>
          <cell r="B1148" t="str">
            <v>VALVULA DE DESCARGA   - CROMADA</v>
          </cell>
          <cell r="C1148" t="str">
            <v>UN</v>
          </cell>
          <cell r="D1148">
            <v>119.89</v>
          </cell>
          <cell r="E1148">
            <v>16.57</v>
          </cell>
          <cell r="F1148">
            <v>136.46</v>
          </cell>
        </row>
        <row r="1149">
          <cell r="A1149">
            <v>80516</v>
          </cell>
          <cell r="B1149" t="str">
            <v>VALVULA DE DESCARGA HIDRA/DOCOL PLASTICO</v>
          </cell>
          <cell r="C1149" t="str">
            <v>UN</v>
          </cell>
          <cell r="D1149">
            <v>97.42</v>
          </cell>
          <cell r="E1149">
            <v>16.57</v>
          </cell>
          <cell r="F1149">
            <v>113.99</v>
          </cell>
        </row>
        <row r="1150">
          <cell r="A1150">
            <v>80517</v>
          </cell>
          <cell r="B1150" t="str">
            <v>VÁLVULA DE DESCARGA C/ACABAMENTO ANTI-VANDALISMO</v>
          </cell>
          <cell r="C1150" t="str">
            <v>UN</v>
          </cell>
          <cell r="D1150">
            <v>166.54</v>
          </cell>
          <cell r="E1150">
            <v>16.57</v>
          </cell>
          <cell r="F1150">
            <v>183.11</v>
          </cell>
        </row>
        <row r="1151">
          <cell r="A1151">
            <v>80518</v>
          </cell>
          <cell r="B1151" t="str">
            <v>VÁLVULA    DE    DESCARGA    C/ACAB.    ANTI-VAND.    OPÇÃO ECONÔMICA</v>
          </cell>
          <cell r="C1151" t="str">
            <v>UN</v>
          </cell>
          <cell r="D1151">
            <v>71.400000000000006</v>
          </cell>
          <cell r="E1151">
            <v>21.49</v>
          </cell>
          <cell r="F1151">
            <v>92.89</v>
          </cell>
        </row>
        <row r="1152">
          <cell r="A1152">
            <v>80520</v>
          </cell>
          <cell r="B1152" t="str">
            <v>CONJUNTO DE FIXACAO P/VASO SANITARIO (PAR)</v>
          </cell>
          <cell r="C1152" t="str">
            <v>CJ</v>
          </cell>
          <cell r="D1152">
            <v>2.65</v>
          </cell>
          <cell r="E1152">
            <v>1.97</v>
          </cell>
          <cell r="F1152">
            <v>4.62</v>
          </cell>
        </row>
        <row r="1153">
          <cell r="A1153">
            <v>80525</v>
          </cell>
          <cell r="B1153" t="str">
            <v>TAMPA P/VASO SANITARIO 2ª LINHA</v>
          </cell>
          <cell r="C1153" t="str">
            <v>UN</v>
          </cell>
          <cell r="D1153">
            <v>15.79</v>
          </cell>
          <cell r="E1153">
            <v>0.59</v>
          </cell>
          <cell r="F1153">
            <v>16.38</v>
          </cell>
        </row>
        <row r="1154">
          <cell r="A1154">
            <v>80526</v>
          </cell>
          <cell r="B1154" t="str">
            <v>TAMPA PARA VASO SANITARIO 1ª LINHA</v>
          </cell>
          <cell r="C1154" t="str">
            <v>UN</v>
          </cell>
          <cell r="D1154">
            <v>69.959999999999994</v>
          </cell>
          <cell r="E1154">
            <v>0.59</v>
          </cell>
          <cell r="F1154">
            <v>70.55</v>
          </cell>
        </row>
        <row r="1155">
          <cell r="A1155">
            <v>80530</v>
          </cell>
          <cell r="B1155" t="str">
            <v>PAPELEIRA LOUCA - EMBUTIR</v>
          </cell>
          <cell r="C1155" t="str">
            <v>UN</v>
          </cell>
          <cell r="D1155">
            <v>15.51</v>
          </cell>
          <cell r="E1155">
            <v>5.46</v>
          </cell>
          <cell r="F1155">
            <v>20.97</v>
          </cell>
        </row>
        <row r="1156">
          <cell r="A1156">
            <v>80531</v>
          </cell>
          <cell r="B1156" t="str">
            <v>PAPELEIRA PVC DE SOBREPOR</v>
          </cell>
          <cell r="C1156" t="str">
            <v>UN</v>
          </cell>
          <cell r="D1156">
            <v>10.24</v>
          </cell>
          <cell r="E1156">
            <v>2.4700000000000002</v>
          </cell>
          <cell r="F1156">
            <v>12.71</v>
          </cell>
        </row>
        <row r="1157">
          <cell r="A1157">
            <v>80532</v>
          </cell>
          <cell r="B1157" t="str">
            <v>PORTA PAPEL HIGIENICO EM INOX</v>
          </cell>
          <cell r="C1157" t="str">
            <v>UN</v>
          </cell>
          <cell r="D1157">
            <v>26.63</v>
          </cell>
          <cell r="E1157">
            <v>3.45</v>
          </cell>
          <cell r="F1157">
            <v>30.08</v>
          </cell>
        </row>
        <row r="1158">
          <cell r="A1158">
            <v>80538</v>
          </cell>
          <cell r="B1158" t="str">
            <v>&gt;</v>
          </cell>
          <cell r="C1158" t="str">
            <v>UD</v>
          </cell>
          <cell r="D1158">
            <v>15.64</v>
          </cell>
          <cell r="E1158">
            <v>0</v>
          </cell>
          <cell r="F1158">
            <v>15.64</v>
          </cell>
        </row>
        <row r="1159">
          <cell r="A1159">
            <v>80539</v>
          </cell>
          <cell r="B1159" t="str">
            <v>&gt;</v>
          </cell>
          <cell r="C1159" t="str">
            <v>UD</v>
          </cell>
          <cell r="D1159">
            <v>0</v>
          </cell>
          <cell r="E1159">
            <v>35.130000000000003</v>
          </cell>
          <cell r="F1159">
            <v>35.130000000000003</v>
          </cell>
        </row>
        <row r="1160">
          <cell r="A1160">
            <v>80540</v>
          </cell>
          <cell r="B1160" t="str">
            <v>L A V A T O R I O / A C E S S O R I O S</v>
          </cell>
          <cell r="D1160">
            <v>0</v>
          </cell>
          <cell r="E1160">
            <v>0</v>
          </cell>
          <cell r="F1160">
            <v>0</v>
          </cell>
        </row>
        <row r="1161">
          <cell r="A1161">
            <v>80541</v>
          </cell>
          <cell r="B1161" t="str">
            <v>LAVATORIO C/COLUNA</v>
          </cell>
          <cell r="C1161" t="str">
            <v>UN</v>
          </cell>
          <cell r="D1161">
            <v>73</v>
          </cell>
          <cell r="E1161">
            <v>5.92</v>
          </cell>
          <cell r="F1161">
            <v>78.92</v>
          </cell>
        </row>
        <row r="1162">
          <cell r="A1162">
            <v>80542</v>
          </cell>
          <cell r="B1162" t="str">
            <v>LAVATORIO MEDIO S/COLUNA</v>
          </cell>
          <cell r="C1162" t="str">
            <v>UN</v>
          </cell>
          <cell r="D1162">
            <v>32.869999999999997</v>
          </cell>
          <cell r="E1162">
            <v>4.9400000000000004</v>
          </cell>
          <cell r="F1162">
            <v>37.81</v>
          </cell>
        </row>
        <row r="1163">
          <cell r="A1163">
            <v>80543</v>
          </cell>
          <cell r="B1163" t="str">
            <v>LAVATORIO C/COLUNA 2a. LINHA</v>
          </cell>
          <cell r="C1163" t="str">
            <v>UN</v>
          </cell>
          <cell r="D1163">
            <v>47.94</v>
          </cell>
          <cell r="E1163">
            <v>5.92</v>
          </cell>
          <cell r="F1163">
            <v>53.86</v>
          </cell>
        </row>
        <row r="1164">
          <cell r="A1164">
            <v>80544</v>
          </cell>
          <cell r="B1164" t="str">
            <v>LAVATORIO MEDIO S/COLUNA 2a. LINHA</v>
          </cell>
          <cell r="C1164" t="str">
            <v>UN</v>
          </cell>
          <cell r="D1164">
            <v>27.56</v>
          </cell>
          <cell r="E1164">
            <v>4.9400000000000004</v>
          </cell>
          <cell r="F1164">
            <v>32.5</v>
          </cell>
        </row>
        <row r="1165">
          <cell r="A1165">
            <v>80550</v>
          </cell>
          <cell r="B1165" t="str">
            <v>FIXACAO P/LAVATORIO (PAR)</v>
          </cell>
          <cell r="C1165" t="str">
            <v>PAR</v>
          </cell>
          <cell r="D1165">
            <v>2.65</v>
          </cell>
          <cell r="E1165">
            <v>1.48</v>
          </cell>
          <cell r="F1165">
            <v>4.13</v>
          </cell>
        </row>
        <row r="1166">
          <cell r="A1166">
            <v>80555</v>
          </cell>
          <cell r="B1166" t="str">
            <v>LIGACAO FLEXIVEL P/LAVATORIO METALICO DIAM.1/2"</v>
          </cell>
          <cell r="C1166" t="str">
            <v>UN</v>
          </cell>
          <cell r="D1166">
            <v>13.16</v>
          </cell>
          <cell r="E1166">
            <v>2.4700000000000002</v>
          </cell>
          <cell r="F1166">
            <v>15.63</v>
          </cell>
        </row>
        <row r="1167">
          <cell r="A1167">
            <v>80556</v>
          </cell>
          <cell r="B1167" t="str">
            <v>LIGACAO FLEXIVEL P/LAVATORIO PVC DIAMETRO 1/2"</v>
          </cell>
          <cell r="C1167" t="str">
            <v>UN</v>
          </cell>
          <cell r="D1167">
            <v>2.9</v>
          </cell>
          <cell r="E1167">
            <v>2.4700000000000002</v>
          </cell>
          <cell r="F1167">
            <v>5.37</v>
          </cell>
        </row>
        <row r="1168">
          <cell r="A1168">
            <v>80560</v>
          </cell>
          <cell r="B1168" t="str">
            <v>SIFAO P/LAVATORIO METALICO DIAM.1"X1.1/2"</v>
          </cell>
          <cell r="C1168" t="str">
            <v>UN</v>
          </cell>
          <cell r="D1168">
            <v>54.78</v>
          </cell>
          <cell r="E1168">
            <v>3.55</v>
          </cell>
          <cell r="F1168">
            <v>58.33</v>
          </cell>
        </row>
        <row r="1169">
          <cell r="A1169">
            <v>80561</v>
          </cell>
          <cell r="B1169" t="str">
            <v>SIFAO P/LAVATORIO PVC DIAM.1"X1.1/2"</v>
          </cell>
          <cell r="C1169" t="str">
            <v>UN</v>
          </cell>
          <cell r="D1169">
            <v>6.92</v>
          </cell>
          <cell r="E1169">
            <v>3.55</v>
          </cell>
          <cell r="F1169">
            <v>10.47</v>
          </cell>
        </row>
        <row r="1170">
          <cell r="A1170">
            <v>80562</v>
          </cell>
          <cell r="B1170" t="str">
            <v>SIFAO FLEXIVEL PARA LAVATORIO PVC DIAM.1"X40MM</v>
          </cell>
          <cell r="C1170" t="str">
            <v>UN</v>
          </cell>
          <cell r="D1170">
            <v>9.18</v>
          </cell>
          <cell r="E1170">
            <v>3.55</v>
          </cell>
          <cell r="F1170">
            <v>12.73</v>
          </cell>
        </row>
        <row r="1171">
          <cell r="A1171">
            <v>80563</v>
          </cell>
          <cell r="B1171" t="str">
            <v>SIFAO P/LAVATORIO PVC CROMADO DIAM.1"X1.1/2"</v>
          </cell>
          <cell r="C1171" t="str">
            <v>UN</v>
          </cell>
          <cell r="D1171">
            <v>21.21</v>
          </cell>
          <cell r="E1171">
            <v>3.55</v>
          </cell>
          <cell r="F1171">
            <v>24.76</v>
          </cell>
        </row>
        <row r="1172">
          <cell r="A1172">
            <v>80570</v>
          </cell>
          <cell r="B1172" t="str">
            <v>TORNEIRA P/LAVATORIO DIAMETRO 1/2"</v>
          </cell>
          <cell r="C1172" t="str">
            <v>UN</v>
          </cell>
          <cell r="D1172">
            <v>87.47</v>
          </cell>
          <cell r="E1172">
            <v>1.18</v>
          </cell>
          <cell r="F1172">
            <v>88.65</v>
          </cell>
        </row>
        <row r="1173">
          <cell r="A1173">
            <v>80571</v>
          </cell>
          <cell r="B1173" t="str">
            <v>TORNEIRA P/LAVATORIO DIAMETRO 1/2"-2a. LINHA</v>
          </cell>
          <cell r="C1173" t="str">
            <v>UN</v>
          </cell>
          <cell r="D1173">
            <v>27.95</v>
          </cell>
          <cell r="E1173">
            <v>1.18</v>
          </cell>
          <cell r="F1173">
            <v>29.13</v>
          </cell>
        </row>
        <row r="1174">
          <cell r="A1174">
            <v>80580</v>
          </cell>
          <cell r="B1174" t="str">
            <v>VALVULA P/LAVATORIO OU BEBEDOURO METALICO DIAMETRO 1"</v>
          </cell>
          <cell r="C1174" t="str">
            <v>UN</v>
          </cell>
          <cell r="D1174">
            <v>14.31</v>
          </cell>
          <cell r="E1174">
            <v>1.48</v>
          </cell>
          <cell r="F1174">
            <v>15.79</v>
          </cell>
        </row>
        <row r="1175">
          <cell r="A1175">
            <v>80581</v>
          </cell>
          <cell r="B1175" t="str">
            <v>VALVULA P/LAVATORIO PVC DIAMETRO 1"</v>
          </cell>
          <cell r="C1175" t="str">
            <v>UN</v>
          </cell>
          <cell r="D1175">
            <v>2.82</v>
          </cell>
          <cell r="E1175">
            <v>1.48</v>
          </cell>
          <cell r="F1175">
            <v>4.3</v>
          </cell>
        </row>
        <row r="1176">
          <cell r="A1176">
            <v>80590</v>
          </cell>
          <cell r="B1176" t="str">
            <v>CUBA DE LOUCA DE EMBUTIR OVAL</v>
          </cell>
          <cell r="C1176" t="str">
            <v>UN</v>
          </cell>
          <cell r="D1176">
            <v>36.869999999999997</v>
          </cell>
          <cell r="E1176">
            <v>3.35</v>
          </cell>
          <cell r="F1176">
            <v>40.22</v>
          </cell>
        </row>
        <row r="1177">
          <cell r="A1177">
            <v>80591</v>
          </cell>
          <cell r="B1177" t="str">
            <v>CUBA DE LOUCA DE EMBUTIR 2a. LINHA</v>
          </cell>
          <cell r="C1177" t="str">
            <v>UN</v>
          </cell>
          <cell r="D1177">
            <v>32.53</v>
          </cell>
          <cell r="E1177">
            <v>3.35</v>
          </cell>
          <cell r="F1177">
            <v>35.880000000000003</v>
          </cell>
        </row>
        <row r="1178">
          <cell r="A1178">
            <v>80598</v>
          </cell>
          <cell r="B1178" t="str">
            <v>&gt;</v>
          </cell>
          <cell r="C1178" t="str">
            <v>UD</v>
          </cell>
          <cell r="D1178">
            <v>15.64</v>
          </cell>
          <cell r="E1178">
            <v>0</v>
          </cell>
          <cell r="F1178">
            <v>15.64</v>
          </cell>
        </row>
        <row r="1179">
          <cell r="A1179">
            <v>80599</v>
          </cell>
          <cell r="B1179" t="str">
            <v>&gt;</v>
          </cell>
          <cell r="C1179" t="str">
            <v>UD</v>
          </cell>
          <cell r="D1179">
            <v>0</v>
          </cell>
          <cell r="E1179">
            <v>35.130000000000003</v>
          </cell>
          <cell r="F1179">
            <v>35.130000000000003</v>
          </cell>
        </row>
        <row r="1180">
          <cell r="A1180">
            <v>80600</v>
          </cell>
          <cell r="B1180" t="str">
            <v>M I C T O R I O/A C E S S O R I O S</v>
          </cell>
          <cell r="D1180">
            <v>0</v>
          </cell>
          <cell r="E1180">
            <v>0</v>
          </cell>
          <cell r="F1180">
            <v>0</v>
          </cell>
        </row>
        <row r="1181">
          <cell r="A1181">
            <v>80601</v>
          </cell>
          <cell r="B1181" t="str">
            <v>MICTORIO DE LOUCA C/SIFAO INTEGRADO</v>
          </cell>
          <cell r="C1181" t="str">
            <v>UN</v>
          </cell>
          <cell r="D1181">
            <v>110.24</v>
          </cell>
          <cell r="E1181">
            <v>4.9400000000000004</v>
          </cell>
          <cell r="F1181">
            <v>115.18</v>
          </cell>
        </row>
        <row r="1182">
          <cell r="A1182">
            <v>80602</v>
          </cell>
          <cell r="B1182" t="str">
            <v>MICTORIO COLETIVO INOX</v>
          </cell>
          <cell r="C1182" t="str">
            <v>ML</v>
          </cell>
          <cell r="D1182">
            <v>1028.25</v>
          </cell>
          <cell r="E1182">
            <v>17.75</v>
          </cell>
          <cell r="F1182">
            <v>1046</v>
          </cell>
        </row>
        <row r="1183">
          <cell r="A1183">
            <v>80610</v>
          </cell>
          <cell r="B1183" t="str">
            <v>KIT FERR.P/MICT.LOUCA (ESPUDE,CONEXÃO ENTR.PARAFUSOS)</v>
          </cell>
          <cell r="C1183" t="str">
            <v>UN</v>
          </cell>
          <cell r="D1183">
            <v>25.33</v>
          </cell>
          <cell r="E1183">
            <v>8.8800000000000008</v>
          </cell>
          <cell r="F1183">
            <v>34.21</v>
          </cell>
        </row>
        <row r="1184">
          <cell r="A1184">
            <v>80613</v>
          </cell>
          <cell r="B1184" t="str">
            <v>SIFAO METALICO 2" P/MICTORIO</v>
          </cell>
          <cell r="C1184" t="str">
            <v>UN</v>
          </cell>
          <cell r="D1184">
            <v>97.33</v>
          </cell>
          <cell r="E1184">
            <v>3.94</v>
          </cell>
          <cell r="F1184">
            <v>101.27</v>
          </cell>
        </row>
        <row r="1185">
          <cell r="A1185">
            <v>80614</v>
          </cell>
          <cell r="B1185" t="str">
            <v>SIFAO PVC PARA MICTORIO 2"</v>
          </cell>
          <cell r="C1185" t="str">
            <v>UN</v>
          </cell>
          <cell r="D1185">
            <v>8.2100000000000009</v>
          </cell>
          <cell r="E1185">
            <v>3.94</v>
          </cell>
          <cell r="F1185">
            <v>12.15</v>
          </cell>
        </row>
        <row r="1186">
          <cell r="A1186">
            <v>80620</v>
          </cell>
          <cell r="B1186" t="str">
            <v>VALVULA 1" P/MICTORIO TIPO COCHO</v>
          </cell>
          <cell r="C1186" t="str">
            <v>UN</v>
          </cell>
          <cell r="D1186">
            <v>2.93</v>
          </cell>
          <cell r="E1186">
            <v>1.97</v>
          </cell>
          <cell r="F1186">
            <v>4.9000000000000004</v>
          </cell>
        </row>
        <row r="1187">
          <cell r="A1187">
            <v>80621</v>
          </cell>
          <cell r="B1187" t="str">
            <v>VALVULA   DESCARGA P/MICTORIO DIAM. 3/4" - 1/2"</v>
          </cell>
          <cell r="C1187" t="str">
            <v>UN</v>
          </cell>
          <cell r="D1187">
            <v>71.760000000000005</v>
          </cell>
          <cell r="E1187">
            <v>6.02</v>
          </cell>
          <cell r="F1187">
            <v>77.78</v>
          </cell>
        </row>
        <row r="1188">
          <cell r="A1188">
            <v>80630</v>
          </cell>
          <cell r="B1188" t="str">
            <v>ESPARGIDOR P/MICTORIO TIPO COCHO</v>
          </cell>
          <cell r="C1188" t="str">
            <v>ML</v>
          </cell>
          <cell r="D1188">
            <v>2.4</v>
          </cell>
          <cell r="E1188">
            <v>2.96</v>
          </cell>
          <cell r="F1188">
            <v>5.36</v>
          </cell>
        </row>
        <row r="1189">
          <cell r="A1189">
            <v>80638</v>
          </cell>
          <cell r="B1189" t="str">
            <v>&gt;</v>
          </cell>
          <cell r="C1189" t="str">
            <v>UD</v>
          </cell>
          <cell r="D1189">
            <v>15.64</v>
          </cell>
          <cell r="E1189">
            <v>0</v>
          </cell>
          <cell r="F1189">
            <v>15.64</v>
          </cell>
        </row>
        <row r="1190">
          <cell r="A1190">
            <v>80639</v>
          </cell>
          <cell r="B1190" t="str">
            <v>&gt;</v>
          </cell>
          <cell r="C1190" t="str">
            <v>UD</v>
          </cell>
          <cell r="D1190">
            <v>0</v>
          </cell>
          <cell r="E1190">
            <v>35.130000000000003</v>
          </cell>
          <cell r="F1190">
            <v>35.130000000000003</v>
          </cell>
        </row>
        <row r="1191">
          <cell r="A1191">
            <v>80650</v>
          </cell>
          <cell r="B1191" t="str">
            <v>P I A / A C E S S O R I O S</v>
          </cell>
          <cell r="D1191">
            <v>0</v>
          </cell>
          <cell r="E1191">
            <v>0</v>
          </cell>
          <cell r="F1191">
            <v>0</v>
          </cell>
        </row>
        <row r="1192">
          <cell r="A1192">
            <v>80651</v>
          </cell>
          <cell r="B1192" t="str">
            <v>PIA MARMORE/GRANITO SINTÉTICO 1,20X0,60 M</v>
          </cell>
          <cell r="C1192" t="str">
            <v>UN</v>
          </cell>
          <cell r="D1192">
            <v>85.68</v>
          </cell>
          <cell r="E1192">
            <v>9.86</v>
          </cell>
          <cell r="F1192">
            <v>95.54</v>
          </cell>
        </row>
        <row r="1193">
          <cell r="A1193">
            <v>80652</v>
          </cell>
          <cell r="B1193" t="str">
            <v>PIA MARMORE/GRANITO SINTÉTICO 2,00 X 0,60 M</v>
          </cell>
          <cell r="C1193" t="str">
            <v>UN</v>
          </cell>
          <cell r="D1193">
            <v>125.6</v>
          </cell>
          <cell r="E1193">
            <v>14.8</v>
          </cell>
          <cell r="F1193">
            <v>140.4</v>
          </cell>
        </row>
        <row r="1194">
          <cell r="A1194">
            <v>80660</v>
          </cell>
          <cell r="B1194" t="str">
            <v>TORNEIRA P/PIA DIAM. 1/2" E 3/4" PAREDE</v>
          </cell>
          <cell r="C1194" t="str">
            <v>UN</v>
          </cell>
          <cell r="D1194">
            <v>63.44</v>
          </cell>
          <cell r="E1194">
            <v>1.18</v>
          </cell>
          <cell r="F1194">
            <v>64.62</v>
          </cell>
        </row>
        <row r="1195">
          <cell r="A1195">
            <v>80661</v>
          </cell>
          <cell r="B1195" t="str">
            <v>TORNEIRA P/PIA OU BEBED .1/2" E 3/4" DE PAREDES-2a.LINHA</v>
          </cell>
          <cell r="C1195" t="str">
            <v>UN</v>
          </cell>
          <cell r="D1195">
            <v>28.39</v>
          </cell>
          <cell r="E1195">
            <v>1.18</v>
          </cell>
          <cell r="F1195">
            <v>29.57</v>
          </cell>
        </row>
        <row r="1196">
          <cell r="A1196">
            <v>80670</v>
          </cell>
          <cell r="B1196" t="str">
            <v>SIFAO P/PIA 1.1/2" X 2" METAL</v>
          </cell>
          <cell r="C1196" t="str">
            <v>UN</v>
          </cell>
          <cell r="D1196">
            <v>66.180000000000007</v>
          </cell>
          <cell r="E1196">
            <v>3.55</v>
          </cell>
          <cell r="F1196">
            <v>69.73</v>
          </cell>
        </row>
        <row r="1197">
          <cell r="A1197">
            <v>80671</v>
          </cell>
          <cell r="B1197" t="str">
            <v>SIFAO PVC P/PIA 1.1/2" X 2"</v>
          </cell>
          <cell r="C1197" t="str">
            <v>UN</v>
          </cell>
          <cell r="D1197">
            <v>10.42</v>
          </cell>
          <cell r="E1197">
            <v>3.55</v>
          </cell>
          <cell r="F1197">
            <v>13.97</v>
          </cell>
        </row>
        <row r="1198">
          <cell r="A1198">
            <v>80672</v>
          </cell>
          <cell r="B1198" t="str">
            <v>SIFAO P/PIA 1.1/2"X2" PVC CROMADO</v>
          </cell>
          <cell r="C1198" t="str">
            <v>UN</v>
          </cell>
          <cell r="D1198">
            <v>30.35</v>
          </cell>
          <cell r="E1198">
            <v>3.55</v>
          </cell>
          <cell r="F1198">
            <v>33.9</v>
          </cell>
        </row>
        <row r="1199">
          <cell r="A1199">
            <v>80680</v>
          </cell>
          <cell r="B1199" t="str">
            <v>VALVULA P/PIA TIPO AMERICANA DIAM.3.1/2" (METAL)</v>
          </cell>
          <cell r="C1199" t="str">
            <v>UN</v>
          </cell>
          <cell r="D1199">
            <v>35.880000000000003</v>
          </cell>
          <cell r="E1199">
            <v>2.17</v>
          </cell>
          <cell r="F1199">
            <v>38.049999999999997</v>
          </cell>
        </row>
        <row r="1200">
          <cell r="A1200">
            <v>80681</v>
          </cell>
          <cell r="B1200" t="str">
            <v>VALVULA P/PIA METALICA - 2a.LINHA   1.1/2" X 3.3/4"</v>
          </cell>
          <cell r="C1200" t="str">
            <v>UN</v>
          </cell>
          <cell r="D1200">
            <v>15.26</v>
          </cell>
          <cell r="E1200">
            <v>2.17</v>
          </cell>
          <cell r="F1200">
            <v>17.43</v>
          </cell>
        </row>
        <row r="1201">
          <cell r="A1201">
            <v>80686</v>
          </cell>
          <cell r="B1201" t="str">
            <v>CUBA INOX 56X34X17CM E=0,6MM-AÇO 304 (CUBA Nº2)</v>
          </cell>
          <cell r="C1201" t="str">
            <v>UN</v>
          </cell>
          <cell r="D1201">
            <v>122.26</v>
          </cell>
          <cell r="E1201">
            <v>3.35</v>
          </cell>
          <cell r="F1201">
            <v>125.61</v>
          </cell>
        </row>
        <row r="1202">
          <cell r="A1202">
            <v>80687</v>
          </cell>
          <cell r="B1202" t="str">
            <v>CUBA INOX 35X40X15CM E=0,6MM-AÇO 304 (CUBA Nº 3)</v>
          </cell>
          <cell r="C1202" t="str">
            <v>UN</v>
          </cell>
          <cell r="D1202">
            <v>106</v>
          </cell>
          <cell r="E1202">
            <v>3.35</v>
          </cell>
          <cell r="F1202">
            <v>109.35</v>
          </cell>
        </row>
        <row r="1203">
          <cell r="A1203">
            <v>80688</v>
          </cell>
          <cell r="B1203" t="str">
            <v>CUBA INOX 46X30X15CM E=0,6MM-AÇO 304 (CUBA Nº 1)</v>
          </cell>
          <cell r="C1203" t="str">
            <v>UN</v>
          </cell>
          <cell r="D1203">
            <v>114.49</v>
          </cell>
          <cell r="E1203">
            <v>3.35</v>
          </cell>
          <cell r="F1203">
            <v>117.84</v>
          </cell>
        </row>
        <row r="1204">
          <cell r="A1204">
            <v>80689</v>
          </cell>
          <cell r="B1204" t="str">
            <v>CUBA INOX 50X40X20CM E=0,7MM-AÇO 304</v>
          </cell>
          <cell r="C1204" t="str">
            <v>UN</v>
          </cell>
          <cell r="D1204">
            <v>291.52</v>
          </cell>
          <cell r="E1204">
            <v>3.35</v>
          </cell>
          <cell r="F1204">
            <v>294.87</v>
          </cell>
        </row>
        <row r="1205">
          <cell r="A1205">
            <v>80690</v>
          </cell>
          <cell r="B1205" t="str">
            <v>CUBA INOX CHAPA 24 - AÇO 304</v>
          </cell>
          <cell r="C1205" t="str">
            <v>M2</v>
          </cell>
          <cell r="D1205">
            <v>508.83</v>
          </cell>
          <cell r="E1205">
            <v>7.79</v>
          </cell>
          <cell r="F1205">
            <v>516.62</v>
          </cell>
        </row>
        <row r="1206">
          <cell r="A1206">
            <v>80693</v>
          </cell>
          <cell r="B1206" t="str">
            <v>TANQUE (PANELAO) INOX 60 X 70 X 40 CM CH.18</v>
          </cell>
          <cell r="C1206" t="str">
            <v>UN</v>
          </cell>
          <cell r="D1206">
            <v>1314.47</v>
          </cell>
          <cell r="E1206">
            <v>4.9400000000000004</v>
          </cell>
          <cell r="F1206">
            <v>1319.41</v>
          </cell>
        </row>
        <row r="1207">
          <cell r="A1207">
            <v>80698</v>
          </cell>
          <cell r="B1207" t="str">
            <v>&gt;</v>
          </cell>
          <cell r="C1207" t="str">
            <v>UD</v>
          </cell>
          <cell r="D1207">
            <v>15.64</v>
          </cell>
          <cell r="E1207">
            <v>0</v>
          </cell>
          <cell r="F1207">
            <v>15.64</v>
          </cell>
        </row>
        <row r="1208">
          <cell r="A1208">
            <v>80699</v>
          </cell>
          <cell r="B1208" t="str">
            <v>&gt;</v>
          </cell>
          <cell r="C1208" t="str">
            <v>UD</v>
          </cell>
          <cell r="D1208">
            <v>0</v>
          </cell>
          <cell r="E1208">
            <v>35.130000000000003</v>
          </cell>
          <cell r="F1208">
            <v>35.130000000000003</v>
          </cell>
        </row>
        <row r="1209">
          <cell r="A1209">
            <v>80720</v>
          </cell>
          <cell r="B1209" t="str">
            <v>F I L T R O / C H U V E I R O</v>
          </cell>
          <cell r="D1209">
            <v>0</v>
          </cell>
          <cell r="E1209">
            <v>0</v>
          </cell>
          <cell r="F1209">
            <v>0</v>
          </cell>
        </row>
        <row r="1210">
          <cell r="A1210">
            <v>80721</v>
          </cell>
          <cell r="B1210" t="str">
            <v>CHUVEIRO ELETRICO PVC   C/BRACO METALICO</v>
          </cell>
          <cell r="C1210" t="str">
            <v>UN</v>
          </cell>
          <cell r="D1210">
            <v>46.66</v>
          </cell>
          <cell r="E1210">
            <v>2.96</v>
          </cell>
          <cell r="F1210">
            <v>49.62</v>
          </cell>
        </row>
        <row r="1211">
          <cell r="A1211">
            <v>80722</v>
          </cell>
          <cell r="B1211" t="str">
            <v>CHUVEIRO PVC C/BRACO METALICO (DUCHA FRIA)</v>
          </cell>
          <cell r="C1211" t="str">
            <v>UN</v>
          </cell>
          <cell r="D1211">
            <v>15.43</v>
          </cell>
          <cell r="E1211">
            <v>4.9400000000000004</v>
          </cell>
          <cell r="F1211">
            <v>20.37</v>
          </cell>
        </row>
        <row r="1212">
          <cell r="A1212">
            <v>80723</v>
          </cell>
          <cell r="B1212" t="str">
            <v>CHUVEIRO PVC COM BRACO DE PVC (DUCHA FRIA)</v>
          </cell>
          <cell r="C1212" t="str">
            <v>UN</v>
          </cell>
          <cell r="D1212">
            <v>7.9</v>
          </cell>
          <cell r="E1212">
            <v>2.96</v>
          </cell>
          <cell r="F1212">
            <v>10.86</v>
          </cell>
        </row>
        <row r="1213">
          <cell r="A1213">
            <v>80724</v>
          </cell>
          <cell r="B1213" t="str">
            <v>CHUVEIRO ELETRICO METALICO C/BRACO METALICO</v>
          </cell>
          <cell r="C1213" t="str">
            <v>UN</v>
          </cell>
          <cell r="D1213">
            <v>143.13</v>
          </cell>
          <cell r="E1213">
            <v>2.96</v>
          </cell>
          <cell r="F1213">
            <v>146.09</v>
          </cell>
        </row>
        <row r="1214">
          <cell r="A1214">
            <v>80725</v>
          </cell>
          <cell r="B1214" t="str">
            <v>CHUVEIRO METALICO C/BRACO DE PVC</v>
          </cell>
          <cell r="C1214" t="str">
            <v>UN</v>
          </cell>
          <cell r="D1214">
            <v>135.6</v>
          </cell>
          <cell r="E1214">
            <v>2.96</v>
          </cell>
          <cell r="F1214">
            <v>138.56</v>
          </cell>
        </row>
        <row r="1215">
          <cell r="A1215">
            <v>80730</v>
          </cell>
          <cell r="B1215" t="str">
            <v>CABIDE TIPO GANCHO (LOUCA)</v>
          </cell>
          <cell r="C1215" t="str">
            <v>UN</v>
          </cell>
          <cell r="D1215">
            <v>6.89</v>
          </cell>
          <cell r="E1215">
            <v>4.3600000000000003</v>
          </cell>
          <cell r="F1215">
            <v>11.25</v>
          </cell>
        </row>
        <row r="1216">
          <cell r="A1216">
            <v>80732</v>
          </cell>
          <cell r="B1216" t="str">
            <v>PORTA TOALHA EM INOX (HASTE)</v>
          </cell>
          <cell r="C1216" t="str">
            <v>UN</v>
          </cell>
          <cell r="D1216">
            <v>51.52</v>
          </cell>
          <cell r="E1216">
            <v>3.45</v>
          </cell>
          <cell r="F1216">
            <v>54.97</v>
          </cell>
        </row>
        <row r="1217">
          <cell r="A1217">
            <v>80733</v>
          </cell>
          <cell r="B1217" t="str">
            <v>PORTA TOALHA EM INOX (ARGOLA)</v>
          </cell>
          <cell r="C1217" t="str">
            <v>UN</v>
          </cell>
          <cell r="D1217">
            <v>30.32</v>
          </cell>
          <cell r="E1217">
            <v>2.4700000000000002</v>
          </cell>
          <cell r="F1217">
            <v>32.79</v>
          </cell>
        </row>
        <row r="1218">
          <cell r="A1218">
            <v>80740</v>
          </cell>
          <cell r="B1218" t="str">
            <v>SABONETEIRA DE LOUCA DE EMBUTIR</v>
          </cell>
          <cell r="C1218" t="str">
            <v>UN</v>
          </cell>
          <cell r="D1218">
            <v>16.54</v>
          </cell>
          <cell r="E1218">
            <v>5.46</v>
          </cell>
          <cell r="F1218">
            <v>22</v>
          </cell>
        </row>
        <row r="1219">
          <cell r="A1219">
            <v>80741</v>
          </cell>
          <cell r="B1219" t="str">
            <v>SABONETEIRA EM INOX</v>
          </cell>
          <cell r="C1219" t="str">
            <v>UN</v>
          </cell>
          <cell r="D1219">
            <v>31.8</v>
          </cell>
          <cell r="E1219">
            <v>2.4700000000000002</v>
          </cell>
          <cell r="F1219">
            <v>34.270000000000003</v>
          </cell>
        </row>
        <row r="1220">
          <cell r="A1220">
            <v>80750</v>
          </cell>
          <cell r="B1220" t="str">
            <v>FILTRO DE PAREDE</v>
          </cell>
          <cell r="C1220" t="str">
            <v>UN</v>
          </cell>
          <cell r="D1220">
            <v>37.119999999999997</v>
          </cell>
          <cell r="E1220">
            <v>6.41</v>
          </cell>
          <cell r="F1220">
            <v>43.53</v>
          </cell>
        </row>
        <row r="1221">
          <cell r="A1221">
            <v>80751</v>
          </cell>
          <cell r="B1221" t="str">
            <v>FILTRO P/BEBEDOURO</v>
          </cell>
          <cell r="C1221" t="str">
            <v>UN</v>
          </cell>
          <cell r="D1221">
            <v>110.64</v>
          </cell>
          <cell r="E1221">
            <v>2.4700000000000002</v>
          </cell>
          <cell r="F1221">
            <v>113.11</v>
          </cell>
        </row>
        <row r="1222">
          <cell r="A1222">
            <v>80752</v>
          </cell>
          <cell r="B1222" t="str">
            <v>FILTRO TANQUE AÇO INOX VAZÃO DE 3.000 L/H / INSTALADO</v>
          </cell>
          <cell r="C1222" t="str">
            <v>UN</v>
          </cell>
          <cell r="D1222">
            <v>1843.73</v>
          </cell>
          <cell r="E1222">
            <v>0</v>
          </cell>
          <cell r="F1222">
            <v>1843.73</v>
          </cell>
        </row>
        <row r="1223">
          <cell r="A1223">
            <v>80768</v>
          </cell>
          <cell r="B1223" t="str">
            <v>&gt;</v>
          </cell>
          <cell r="C1223" t="str">
            <v>UD</v>
          </cell>
          <cell r="D1223">
            <v>15.64</v>
          </cell>
          <cell r="E1223">
            <v>0</v>
          </cell>
          <cell r="F1223">
            <v>15.64</v>
          </cell>
        </row>
        <row r="1224">
          <cell r="A1224">
            <v>80769</v>
          </cell>
          <cell r="B1224" t="str">
            <v>&gt;</v>
          </cell>
          <cell r="C1224" t="str">
            <v>UD</v>
          </cell>
          <cell r="D1224">
            <v>0</v>
          </cell>
          <cell r="E1224">
            <v>35.130000000000003</v>
          </cell>
          <cell r="F1224">
            <v>35.130000000000003</v>
          </cell>
        </row>
        <row r="1225">
          <cell r="A1225">
            <v>80800</v>
          </cell>
          <cell r="B1225" t="str">
            <v>T A N Q U E S / T O R N E I R A S   J A R D I M S</v>
          </cell>
          <cell r="D1225">
            <v>0</v>
          </cell>
          <cell r="E1225">
            <v>0</v>
          </cell>
          <cell r="F1225">
            <v>0</v>
          </cell>
        </row>
        <row r="1226">
          <cell r="A1226">
            <v>80801</v>
          </cell>
          <cell r="B1226" t="str">
            <v>TANQUE  MARMORE/GRANITO  SINTÉTICO  C/UMA  CUBA  E 1 BATEDOR</v>
          </cell>
          <cell r="C1226" t="str">
            <v>UN</v>
          </cell>
          <cell r="D1226">
            <v>76.819999999999993</v>
          </cell>
          <cell r="E1226">
            <v>9.86</v>
          </cell>
          <cell r="F1226">
            <v>86.68</v>
          </cell>
        </row>
        <row r="1227">
          <cell r="A1227">
            <v>80802</v>
          </cell>
          <cell r="B1227" t="str">
            <v>TANQUE  MARMORE/GRANITO  SINTÉTICO  C/DUAS  CUBAS  E  1 BATEDOR</v>
          </cell>
          <cell r="C1227" t="str">
            <v>UN</v>
          </cell>
          <cell r="D1227">
            <v>122.92</v>
          </cell>
          <cell r="E1227">
            <v>14.8</v>
          </cell>
          <cell r="F1227">
            <v>137.72</v>
          </cell>
        </row>
        <row r="1228">
          <cell r="A1228">
            <v>80803</v>
          </cell>
          <cell r="B1228" t="str">
            <v>TANQUE MARMORE/GRANITO SINTÉTICO   / 1 BATEDOR</v>
          </cell>
          <cell r="C1228" t="str">
            <v>UN</v>
          </cell>
          <cell r="D1228">
            <v>51.21</v>
          </cell>
          <cell r="E1228">
            <v>7.89</v>
          </cell>
          <cell r="F1228">
            <v>59.1</v>
          </cell>
        </row>
        <row r="1229">
          <cell r="A1229">
            <v>80804</v>
          </cell>
          <cell r="B1229" t="str">
            <v>TANQUE DE LOUCA C/COLUNA</v>
          </cell>
          <cell r="C1229" t="str">
            <v>UN</v>
          </cell>
          <cell r="D1229">
            <v>182.37</v>
          </cell>
          <cell r="E1229">
            <v>5.92</v>
          </cell>
          <cell r="F1229">
            <v>188.29</v>
          </cell>
        </row>
        <row r="1230">
          <cell r="A1230">
            <v>80805</v>
          </cell>
          <cell r="B1230" t="str">
            <v>TANQUE DE ACO INOX - CHAPA 0,7MM</v>
          </cell>
          <cell r="C1230" t="str">
            <v>UN</v>
          </cell>
          <cell r="D1230">
            <v>268.83999999999997</v>
          </cell>
          <cell r="E1230">
            <v>24.56</v>
          </cell>
          <cell r="F1230">
            <v>293.39999999999998</v>
          </cell>
        </row>
        <row r="1231">
          <cell r="A1231">
            <v>80810</v>
          </cell>
          <cell r="B1231" t="str">
            <v>TORNEIRA DE PAREDE P/TANQUE DIAM.1/2" E 3/4"</v>
          </cell>
          <cell r="C1231" t="str">
            <v>UN</v>
          </cell>
          <cell r="D1231">
            <v>37.450000000000003</v>
          </cell>
          <cell r="E1231">
            <v>1.18</v>
          </cell>
          <cell r="F1231">
            <v>38.630000000000003</v>
          </cell>
        </row>
        <row r="1232">
          <cell r="A1232">
            <v>80811</v>
          </cell>
          <cell r="B1232" t="str">
            <v>TORNEIRA DE JARDIM C/BICO P/MANGUEIRA DIAM.1/2"</v>
          </cell>
          <cell r="C1232" t="str">
            <v>UN</v>
          </cell>
          <cell r="D1232">
            <v>15.36</v>
          </cell>
          <cell r="E1232">
            <v>1.18</v>
          </cell>
          <cell r="F1232">
            <v>16.54</v>
          </cell>
        </row>
        <row r="1233">
          <cell r="A1233">
            <v>80812</v>
          </cell>
          <cell r="B1233" t="str">
            <v>TORNEIRA DE JARDIM C/BICO P/MANGUEIRA DIAM.3/4"</v>
          </cell>
          <cell r="C1233" t="str">
            <v>UN</v>
          </cell>
          <cell r="D1233">
            <v>15.36</v>
          </cell>
          <cell r="E1233">
            <v>1.77</v>
          </cell>
          <cell r="F1233">
            <v>17.13</v>
          </cell>
        </row>
        <row r="1234">
          <cell r="A1234">
            <v>80820</v>
          </cell>
          <cell r="B1234" t="str">
            <v>SIFAO P/TANQUE 1" X 1.1/2" - PVC</v>
          </cell>
          <cell r="C1234" t="str">
            <v>UN</v>
          </cell>
          <cell r="D1234">
            <v>5.86</v>
          </cell>
          <cell r="E1234">
            <v>3.55</v>
          </cell>
          <cell r="F1234">
            <v>9.41</v>
          </cell>
        </row>
        <row r="1235">
          <cell r="A1235">
            <v>80821</v>
          </cell>
          <cell r="B1235" t="str">
            <v>RABICHO C/ADAPTADOR P/TANQUE</v>
          </cell>
          <cell r="C1235" t="str">
            <v>UN</v>
          </cell>
          <cell r="D1235">
            <v>5.93</v>
          </cell>
          <cell r="E1235">
            <v>2.4700000000000002</v>
          </cell>
          <cell r="F1235">
            <v>8.4</v>
          </cell>
        </row>
        <row r="1236">
          <cell r="A1236">
            <v>80830</v>
          </cell>
          <cell r="B1236" t="str">
            <v>VALVULA P/TANQUE METALICA DIAM.1" S/LADRAO</v>
          </cell>
          <cell r="C1236" t="str">
            <v>UN</v>
          </cell>
          <cell r="D1236">
            <v>13.57</v>
          </cell>
          <cell r="E1236">
            <v>1.48</v>
          </cell>
          <cell r="F1236">
            <v>15.05</v>
          </cell>
        </row>
        <row r="1237">
          <cell r="A1237">
            <v>80831</v>
          </cell>
          <cell r="B1237" t="str">
            <v>VALVULA P/TANQUE PVC</v>
          </cell>
          <cell r="C1237" t="str">
            <v>UN</v>
          </cell>
          <cell r="D1237">
            <v>2.82</v>
          </cell>
          <cell r="E1237">
            <v>1.97</v>
          </cell>
          <cell r="F1237">
            <v>4.79</v>
          </cell>
        </row>
        <row r="1238">
          <cell r="A1238">
            <v>80840</v>
          </cell>
          <cell r="B1238" t="str">
            <v>TAMPA   T-5 ARTICULADA 20X20</v>
          </cell>
          <cell r="C1238" t="str">
            <v>UN</v>
          </cell>
          <cell r="D1238">
            <v>22.26</v>
          </cell>
          <cell r="E1238">
            <v>0.47</v>
          </cell>
          <cell r="F1238">
            <v>22.73</v>
          </cell>
        </row>
        <row r="1239">
          <cell r="A1239">
            <v>80845</v>
          </cell>
          <cell r="B1239" t="str">
            <v>CAIXA ALV.P/TORNEIRA JARDIM</v>
          </cell>
          <cell r="C1239" t="str">
            <v>UN</v>
          </cell>
          <cell r="D1239">
            <v>4.59</v>
          </cell>
          <cell r="E1239">
            <v>11.84</v>
          </cell>
          <cell r="F1239">
            <v>16.43</v>
          </cell>
        </row>
        <row r="1240">
          <cell r="A1240">
            <v>80868</v>
          </cell>
          <cell r="B1240" t="str">
            <v>&gt;</v>
          </cell>
          <cell r="C1240" t="str">
            <v>UD</v>
          </cell>
          <cell r="D1240">
            <v>15.64</v>
          </cell>
          <cell r="E1240">
            <v>0</v>
          </cell>
          <cell r="F1240">
            <v>15.64</v>
          </cell>
        </row>
        <row r="1241">
          <cell r="A1241">
            <v>80869</v>
          </cell>
          <cell r="B1241" t="str">
            <v>&gt;</v>
          </cell>
          <cell r="C1241" t="str">
            <v>UD</v>
          </cell>
          <cell r="D1241">
            <v>0</v>
          </cell>
          <cell r="E1241">
            <v>35.130000000000003</v>
          </cell>
          <cell r="F1241">
            <v>35.130000000000003</v>
          </cell>
        </row>
        <row r="1242">
          <cell r="A1242">
            <v>80870</v>
          </cell>
          <cell r="B1242" t="str">
            <v>B E B E D O U R O S</v>
          </cell>
          <cell r="D1242">
            <v>0</v>
          </cell>
          <cell r="E1242">
            <v>0</v>
          </cell>
          <cell r="F1242">
            <v>0</v>
          </cell>
        </row>
        <row r="1243">
          <cell r="A1243">
            <v>80871</v>
          </cell>
          <cell r="B1243" t="str">
            <v>BEBEDOURO ELETRICO</v>
          </cell>
          <cell r="C1243" t="str">
            <v>UN</v>
          </cell>
          <cell r="D1243">
            <v>498.25</v>
          </cell>
          <cell r="E1243">
            <v>4.9400000000000004</v>
          </cell>
          <cell r="F1243">
            <v>503.19</v>
          </cell>
        </row>
        <row r="1244">
          <cell r="A1244">
            <v>80898</v>
          </cell>
          <cell r="B1244" t="str">
            <v>&gt;</v>
          </cell>
          <cell r="C1244" t="str">
            <v>UD</v>
          </cell>
          <cell r="D1244">
            <v>15.64</v>
          </cell>
          <cell r="E1244">
            <v>0</v>
          </cell>
          <cell r="F1244">
            <v>15.64</v>
          </cell>
        </row>
        <row r="1245">
          <cell r="A1245">
            <v>80899</v>
          </cell>
          <cell r="B1245" t="str">
            <v>&gt;</v>
          </cell>
          <cell r="C1245" t="str">
            <v>UD</v>
          </cell>
          <cell r="D1245">
            <v>0</v>
          </cell>
          <cell r="E1245">
            <v>35.130000000000003</v>
          </cell>
          <cell r="F1245">
            <v>35.130000000000003</v>
          </cell>
        </row>
        <row r="1246">
          <cell r="A1246">
            <v>80900</v>
          </cell>
          <cell r="B1246" t="str">
            <v>R E G I S T R O S</v>
          </cell>
          <cell r="D1246">
            <v>0</v>
          </cell>
          <cell r="E1246">
            <v>0</v>
          </cell>
          <cell r="F1246">
            <v>0</v>
          </cell>
        </row>
        <row r="1247">
          <cell r="A1247">
            <v>80901</v>
          </cell>
          <cell r="B1247" t="str">
            <v>REGISTRO GAVETA BRUTO DIAMETRO 1/2"</v>
          </cell>
          <cell r="C1247" t="str">
            <v>UN</v>
          </cell>
          <cell r="D1247">
            <v>15.79</v>
          </cell>
          <cell r="E1247">
            <v>5.32</v>
          </cell>
          <cell r="F1247">
            <v>21.11</v>
          </cell>
        </row>
        <row r="1248">
          <cell r="A1248">
            <v>80902</v>
          </cell>
          <cell r="B1248" t="str">
            <v>REGISTRO DE GAVETA BRUTO DIAMETRO 3/4"</v>
          </cell>
          <cell r="C1248" t="str">
            <v>UN</v>
          </cell>
          <cell r="D1248">
            <v>17.62</v>
          </cell>
          <cell r="E1248">
            <v>5.32</v>
          </cell>
          <cell r="F1248">
            <v>22.94</v>
          </cell>
        </row>
        <row r="1249">
          <cell r="A1249">
            <v>80903</v>
          </cell>
          <cell r="B1249" t="str">
            <v>REGISTRO DE GAVETA BRUTO DIAMETRO 1"</v>
          </cell>
          <cell r="C1249" t="str">
            <v>UN</v>
          </cell>
          <cell r="D1249">
            <v>26.58</v>
          </cell>
          <cell r="E1249">
            <v>5.32</v>
          </cell>
          <cell r="F1249">
            <v>31.9</v>
          </cell>
        </row>
        <row r="1250">
          <cell r="A1250">
            <v>80904</v>
          </cell>
          <cell r="B1250" t="str">
            <v>REGISTRO DE GAVETA BRUTO DIAMETRO 1.1/4"</v>
          </cell>
          <cell r="C1250" t="str">
            <v>UN</v>
          </cell>
          <cell r="D1250">
            <v>34.49</v>
          </cell>
          <cell r="E1250">
            <v>8.3800000000000008</v>
          </cell>
          <cell r="F1250">
            <v>42.87</v>
          </cell>
        </row>
        <row r="1251">
          <cell r="A1251">
            <v>80905</v>
          </cell>
          <cell r="B1251" t="str">
            <v>REGISTRO DE GAVETA BRUTO DIAMETRO 1.1/2"</v>
          </cell>
          <cell r="C1251" t="str">
            <v>UN</v>
          </cell>
          <cell r="D1251">
            <v>41.4</v>
          </cell>
          <cell r="E1251">
            <v>8.3800000000000008</v>
          </cell>
          <cell r="F1251">
            <v>49.78</v>
          </cell>
        </row>
        <row r="1252">
          <cell r="A1252">
            <v>80906</v>
          </cell>
          <cell r="B1252" t="str">
            <v>REGISTRO DE GAVETA BRUTO DIAMETRO 2"</v>
          </cell>
          <cell r="C1252" t="str">
            <v>UN</v>
          </cell>
          <cell r="D1252">
            <v>79.66</v>
          </cell>
          <cell r="E1252">
            <v>8.3800000000000008</v>
          </cell>
          <cell r="F1252">
            <v>88.04</v>
          </cell>
        </row>
        <row r="1253">
          <cell r="A1253">
            <v>80910</v>
          </cell>
          <cell r="B1253" t="str">
            <v>REGISTRO DE GAVETA BRUTO DIAMETRO 2.1/2"</v>
          </cell>
          <cell r="C1253" t="str">
            <v>UN</v>
          </cell>
          <cell r="D1253">
            <v>215</v>
          </cell>
          <cell r="E1253">
            <v>11.34</v>
          </cell>
          <cell r="F1253">
            <v>226.34</v>
          </cell>
        </row>
        <row r="1254">
          <cell r="A1254">
            <v>80911</v>
          </cell>
          <cell r="B1254" t="str">
            <v>REGISTRO DE GAVETA BRUTO 3"</v>
          </cell>
          <cell r="C1254" t="str">
            <v>UN</v>
          </cell>
          <cell r="D1254">
            <v>294.72000000000003</v>
          </cell>
          <cell r="E1254">
            <v>11.34</v>
          </cell>
          <cell r="F1254">
            <v>306.06</v>
          </cell>
        </row>
        <row r="1255">
          <cell r="A1255">
            <v>80912</v>
          </cell>
          <cell r="B1255" t="str">
            <v>REGISTRO DE GAVETA BRUTO 4"</v>
          </cell>
          <cell r="C1255" t="str">
            <v>UN</v>
          </cell>
          <cell r="D1255">
            <v>481.09</v>
          </cell>
          <cell r="E1255">
            <v>14.6</v>
          </cell>
          <cell r="F1255">
            <v>495.69</v>
          </cell>
        </row>
        <row r="1256">
          <cell r="A1256">
            <v>80916</v>
          </cell>
          <cell r="B1256" t="str">
            <v>REGISTRO GAVETA BRUTO DIAM.3/4"(20MM) - 2a. LINHA</v>
          </cell>
          <cell r="C1256" t="str">
            <v>UN</v>
          </cell>
          <cell r="D1256">
            <v>16.79</v>
          </cell>
          <cell r="E1256">
            <v>5.32</v>
          </cell>
          <cell r="F1256">
            <v>22.11</v>
          </cell>
        </row>
        <row r="1257">
          <cell r="A1257">
            <v>80917</v>
          </cell>
          <cell r="B1257" t="str">
            <v>REGISTRO DE GAVETA BRUTO 1" (25MM)- 2a. LINHA</v>
          </cell>
          <cell r="C1257" t="str">
            <v>UN</v>
          </cell>
          <cell r="D1257">
            <v>26.57</v>
          </cell>
          <cell r="E1257">
            <v>5.32</v>
          </cell>
          <cell r="F1257">
            <v>31.89</v>
          </cell>
        </row>
        <row r="1258">
          <cell r="A1258">
            <v>80918</v>
          </cell>
          <cell r="B1258" t="str">
            <v>REGISTRO GAVETA BRUTO DIAM.1.1/4" (32MM)-2a LINHA</v>
          </cell>
          <cell r="C1258" t="str">
            <v>UN</v>
          </cell>
          <cell r="D1258">
            <v>32.409999999999997</v>
          </cell>
          <cell r="E1258">
            <v>8.3800000000000008</v>
          </cell>
          <cell r="F1258">
            <v>40.79</v>
          </cell>
        </row>
        <row r="1259">
          <cell r="A1259">
            <v>80925</v>
          </cell>
          <cell r="B1259" t="str">
            <v>REGISTRO DE GAVETA C/CANOPLA DIAMETRO 1/2"</v>
          </cell>
          <cell r="C1259" t="str">
            <v>UN</v>
          </cell>
          <cell r="D1259">
            <v>66.81</v>
          </cell>
          <cell r="E1259">
            <v>6.02</v>
          </cell>
          <cell r="F1259">
            <v>72.83</v>
          </cell>
        </row>
        <row r="1260">
          <cell r="A1260">
            <v>80926</v>
          </cell>
          <cell r="B1260" t="str">
            <v>REGISTRO DE GAVETA C/CANOPLA DIAMETRO 3/4"</v>
          </cell>
          <cell r="C1260" t="str">
            <v>UN</v>
          </cell>
          <cell r="D1260">
            <v>70.02</v>
          </cell>
          <cell r="E1260">
            <v>6.02</v>
          </cell>
          <cell r="F1260">
            <v>76.040000000000006</v>
          </cell>
        </row>
        <row r="1261">
          <cell r="A1261">
            <v>80927</v>
          </cell>
          <cell r="B1261" t="str">
            <v>REGISTRO DE GAVETA C/CANOPLA DIAMETRO 1"</v>
          </cell>
          <cell r="C1261" t="str">
            <v>UN</v>
          </cell>
          <cell r="D1261">
            <v>81.7</v>
          </cell>
          <cell r="E1261">
            <v>6.02</v>
          </cell>
          <cell r="F1261">
            <v>87.72</v>
          </cell>
        </row>
        <row r="1262">
          <cell r="A1262">
            <v>80928</v>
          </cell>
          <cell r="B1262" t="str">
            <v>REGISTRO DE GAVETA C/CANOPLA DIAMETRO 1.1/4"</v>
          </cell>
          <cell r="C1262" t="str">
            <v>UN</v>
          </cell>
          <cell r="D1262">
            <v>93.37</v>
          </cell>
          <cell r="E1262">
            <v>9.36</v>
          </cell>
          <cell r="F1262">
            <v>102.73</v>
          </cell>
        </row>
        <row r="1263">
          <cell r="A1263">
            <v>80929</v>
          </cell>
          <cell r="B1263" t="str">
            <v>REGISTRO DE GAVETA C/CANOPLA DIAMETRO 1.1/2"</v>
          </cell>
          <cell r="C1263" t="str">
            <v>UN</v>
          </cell>
          <cell r="D1263">
            <v>101.87</v>
          </cell>
          <cell r="E1263">
            <v>9.36</v>
          </cell>
          <cell r="F1263">
            <v>111.23</v>
          </cell>
        </row>
        <row r="1264">
          <cell r="A1264">
            <v>80935</v>
          </cell>
          <cell r="B1264" t="str">
            <v>REGIST. GAVETA C/CANOPLA DIAM.3/4"(20 MM)-2a LINHA</v>
          </cell>
          <cell r="C1264" t="str">
            <v>UN</v>
          </cell>
          <cell r="D1264">
            <v>44.79</v>
          </cell>
          <cell r="E1264">
            <v>6.02</v>
          </cell>
          <cell r="F1264">
            <v>50.81</v>
          </cell>
        </row>
        <row r="1265">
          <cell r="A1265">
            <v>80936</v>
          </cell>
          <cell r="B1265" t="str">
            <v>REGISTRO GAVETA C/CANOPLA DIAM.1" (25 MM) 2a. LINHA</v>
          </cell>
          <cell r="C1265" t="str">
            <v>UN</v>
          </cell>
          <cell r="D1265">
            <v>45.65</v>
          </cell>
          <cell r="E1265">
            <v>6.02</v>
          </cell>
          <cell r="F1265">
            <v>51.67</v>
          </cell>
        </row>
        <row r="1266">
          <cell r="A1266">
            <v>80937</v>
          </cell>
          <cell r="B1266" t="str">
            <v>REGIST.GAVETA C/CANOPLA DIAM.1.1/4" (32MM) - 2a LINHA</v>
          </cell>
          <cell r="C1266" t="str">
            <v>UN</v>
          </cell>
          <cell r="D1266">
            <v>95.49</v>
          </cell>
          <cell r="E1266">
            <v>9.36</v>
          </cell>
          <cell r="F1266">
            <v>104.85</v>
          </cell>
        </row>
        <row r="1267">
          <cell r="A1267">
            <v>80945</v>
          </cell>
          <cell r="B1267" t="str">
            <v>REGISTRO DE PRESSAO C/CANOPLA CROMADO DIAM.1/2"</v>
          </cell>
          <cell r="C1267" t="str">
            <v>UN</v>
          </cell>
          <cell r="D1267">
            <v>62.04</v>
          </cell>
          <cell r="E1267">
            <v>6.02</v>
          </cell>
          <cell r="F1267">
            <v>68.06</v>
          </cell>
        </row>
        <row r="1268">
          <cell r="A1268">
            <v>80946</v>
          </cell>
          <cell r="B1268" t="str">
            <v>REGISTRO DE PRESSAO C/CANOPLA CROMADA DIAM.3/4"</v>
          </cell>
          <cell r="C1268" t="str">
            <v>UN</v>
          </cell>
          <cell r="D1268">
            <v>62.07</v>
          </cell>
          <cell r="E1268">
            <v>6.02</v>
          </cell>
          <cell r="F1268">
            <v>68.09</v>
          </cell>
        </row>
        <row r="1269">
          <cell r="A1269">
            <v>80947</v>
          </cell>
          <cell r="B1269" t="str">
            <v>REGISTRO DE PRESSAO C/CANOPLA DIAM.1"</v>
          </cell>
          <cell r="C1269" t="str">
            <v>UN</v>
          </cell>
          <cell r="D1269">
            <v>41.41</v>
          </cell>
          <cell r="E1269">
            <v>6.02</v>
          </cell>
          <cell r="F1269">
            <v>47.43</v>
          </cell>
        </row>
        <row r="1270">
          <cell r="A1270">
            <v>80960</v>
          </cell>
          <cell r="B1270" t="str">
            <v>REGIST.PRESSAO C/CANOPLA DIAM.3/4" - 2a.LINHA</v>
          </cell>
          <cell r="C1270" t="str">
            <v>UN</v>
          </cell>
          <cell r="D1270">
            <v>62.07</v>
          </cell>
          <cell r="E1270">
            <v>6.02</v>
          </cell>
          <cell r="F1270">
            <v>68.09</v>
          </cell>
        </row>
        <row r="1271">
          <cell r="A1271">
            <v>80975</v>
          </cell>
          <cell r="B1271" t="str">
            <v>REGISTRO DE ESFERA DIAM.1/2"</v>
          </cell>
          <cell r="C1271" t="str">
            <v>UN</v>
          </cell>
          <cell r="D1271">
            <v>20.170000000000002</v>
          </cell>
          <cell r="E1271">
            <v>5.32</v>
          </cell>
          <cell r="F1271">
            <v>25.49</v>
          </cell>
        </row>
        <row r="1272">
          <cell r="A1272">
            <v>80976</v>
          </cell>
          <cell r="B1272" t="str">
            <v>REGISTRO DE ESFERA DIAMETRO 3/4"</v>
          </cell>
          <cell r="C1272" t="str">
            <v>UN</v>
          </cell>
          <cell r="D1272">
            <v>32.11</v>
          </cell>
          <cell r="E1272">
            <v>5.32</v>
          </cell>
          <cell r="F1272">
            <v>37.43</v>
          </cell>
        </row>
        <row r="1273">
          <cell r="A1273">
            <v>80977</v>
          </cell>
          <cell r="B1273" t="str">
            <v>REGISTRO DE ESFERA DIAMETRO 1"</v>
          </cell>
          <cell r="C1273" t="str">
            <v>UN</v>
          </cell>
          <cell r="D1273">
            <v>45.5</v>
          </cell>
          <cell r="E1273">
            <v>5.32</v>
          </cell>
          <cell r="F1273">
            <v>50.82</v>
          </cell>
        </row>
        <row r="1274">
          <cell r="A1274">
            <v>80978</v>
          </cell>
          <cell r="B1274" t="str">
            <v>REGISTRO DE ESFERA DIAMETRO 1.1/4"</v>
          </cell>
          <cell r="C1274" t="str">
            <v>UN</v>
          </cell>
          <cell r="D1274">
            <v>68.989999999999995</v>
          </cell>
          <cell r="E1274">
            <v>8.3800000000000008</v>
          </cell>
          <cell r="F1274">
            <v>77.37</v>
          </cell>
        </row>
        <row r="1275">
          <cell r="A1275">
            <v>80979</v>
          </cell>
          <cell r="B1275" t="str">
            <v>REGISTRO DE ESFERA DIAMETRO 1.1/2"</v>
          </cell>
          <cell r="C1275" t="str">
            <v>UN</v>
          </cell>
          <cell r="D1275">
            <v>78.19</v>
          </cell>
          <cell r="E1275">
            <v>8.3800000000000008</v>
          </cell>
          <cell r="F1275">
            <v>86.57</v>
          </cell>
        </row>
        <row r="1276">
          <cell r="A1276">
            <v>80980</v>
          </cell>
          <cell r="B1276" t="str">
            <v>REGISTRO DE ESFERA DIAMETRO 2"</v>
          </cell>
          <cell r="C1276" t="str">
            <v>UN</v>
          </cell>
          <cell r="D1276">
            <v>114.61</v>
          </cell>
          <cell r="E1276">
            <v>8.3800000000000008</v>
          </cell>
          <cell r="F1276">
            <v>122.99</v>
          </cell>
        </row>
        <row r="1277">
          <cell r="A1277">
            <v>80981</v>
          </cell>
          <cell r="B1277" t="str">
            <v>REGISTRO DE ESFERA DIAMETRO 2.1/2"</v>
          </cell>
          <cell r="C1277" t="str">
            <v>UN</v>
          </cell>
          <cell r="D1277">
            <v>190.99</v>
          </cell>
          <cell r="E1277">
            <v>11.34</v>
          </cell>
          <cell r="F1277">
            <v>202.33</v>
          </cell>
        </row>
        <row r="1278">
          <cell r="A1278">
            <v>80982</v>
          </cell>
          <cell r="B1278" t="str">
            <v>REGISTRO DE ESFERA DIAM.3"</v>
          </cell>
          <cell r="C1278" t="str">
            <v>UN</v>
          </cell>
          <cell r="D1278">
            <v>281.10000000000002</v>
          </cell>
          <cell r="E1278">
            <v>11.34</v>
          </cell>
          <cell r="F1278">
            <v>292.44</v>
          </cell>
        </row>
        <row r="1279">
          <cell r="A1279">
            <v>80983</v>
          </cell>
          <cell r="B1279" t="str">
            <v>REGISTRO DE ESFERA DIAMETRO 4"</v>
          </cell>
          <cell r="C1279" t="str">
            <v>UN</v>
          </cell>
          <cell r="D1279">
            <v>423.21</v>
          </cell>
          <cell r="E1279">
            <v>14.6</v>
          </cell>
          <cell r="F1279">
            <v>437.81</v>
          </cell>
        </row>
        <row r="1280">
          <cell r="A1280">
            <v>80998</v>
          </cell>
          <cell r="B1280" t="str">
            <v>&gt;</v>
          </cell>
          <cell r="C1280" t="str">
            <v>UD</v>
          </cell>
          <cell r="D1280">
            <v>15.64</v>
          </cell>
          <cell r="E1280">
            <v>0</v>
          </cell>
          <cell r="F1280">
            <v>15.64</v>
          </cell>
        </row>
        <row r="1281">
          <cell r="A1281">
            <v>80999</v>
          </cell>
          <cell r="B1281" t="str">
            <v>&gt;</v>
          </cell>
          <cell r="C1281" t="str">
            <v>UD</v>
          </cell>
          <cell r="D1281">
            <v>0</v>
          </cell>
          <cell r="E1281">
            <v>35.130000000000003</v>
          </cell>
          <cell r="F1281">
            <v>35.130000000000003</v>
          </cell>
        </row>
        <row r="1282">
          <cell r="A1282">
            <v>81000</v>
          </cell>
          <cell r="B1282" t="str">
            <v>AGUA FRIA</v>
          </cell>
          <cell r="D1282">
            <v>0</v>
          </cell>
          <cell r="E1282">
            <v>0</v>
          </cell>
          <cell r="F1282">
            <v>0</v>
          </cell>
        </row>
        <row r="1283">
          <cell r="A1283">
            <v>81001</v>
          </cell>
          <cell r="B1283" t="str">
            <v>T U B O S    DE   P V C    S O L D A V E L</v>
          </cell>
          <cell r="D1283">
            <v>0</v>
          </cell>
          <cell r="E1283">
            <v>0</v>
          </cell>
          <cell r="F1283">
            <v>0</v>
          </cell>
        </row>
        <row r="1284">
          <cell r="A1284">
            <v>81002</v>
          </cell>
          <cell r="B1284" t="str">
            <v>TUBO SOLDAVEL PVC MARROM DIAMETRO 20 mm</v>
          </cell>
          <cell r="C1284" t="str">
            <v>ML</v>
          </cell>
          <cell r="D1284">
            <v>1.71</v>
          </cell>
          <cell r="E1284">
            <v>0.89</v>
          </cell>
          <cell r="F1284">
            <v>2.6</v>
          </cell>
        </row>
        <row r="1285">
          <cell r="A1285">
            <v>81003</v>
          </cell>
          <cell r="B1285" t="str">
            <v>TUBO SOLDAVEL PVC MARROM DIAMETRO 25 mm</v>
          </cell>
          <cell r="C1285" t="str">
            <v>M</v>
          </cell>
          <cell r="D1285">
            <v>2.42</v>
          </cell>
          <cell r="E1285">
            <v>1.18</v>
          </cell>
          <cell r="F1285">
            <v>3.6</v>
          </cell>
        </row>
        <row r="1286">
          <cell r="A1286">
            <v>81004</v>
          </cell>
          <cell r="B1286" t="str">
            <v>TUBO SOLDAVEL PVC MARROM DIAMETRO 32 mm</v>
          </cell>
          <cell r="C1286" t="str">
            <v>ML</v>
          </cell>
          <cell r="D1286">
            <v>5.46</v>
          </cell>
          <cell r="E1286">
            <v>1.28</v>
          </cell>
          <cell r="F1286">
            <v>6.74</v>
          </cell>
        </row>
        <row r="1287">
          <cell r="A1287">
            <v>81005</v>
          </cell>
          <cell r="B1287" t="str">
            <v>TUBO SOLDAVEL PVC MARROM DIAM.(40 mm)</v>
          </cell>
          <cell r="C1287" t="str">
            <v>ML</v>
          </cell>
          <cell r="D1287">
            <v>7.49</v>
          </cell>
          <cell r="E1287">
            <v>1.97</v>
          </cell>
          <cell r="F1287">
            <v>9.4600000000000009</v>
          </cell>
        </row>
        <row r="1288">
          <cell r="A1288">
            <v>81006</v>
          </cell>
          <cell r="B1288" t="str">
            <v>TUBO SOLDAVEL PVC MARROM DIAM. 50 mm</v>
          </cell>
          <cell r="C1288" t="str">
            <v>ML</v>
          </cell>
          <cell r="D1288">
            <v>8.7899999999999991</v>
          </cell>
          <cell r="E1288">
            <v>2.37</v>
          </cell>
          <cell r="F1288">
            <v>11.16</v>
          </cell>
        </row>
        <row r="1289">
          <cell r="A1289">
            <v>81007</v>
          </cell>
          <cell r="B1289" t="str">
            <v>TUBO SOLDAVEL PVC MARROM DIAMETRO 60 mm (2")</v>
          </cell>
          <cell r="C1289" t="str">
            <v>ML</v>
          </cell>
          <cell r="D1289">
            <v>14.99</v>
          </cell>
          <cell r="E1289">
            <v>2.96</v>
          </cell>
          <cell r="F1289">
            <v>17.95</v>
          </cell>
        </row>
        <row r="1290">
          <cell r="A1290">
            <v>81008</v>
          </cell>
          <cell r="B1290" t="str">
            <v>TUBO SOLDAVEL PVC MARROM DIAMETRO 75 mm</v>
          </cell>
          <cell r="C1290" t="str">
            <v>ML</v>
          </cell>
          <cell r="D1290">
            <v>22.3</v>
          </cell>
          <cell r="E1290">
            <v>4.04</v>
          </cell>
          <cell r="F1290">
            <v>26.34</v>
          </cell>
        </row>
        <row r="1291">
          <cell r="A1291">
            <v>81009</v>
          </cell>
          <cell r="B1291" t="str">
            <v>TUBO SOLDAVEL PVC MARROM DIAMETRO 85 mm</v>
          </cell>
          <cell r="C1291" t="str">
            <v>ML</v>
          </cell>
          <cell r="D1291">
            <v>29.38</v>
          </cell>
          <cell r="E1291">
            <v>4.74</v>
          </cell>
          <cell r="F1291">
            <v>34.119999999999997</v>
          </cell>
        </row>
        <row r="1292">
          <cell r="A1292">
            <v>81010</v>
          </cell>
          <cell r="B1292" t="str">
            <v>TUBO SOLDAVEL PVC MARROM DIAMETRO 110 mm</v>
          </cell>
          <cell r="C1292" t="str">
            <v>ML</v>
          </cell>
          <cell r="D1292">
            <v>47.12</v>
          </cell>
          <cell r="E1292">
            <v>5.12</v>
          </cell>
          <cell r="F1292">
            <v>52.24</v>
          </cell>
        </row>
        <row r="1293">
          <cell r="A1293">
            <v>81038</v>
          </cell>
          <cell r="B1293" t="str">
            <v>&gt;</v>
          </cell>
          <cell r="C1293" t="str">
            <v>UD</v>
          </cell>
          <cell r="D1293">
            <v>15.64</v>
          </cell>
          <cell r="E1293">
            <v>0</v>
          </cell>
          <cell r="F1293">
            <v>15.64</v>
          </cell>
        </row>
        <row r="1294">
          <cell r="A1294">
            <v>81039</v>
          </cell>
          <cell r="B1294" t="str">
            <v>&gt;</v>
          </cell>
          <cell r="C1294" t="str">
            <v>UD</v>
          </cell>
          <cell r="D1294">
            <v>0</v>
          </cell>
          <cell r="E1294">
            <v>35.130000000000003</v>
          </cell>
          <cell r="F1294">
            <v>35.130000000000003</v>
          </cell>
        </row>
        <row r="1295">
          <cell r="A1295">
            <v>81040</v>
          </cell>
          <cell r="B1295" t="str">
            <v>A D A P T A D O R E S   DE    P V C      S O L D A V E</v>
          </cell>
          <cell r="D1295">
            <v>0</v>
          </cell>
          <cell r="E1295">
            <v>0</v>
          </cell>
          <cell r="F1295">
            <v>0</v>
          </cell>
        </row>
        <row r="1296">
          <cell r="A1296">
            <v>81041</v>
          </cell>
          <cell r="B1296" t="str">
            <v>ADAPTAD.PVC SOLD.LONG.C/FL.LIV.P/CX.DAGUA 25X3/4"</v>
          </cell>
          <cell r="C1296" t="str">
            <v>UN</v>
          </cell>
          <cell r="D1296">
            <v>7.47</v>
          </cell>
          <cell r="E1296">
            <v>0.89</v>
          </cell>
          <cell r="F1296">
            <v>8.36</v>
          </cell>
        </row>
        <row r="1297">
          <cell r="A1297">
            <v>81042</v>
          </cell>
          <cell r="B1297" t="str">
            <v>ADAPTAD.PVC SOLD.LONG.C/FL.LIV.P/CX.DAGUA 32X1"</v>
          </cell>
          <cell r="C1297" t="str">
            <v>UN</v>
          </cell>
          <cell r="D1297">
            <v>11.72</v>
          </cell>
          <cell r="E1297">
            <v>0.89</v>
          </cell>
          <cell r="F1297">
            <v>12.61</v>
          </cell>
        </row>
        <row r="1298">
          <cell r="A1298">
            <v>81043</v>
          </cell>
          <cell r="B1298" t="str">
            <v>ADAPTAD.PVC SOLD.LONG.C/FL.P/CX.DAGUA 50X1.1/2</v>
          </cell>
          <cell r="C1298" t="str">
            <v>UN</v>
          </cell>
          <cell r="D1298">
            <v>27.73</v>
          </cell>
          <cell r="E1298">
            <v>1.38</v>
          </cell>
          <cell r="F1298">
            <v>29.11</v>
          </cell>
        </row>
        <row r="1299">
          <cell r="A1299">
            <v>81044</v>
          </cell>
          <cell r="B1299" t="str">
            <v>ADAPTAD.PVC SOLD.LONG.C/FLANG.P/CX.DAGUA 60X2"</v>
          </cell>
          <cell r="C1299" t="str">
            <v>UN</v>
          </cell>
          <cell r="D1299">
            <v>40.270000000000003</v>
          </cell>
          <cell r="E1299">
            <v>1.38</v>
          </cell>
          <cell r="F1299">
            <v>41.65</v>
          </cell>
        </row>
        <row r="1300">
          <cell r="A1300">
            <v>81046</v>
          </cell>
          <cell r="B1300" t="str">
            <v>ADAPTADOR PVC SOLD.LONGO C/FL.LIV.P/CX.DAGUA 110 X 4"</v>
          </cell>
          <cell r="C1300" t="str">
            <v>UN</v>
          </cell>
          <cell r="D1300">
            <v>238.31</v>
          </cell>
          <cell r="E1300">
            <v>2.27</v>
          </cell>
          <cell r="F1300">
            <v>240.58</v>
          </cell>
        </row>
        <row r="1301">
          <cell r="A1301">
            <v>81055</v>
          </cell>
          <cell r="B1301" t="str">
            <v>ADAPTAD.SOLD. C/FL.LIVRES P/CX.DAGUA 25X3/4"</v>
          </cell>
          <cell r="C1301" t="str">
            <v>UN</v>
          </cell>
          <cell r="D1301">
            <v>9.18</v>
          </cell>
          <cell r="E1301">
            <v>0.89</v>
          </cell>
          <cell r="F1301">
            <v>10.07</v>
          </cell>
        </row>
        <row r="1302">
          <cell r="A1302">
            <v>81056</v>
          </cell>
          <cell r="B1302" t="str">
            <v>ADAPTADOR SOLD.C/FLANGES LIVRES P/CX.DAGUA 32X1"</v>
          </cell>
          <cell r="C1302" t="str">
            <v>UN</v>
          </cell>
          <cell r="D1302">
            <v>11.34</v>
          </cell>
          <cell r="E1302">
            <v>0.89</v>
          </cell>
          <cell r="F1302">
            <v>12.23</v>
          </cell>
        </row>
        <row r="1303">
          <cell r="A1303">
            <v>81057</v>
          </cell>
          <cell r="B1303" t="str">
            <v>ADAPTADOR SOLD.C/FLANGES LIV.P/CX.DAGUA 40X1.1/4"</v>
          </cell>
          <cell r="C1303" t="str">
            <v>UN</v>
          </cell>
          <cell r="D1303">
            <v>14.41</v>
          </cell>
          <cell r="E1303">
            <v>0.89</v>
          </cell>
          <cell r="F1303">
            <v>15.3</v>
          </cell>
        </row>
        <row r="1304">
          <cell r="A1304">
            <v>81058</v>
          </cell>
          <cell r="B1304" t="str">
            <v>ADAPTAD.SOLD.C/FL.LIVRES P/CX.DAGUA 50X1.1/2</v>
          </cell>
          <cell r="C1304" t="str">
            <v>UN</v>
          </cell>
          <cell r="D1304">
            <v>24.03</v>
          </cell>
          <cell r="E1304">
            <v>1.38</v>
          </cell>
          <cell r="F1304">
            <v>25.41</v>
          </cell>
        </row>
        <row r="1305">
          <cell r="A1305">
            <v>81065</v>
          </cell>
          <cell r="B1305" t="str">
            <v>ADAPTAD.SOLD.CURTO C/BOLSA E ROSCA P/REG.20X1/2"</v>
          </cell>
          <cell r="C1305" t="str">
            <v>UN</v>
          </cell>
          <cell r="D1305">
            <v>0.4</v>
          </cell>
          <cell r="E1305">
            <v>1.48</v>
          </cell>
          <cell r="F1305">
            <v>1.88</v>
          </cell>
        </row>
        <row r="1306">
          <cell r="A1306">
            <v>81066</v>
          </cell>
          <cell r="B1306" t="str">
            <v>ADAPTAD.SOLD.CURTO C/BOLSA E ROSCA P/REG.25X3/4"</v>
          </cell>
          <cell r="C1306" t="str">
            <v>UN</v>
          </cell>
          <cell r="D1306">
            <v>0.5</v>
          </cell>
          <cell r="E1306">
            <v>1.48</v>
          </cell>
          <cell r="F1306">
            <v>1.98</v>
          </cell>
        </row>
        <row r="1307">
          <cell r="A1307">
            <v>81067</v>
          </cell>
          <cell r="B1307" t="str">
            <v>ADAPTAD.SOLD.CURTO C/BOLSA E ROSCA P/REG.32X1"</v>
          </cell>
          <cell r="C1307" t="str">
            <v>UN</v>
          </cell>
          <cell r="D1307">
            <v>1.0900000000000001</v>
          </cell>
          <cell r="E1307">
            <v>1.48</v>
          </cell>
          <cell r="F1307">
            <v>2.57</v>
          </cell>
        </row>
        <row r="1308">
          <cell r="A1308">
            <v>81068</v>
          </cell>
          <cell r="B1308" t="str">
            <v>ADAPTAD.SOLD.CURTO C/BOLSA/ROSCA P/REG.40X1 1/4"</v>
          </cell>
          <cell r="C1308" t="str">
            <v>UN</v>
          </cell>
          <cell r="D1308">
            <v>2.2200000000000002</v>
          </cell>
          <cell r="E1308">
            <v>2.4700000000000002</v>
          </cell>
          <cell r="F1308">
            <v>4.6900000000000004</v>
          </cell>
        </row>
        <row r="1309">
          <cell r="A1309">
            <v>81069</v>
          </cell>
          <cell r="B1309" t="str">
            <v>ADAPTAD.SOLD.CURTO C/BOLSA/ROSCA P/REG.50X11/2"</v>
          </cell>
          <cell r="C1309" t="str">
            <v>UN</v>
          </cell>
          <cell r="D1309">
            <v>2.5099999999999998</v>
          </cell>
          <cell r="E1309">
            <v>2.4700000000000002</v>
          </cell>
          <cell r="F1309">
            <v>4.9800000000000004</v>
          </cell>
        </row>
        <row r="1310">
          <cell r="A1310">
            <v>81070</v>
          </cell>
          <cell r="B1310" t="str">
            <v>ADAPTAD.SOLD.CURTO C/BOLSA/ROSCA P/REGIST.60X2"</v>
          </cell>
          <cell r="C1310" t="str">
            <v>UN</v>
          </cell>
          <cell r="D1310">
            <v>6.74</v>
          </cell>
          <cell r="E1310">
            <v>2.4700000000000002</v>
          </cell>
          <cell r="F1310">
            <v>9.2100000000000009</v>
          </cell>
        </row>
        <row r="1311">
          <cell r="A1311">
            <v>81071</v>
          </cell>
          <cell r="B1311" t="str">
            <v>ADAPTADOR SOLDAVEL CURTO C/BR P/REG.75X2.1/2"</v>
          </cell>
          <cell r="C1311" t="str">
            <v>UN</v>
          </cell>
          <cell r="D1311">
            <v>12.74</v>
          </cell>
          <cell r="E1311">
            <v>2.96</v>
          </cell>
          <cell r="F1311">
            <v>15.7</v>
          </cell>
        </row>
        <row r="1312">
          <cell r="A1312">
            <v>81072</v>
          </cell>
          <cell r="B1312" t="str">
            <v>ADAPTADOR SOLDAVEL CURTO C/BR P/REG. 85 X 3"</v>
          </cell>
          <cell r="C1312" t="str">
            <v>UN</v>
          </cell>
          <cell r="D1312">
            <v>20.190000000000001</v>
          </cell>
          <cell r="E1312">
            <v>2.96</v>
          </cell>
          <cell r="F1312">
            <v>23.15</v>
          </cell>
        </row>
        <row r="1313">
          <cell r="A1313">
            <v>81073</v>
          </cell>
          <cell r="B1313" t="str">
            <v>ADAPTADOR SOLDAVEL CURTO C/BR P/REG. 110 X 4"</v>
          </cell>
          <cell r="C1313" t="str">
            <v>UN</v>
          </cell>
          <cell r="D1313">
            <v>31.26</v>
          </cell>
          <cell r="E1313">
            <v>2.96</v>
          </cell>
          <cell r="F1313">
            <v>34.22</v>
          </cell>
        </row>
        <row r="1314">
          <cell r="A1314">
            <v>81083</v>
          </cell>
          <cell r="B1314" t="str">
            <v>ADAPTAD.JUNTA ELAST.P/SIFAO METAL.40MM X 1.1/2"</v>
          </cell>
          <cell r="C1314" t="str">
            <v>UN</v>
          </cell>
          <cell r="D1314">
            <v>2.44</v>
          </cell>
          <cell r="E1314">
            <v>2.4700000000000002</v>
          </cell>
          <cell r="F1314">
            <v>4.91</v>
          </cell>
        </row>
        <row r="1315">
          <cell r="A1315">
            <v>81084</v>
          </cell>
          <cell r="B1315" t="str">
            <v>ADAPTADOR PVC P/SIFAO PVC 40 MM X 1.1/4"</v>
          </cell>
          <cell r="C1315" t="str">
            <v>UN</v>
          </cell>
          <cell r="D1315">
            <v>2.06</v>
          </cell>
          <cell r="E1315">
            <v>2.4700000000000002</v>
          </cell>
          <cell r="F1315">
            <v>4.53</v>
          </cell>
        </row>
        <row r="1316">
          <cell r="A1316">
            <v>81098</v>
          </cell>
          <cell r="B1316" t="str">
            <v>&gt;</v>
          </cell>
          <cell r="C1316" t="str">
            <v>UD</v>
          </cell>
          <cell r="D1316">
            <v>15.64</v>
          </cell>
          <cell r="E1316">
            <v>0</v>
          </cell>
          <cell r="F1316">
            <v>15.64</v>
          </cell>
        </row>
        <row r="1317">
          <cell r="A1317">
            <v>81099</v>
          </cell>
          <cell r="B1317" t="str">
            <v>&gt;</v>
          </cell>
          <cell r="C1317" t="str">
            <v>UD</v>
          </cell>
          <cell r="D1317">
            <v>0</v>
          </cell>
          <cell r="E1317">
            <v>35.130000000000003</v>
          </cell>
          <cell r="F1317">
            <v>35.130000000000003</v>
          </cell>
        </row>
        <row r="1318">
          <cell r="A1318">
            <v>81100</v>
          </cell>
          <cell r="B1318" t="str">
            <v>L U V A S   DE   P V C</v>
          </cell>
          <cell r="D1318">
            <v>0</v>
          </cell>
          <cell r="E1318">
            <v>0</v>
          </cell>
          <cell r="F1318">
            <v>0</v>
          </cell>
        </row>
        <row r="1319">
          <cell r="A1319">
            <v>81101</v>
          </cell>
          <cell r="B1319" t="str">
            <v>LUVA SOLDAVEL DIAMETRO 20 mm</v>
          </cell>
          <cell r="C1319" t="str">
            <v>UN</v>
          </cell>
          <cell r="D1319">
            <v>0.4</v>
          </cell>
          <cell r="E1319">
            <v>0.89</v>
          </cell>
          <cell r="F1319">
            <v>1.29</v>
          </cell>
        </row>
        <row r="1320">
          <cell r="A1320">
            <v>81102</v>
          </cell>
          <cell r="B1320" t="str">
            <v>LUVA SOLDAVEL DIAMETRO 25 mm</v>
          </cell>
          <cell r="C1320" t="str">
            <v>UN</v>
          </cell>
          <cell r="D1320">
            <v>0.45</v>
          </cell>
          <cell r="E1320">
            <v>0.89</v>
          </cell>
          <cell r="F1320">
            <v>1.34</v>
          </cell>
        </row>
        <row r="1321">
          <cell r="A1321">
            <v>81103</v>
          </cell>
          <cell r="B1321" t="str">
            <v>LUVA SOLDAVEL DIAMETRO 32 mm</v>
          </cell>
          <cell r="C1321" t="str">
            <v>UN</v>
          </cell>
          <cell r="D1321">
            <v>0.99</v>
          </cell>
          <cell r="E1321">
            <v>0.89</v>
          </cell>
          <cell r="F1321">
            <v>1.88</v>
          </cell>
        </row>
        <row r="1322">
          <cell r="A1322">
            <v>81104</v>
          </cell>
          <cell r="B1322" t="str">
            <v>LUVA SOLDAVEL DIAMETRO 40 mm</v>
          </cell>
          <cell r="C1322" t="str">
            <v>UN</v>
          </cell>
          <cell r="D1322">
            <v>2.12</v>
          </cell>
          <cell r="E1322">
            <v>1.38</v>
          </cell>
          <cell r="F1322">
            <v>3.5</v>
          </cell>
        </row>
        <row r="1323">
          <cell r="A1323">
            <v>81105</v>
          </cell>
          <cell r="B1323" t="str">
            <v>LUVA SOLDAVEL DIAMETRO 50 mm</v>
          </cell>
          <cell r="C1323" t="str">
            <v>UN</v>
          </cell>
          <cell r="D1323">
            <v>2.57</v>
          </cell>
          <cell r="E1323">
            <v>1.38</v>
          </cell>
          <cell r="F1323">
            <v>3.95</v>
          </cell>
        </row>
        <row r="1324">
          <cell r="A1324">
            <v>81106</v>
          </cell>
          <cell r="B1324" t="str">
            <v>LUVA SOLDAVEL DIAMETRO 60 mm</v>
          </cell>
          <cell r="C1324" t="str">
            <v>UN</v>
          </cell>
          <cell r="D1324">
            <v>8.32</v>
          </cell>
          <cell r="E1324">
            <v>1.38</v>
          </cell>
          <cell r="F1324">
            <v>9.6999999999999993</v>
          </cell>
        </row>
        <row r="1325">
          <cell r="A1325">
            <v>81107</v>
          </cell>
          <cell r="B1325" t="str">
            <v>LUVA SOLDAVEL DIAMETRO 75 mm</v>
          </cell>
          <cell r="C1325" t="str">
            <v>UN</v>
          </cell>
          <cell r="D1325">
            <v>9.93</v>
          </cell>
          <cell r="E1325">
            <v>1.82</v>
          </cell>
          <cell r="F1325">
            <v>11.75</v>
          </cell>
        </row>
        <row r="1326">
          <cell r="A1326">
            <v>81108</v>
          </cell>
          <cell r="B1326" t="str">
            <v>LUVA SOLDAVEL DIAMETRO 85 mm</v>
          </cell>
          <cell r="C1326" t="str">
            <v>UN</v>
          </cell>
          <cell r="D1326">
            <v>30.1</v>
          </cell>
          <cell r="E1326">
            <v>1.82</v>
          </cell>
          <cell r="F1326">
            <v>31.92</v>
          </cell>
        </row>
        <row r="1327">
          <cell r="A1327">
            <v>81109</v>
          </cell>
          <cell r="B1327" t="str">
            <v>LUVA SOLDAVEL DIAMETRO 110 mm</v>
          </cell>
          <cell r="C1327" t="str">
            <v>UN</v>
          </cell>
          <cell r="D1327">
            <v>40.92</v>
          </cell>
          <cell r="E1327">
            <v>2.27</v>
          </cell>
          <cell r="F1327">
            <v>43.19</v>
          </cell>
        </row>
        <row r="1328">
          <cell r="A1328">
            <v>81120</v>
          </cell>
          <cell r="B1328" t="str">
            <v>LUVA DE REDUCAO SOLDAVEL DIAMETRO 25 X 20 mm</v>
          </cell>
          <cell r="C1328" t="str">
            <v>UN</v>
          </cell>
          <cell r="D1328">
            <v>0.73</v>
          </cell>
          <cell r="E1328">
            <v>0.89</v>
          </cell>
          <cell r="F1328">
            <v>1.62</v>
          </cell>
        </row>
        <row r="1329">
          <cell r="A1329">
            <v>81121</v>
          </cell>
          <cell r="B1329" t="str">
            <v>LUVA DE REDUCAO SOLDAVEL C/ROSCA 25 X 1/2"</v>
          </cell>
          <cell r="C1329" t="str">
            <v>UN</v>
          </cell>
          <cell r="D1329">
            <v>1.05</v>
          </cell>
          <cell r="E1329">
            <v>1.48</v>
          </cell>
          <cell r="F1329">
            <v>2.5299999999999998</v>
          </cell>
        </row>
        <row r="1330">
          <cell r="A1330">
            <v>81122</v>
          </cell>
          <cell r="B1330" t="str">
            <v>LUVA DE REDUCAO SOLDAVEL DIAMETRO 32 X 25 mm</v>
          </cell>
          <cell r="C1330" t="str">
            <v>UN</v>
          </cell>
          <cell r="D1330">
            <v>1.81</v>
          </cell>
          <cell r="E1330">
            <v>0.89</v>
          </cell>
          <cell r="F1330">
            <v>2.7</v>
          </cell>
        </row>
        <row r="1331">
          <cell r="A1331">
            <v>81130</v>
          </cell>
          <cell r="B1331" t="str">
            <v>LUVA SOLDAVEL C/ROSCA DIAMETRO 20 X 1/2"</v>
          </cell>
          <cell r="C1331" t="str">
            <v>UN</v>
          </cell>
          <cell r="D1331">
            <v>0.75</v>
          </cell>
          <cell r="E1331">
            <v>1.48</v>
          </cell>
          <cell r="F1331">
            <v>2.23</v>
          </cell>
        </row>
        <row r="1332">
          <cell r="A1332">
            <v>81131</v>
          </cell>
          <cell r="B1332" t="str">
            <v>LUVA SOLDAVEL C/ROSCA DIAMETRO 25 X 3/4"</v>
          </cell>
          <cell r="C1332" t="str">
            <v>UN</v>
          </cell>
          <cell r="D1332">
            <v>0.82</v>
          </cell>
          <cell r="E1332">
            <v>1.48</v>
          </cell>
          <cell r="F1332">
            <v>2.2999999999999998</v>
          </cell>
        </row>
        <row r="1333">
          <cell r="A1333">
            <v>81132</v>
          </cell>
          <cell r="B1333" t="str">
            <v>LUVA SOLDAVEL C/ROSCA DIAMETRO 32 X 1"</v>
          </cell>
          <cell r="C1333" t="str">
            <v>UN</v>
          </cell>
          <cell r="D1333">
            <v>2.59</v>
          </cell>
          <cell r="E1333">
            <v>1.48</v>
          </cell>
          <cell r="F1333">
            <v>4.07</v>
          </cell>
        </row>
        <row r="1334">
          <cell r="A1334">
            <v>81133</v>
          </cell>
          <cell r="B1334" t="str">
            <v>LUVA SOLDAVEL C/ROSCA DIAMETRO 40 X 1.1/4"</v>
          </cell>
          <cell r="C1334" t="str">
            <v>UN</v>
          </cell>
          <cell r="D1334">
            <v>7.05</v>
          </cell>
          <cell r="E1334">
            <v>2.4700000000000002</v>
          </cell>
          <cell r="F1334">
            <v>9.52</v>
          </cell>
        </row>
        <row r="1335">
          <cell r="A1335">
            <v>81134</v>
          </cell>
          <cell r="B1335" t="str">
            <v>LUVA SOLDAVEL C/ROSCA DIAMETRO 50 X 1.1/2"</v>
          </cell>
          <cell r="C1335" t="str">
            <v>UN</v>
          </cell>
          <cell r="D1335">
            <v>15.84</v>
          </cell>
          <cell r="E1335">
            <v>2.4700000000000002</v>
          </cell>
          <cell r="F1335">
            <v>18.309999999999999</v>
          </cell>
        </row>
        <row r="1336">
          <cell r="A1336">
            <v>81144</v>
          </cell>
          <cell r="B1336" t="str">
            <v>LUVA SOLD.C/BUCHA DE LATAO 20 X 1/2" COR AZUL</v>
          </cell>
          <cell r="C1336" t="str">
            <v>UN</v>
          </cell>
          <cell r="D1336">
            <v>3.21</v>
          </cell>
          <cell r="E1336">
            <v>0.89</v>
          </cell>
          <cell r="F1336">
            <v>4.0999999999999996</v>
          </cell>
        </row>
        <row r="1337">
          <cell r="A1337">
            <v>81145</v>
          </cell>
          <cell r="B1337" t="str">
            <v>LUVA RED.SOLDAVEL C/BUCHA LATAO DIAM.25 X 1/2"</v>
          </cell>
          <cell r="C1337" t="str">
            <v>UN</v>
          </cell>
          <cell r="D1337">
            <v>3.32</v>
          </cell>
          <cell r="E1337">
            <v>0.89</v>
          </cell>
          <cell r="F1337">
            <v>4.21</v>
          </cell>
        </row>
        <row r="1338">
          <cell r="A1338">
            <v>81146</v>
          </cell>
          <cell r="B1338" t="str">
            <v>LUVA SOLD.C/BUCHA DE LATAO 25X3/4" COR AZUL</v>
          </cell>
          <cell r="C1338" t="str">
            <v>UN</v>
          </cell>
          <cell r="D1338">
            <v>4.12</v>
          </cell>
          <cell r="E1338">
            <v>0.89</v>
          </cell>
          <cell r="F1338">
            <v>5.01</v>
          </cell>
        </row>
        <row r="1339">
          <cell r="A1339">
            <v>81158</v>
          </cell>
          <cell r="B1339" t="str">
            <v>&gt;</v>
          </cell>
          <cell r="C1339" t="str">
            <v>UD</v>
          </cell>
          <cell r="D1339">
            <v>15.64</v>
          </cell>
          <cell r="E1339">
            <v>0</v>
          </cell>
          <cell r="F1339">
            <v>15.64</v>
          </cell>
        </row>
        <row r="1340">
          <cell r="A1340">
            <v>81159</v>
          </cell>
          <cell r="B1340" t="str">
            <v>&gt;</v>
          </cell>
          <cell r="C1340" t="str">
            <v>UD</v>
          </cell>
          <cell r="D1340">
            <v>0</v>
          </cell>
          <cell r="E1340">
            <v>35.130000000000003</v>
          </cell>
          <cell r="F1340">
            <v>35.130000000000003</v>
          </cell>
        </row>
        <row r="1341">
          <cell r="A1341">
            <v>81160</v>
          </cell>
          <cell r="B1341" t="str">
            <v>B U C H A S</v>
          </cell>
          <cell r="D1341">
            <v>0</v>
          </cell>
          <cell r="E1341">
            <v>0</v>
          </cell>
          <cell r="F1341">
            <v>0</v>
          </cell>
        </row>
        <row r="1342">
          <cell r="A1342">
            <v>81161</v>
          </cell>
          <cell r="B1342" t="str">
            <v>BUCHA DE REDUCAO SOLD.CURTA 25 MM X 20 MM</v>
          </cell>
          <cell r="C1342" t="str">
            <v>UN</v>
          </cell>
          <cell r="D1342">
            <v>0.26</v>
          </cell>
          <cell r="E1342">
            <v>0.89</v>
          </cell>
          <cell r="F1342">
            <v>1.1499999999999999</v>
          </cell>
        </row>
        <row r="1343">
          <cell r="A1343">
            <v>81162</v>
          </cell>
          <cell r="B1343" t="str">
            <v>BUCHA DE REDUCAO SOLD.CURTA 32 X 25 MM</v>
          </cell>
          <cell r="C1343" t="str">
            <v>UN</v>
          </cell>
          <cell r="D1343">
            <v>0.5</v>
          </cell>
          <cell r="E1343">
            <v>0.89</v>
          </cell>
          <cell r="F1343">
            <v>1.39</v>
          </cell>
        </row>
        <row r="1344">
          <cell r="A1344">
            <v>81163</v>
          </cell>
          <cell r="B1344" t="str">
            <v>BUCHA DE REDUCAO SOLD.CURTA 40 X 32 mm</v>
          </cell>
          <cell r="C1344" t="str">
            <v>UN</v>
          </cell>
          <cell r="D1344">
            <v>1.19</v>
          </cell>
          <cell r="E1344">
            <v>1.38</v>
          </cell>
          <cell r="F1344">
            <v>2.57</v>
          </cell>
        </row>
        <row r="1345">
          <cell r="A1345">
            <v>81164</v>
          </cell>
          <cell r="B1345" t="str">
            <v>BUCHA DE REDUCAO SOLD.CURTO 50 X 40 mm</v>
          </cell>
          <cell r="C1345" t="str">
            <v>UN</v>
          </cell>
          <cell r="D1345">
            <v>1.96</v>
          </cell>
          <cell r="E1345">
            <v>1.38</v>
          </cell>
          <cell r="F1345">
            <v>3.34</v>
          </cell>
        </row>
        <row r="1346">
          <cell r="A1346">
            <v>81165</v>
          </cell>
          <cell r="B1346" t="str">
            <v>BUCHA DE REDUCAO SOLD. CURTA 60 X 50 mm</v>
          </cell>
          <cell r="C1346" t="str">
            <v>UN</v>
          </cell>
          <cell r="D1346">
            <v>3.5</v>
          </cell>
          <cell r="E1346">
            <v>1.38</v>
          </cell>
          <cell r="F1346">
            <v>4.88</v>
          </cell>
        </row>
        <row r="1347">
          <cell r="A1347">
            <v>81166</v>
          </cell>
          <cell r="B1347" t="str">
            <v>BUCHA DE REDUCAO SOLDAVEL CURTA 75 X 60 mm</v>
          </cell>
          <cell r="C1347" t="str">
            <v>UN</v>
          </cell>
          <cell r="D1347">
            <v>7.64</v>
          </cell>
          <cell r="E1347">
            <v>1.87</v>
          </cell>
          <cell r="F1347">
            <v>9.51</v>
          </cell>
        </row>
        <row r="1348">
          <cell r="A1348">
            <v>81167</v>
          </cell>
          <cell r="B1348" t="str">
            <v>BUCHA DE REDUCAO SOLDAVEL CURTA 85 X 75 mm</v>
          </cell>
          <cell r="C1348" t="str">
            <v>UN</v>
          </cell>
          <cell r="D1348">
            <v>8.9</v>
          </cell>
          <cell r="E1348">
            <v>1.87</v>
          </cell>
          <cell r="F1348">
            <v>10.77</v>
          </cell>
        </row>
        <row r="1349">
          <cell r="A1349">
            <v>81168</v>
          </cell>
          <cell r="B1349" t="str">
            <v>BUCHA DE REDUCAO SOLDAVEL CURTA 110 X 85 mm</v>
          </cell>
          <cell r="C1349" t="str">
            <v>UN</v>
          </cell>
          <cell r="D1349">
            <v>36.25</v>
          </cell>
          <cell r="E1349">
            <v>2.27</v>
          </cell>
          <cell r="F1349">
            <v>38.520000000000003</v>
          </cell>
        </row>
        <row r="1350">
          <cell r="A1350">
            <v>81175</v>
          </cell>
          <cell r="B1350" t="str">
            <v>BUCHA DE REDUCAO SOLD.LONGA 32 X 20 mm</v>
          </cell>
          <cell r="C1350" t="str">
            <v>UN</v>
          </cell>
          <cell r="D1350">
            <v>1.43</v>
          </cell>
          <cell r="E1350">
            <v>0.89</v>
          </cell>
          <cell r="F1350">
            <v>2.3199999999999998</v>
          </cell>
        </row>
        <row r="1351">
          <cell r="A1351">
            <v>81176</v>
          </cell>
          <cell r="B1351" t="str">
            <v>BUCHA DE REDUCAO SOLD.LONGA 40 X 20 mm</v>
          </cell>
          <cell r="C1351" t="str">
            <v>UN</v>
          </cell>
          <cell r="D1351">
            <v>2.13</v>
          </cell>
          <cell r="E1351">
            <v>1.38</v>
          </cell>
          <cell r="F1351">
            <v>3.51</v>
          </cell>
        </row>
        <row r="1352">
          <cell r="A1352">
            <v>81177</v>
          </cell>
          <cell r="B1352" t="str">
            <v>BUCHA DE REDUCAL SOLD.LONGA 40 X 25</v>
          </cell>
          <cell r="C1352" t="str">
            <v>UN</v>
          </cell>
          <cell r="D1352">
            <v>2.12</v>
          </cell>
          <cell r="E1352">
            <v>1.38</v>
          </cell>
          <cell r="F1352">
            <v>3.5</v>
          </cell>
        </row>
        <row r="1353">
          <cell r="A1353">
            <v>81178</v>
          </cell>
          <cell r="B1353" t="str">
            <v>BUCHA DE REDUCAO SOLD.LONGA 50 X 20 mm</v>
          </cell>
          <cell r="C1353" t="str">
            <v>UN</v>
          </cell>
          <cell r="D1353">
            <v>2.1800000000000002</v>
          </cell>
          <cell r="E1353">
            <v>1.38</v>
          </cell>
          <cell r="F1353">
            <v>3.56</v>
          </cell>
        </row>
        <row r="1354">
          <cell r="A1354">
            <v>81179</v>
          </cell>
          <cell r="B1354" t="str">
            <v>BUCHA DE REDUCAO SOLDAVEL LONGA 50 X 25 mm</v>
          </cell>
          <cell r="C1354" t="str">
            <v>UN</v>
          </cell>
          <cell r="D1354">
            <v>1.88</v>
          </cell>
          <cell r="E1354">
            <v>1.38</v>
          </cell>
          <cell r="F1354">
            <v>3.26</v>
          </cell>
        </row>
        <row r="1355">
          <cell r="A1355">
            <v>81180</v>
          </cell>
          <cell r="B1355" t="str">
            <v>BUCHA DE REDUCAO SOLDAVEL LONGA 50 X 32 mm</v>
          </cell>
          <cell r="C1355" t="str">
            <v>UN</v>
          </cell>
          <cell r="D1355">
            <v>2.44</v>
          </cell>
          <cell r="E1355">
            <v>1.38</v>
          </cell>
          <cell r="F1355">
            <v>3.82</v>
          </cell>
        </row>
        <row r="1356">
          <cell r="A1356">
            <v>81181</v>
          </cell>
          <cell r="B1356" t="str">
            <v>BUCHA DE REDUCAO SOLDAVEL LONGA 60 X 25 mm</v>
          </cell>
          <cell r="C1356" t="str">
            <v>UN</v>
          </cell>
          <cell r="D1356">
            <v>4.95</v>
          </cell>
          <cell r="E1356">
            <v>1.38</v>
          </cell>
          <cell r="F1356">
            <v>6.33</v>
          </cell>
        </row>
        <row r="1357">
          <cell r="A1357">
            <v>81182</v>
          </cell>
          <cell r="B1357" t="str">
            <v>BUCHA DE REDUCAO SOLDAVEL LONGA 60 X 32 mm</v>
          </cell>
          <cell r="C1357" t="str">
            <v>UN</v>
          </cell>
          <cell r="D1357">
            <v>6.14</v>
          </cell>
          <cell r="E1357">
            <v>1.38</v>
          </cell>
          <cell r="F1357">
            <v>7.52</v>
          </cell>
        </row>
        <row r="1358">
          <cell r="A1358">
            <v>81183</v>
          </cell>
          <cell r="B1358" t="str">
            <v>BUCHA DE REDUCAO SOLDAVEL LONGA 60 X 40 mm</v>
          </cell>
          <cell r="C1358" t="str">
            <v>UN</v>
          </cell>
          <cell r="D1358">
            <v>6.47</v>
          </cell>
          <cell r="E1358">
            <v>1.87</v>
          </cell>
          <cell r="F1358">
            <v>8.34</v>
          </cell>
        </row>
        <row r="1359">
          <cell r="A1359">
            <v>81184</v>
          </cell>
          <cell r="B1359" t="str">
            <v>BUCHA DE REDUCAO SOLDAVEL LONGA 60 X 50 mm</v>
          </cell>
          <cell r="C1359" t="str">
            <v>UN</v>
          </cell>
          <cell r="D1359">
            <v>8</v>
          </cell>
          <cell r="E1359">
            <v>1.87</v>
          </cell>
          <cell r="F1359">
            <v>9.8699999999999992</v>
          </cell>
        </row>
        <row r="1360">
          <cell r="A1360">
            <v>81198</v>
          </cell>
          <cell r="B1360" t="str">
            <v>&gt;</v>
          </cell>
          <cell r="C1360" t="str">
            <v>UD</v>
          </cell>
          <cell r="D1360">
            <v>15.64</v>
          </cell>
          <cell r="E1360">
            <v>0</v>
          </cell>
          <cell r="F1360">
            <v>15.64</v>
          </cell>
        </row>
        <row r="1361">
          <cell r="A1361">
            <v>81199</v>
          </cell>
          <cell r="B1361" t="str">
            <v>&gt;</v>
          </cell>
          <cell r="C1361" t="str">
            <v>UD</v>
          </cell>
          <cell r="D1361">
            <v>0</v>
          </cell>
          <cell r="E1361">
            <v>35.130000000000003</v>
          </cell>
          <cell r="F1361">
            <v>35.130000000000003</v>
          </cell>
        </row>
        <row r="1362">
          <cell r="A1362">
            <v>81200</v>
          </cell>
          <cell r="B1362" t="str">
            <v>N I P E L S</v>
          </cell>
          <cell r="D1362">
            <v>0</v>
          </cell>
          <cell r="E1362">
            <v>0</v>
          </cell>
          <cell r="F1362">
            <v>0</v>
          </cell>
        </row>
        <row r="1363">
          <cell r="A1363">
            <v>81201</v>
          </cell>
          <cell r="B1363" t="str">
            <v>NIPEL COM ROSCA DIAMETRO 1/2"</v>
          </cell>
          <cell r="C1363" t="str">
            <v>UN</v>
          </cell>
          <cell r="D1363">
            <v>0.47</v>
          </cell>
          <cell r="E1363">
            <v>1.97</v>
          </cell>
          <cell r="F1363">
            <v>2.44</v>
          </cell>
        </row>
        <row r="1364">
          <cell r="A1364">
            <v>81202</v>
          </cell>
          <cell r="B1364" t="str">
            <v>NIPEL COM ROSCA DIAMETRO 3/4"</v>
          </cell>
          <cell r="C1364" t="str">
            <v>UN</v>
          </cell>
          <cell r="D1364">
            <v>0.68</v>
          </cell>
          <cell r="E1364">
            <v>1.97</v>
          </cell>
          <cell r="F1364">
            <v>2.65</v>
          </cell>
        </row>
        <row r="1365">
          <cell r="A1365">
            <v>81203</v>
          </cell>
          <cell r="B1365" t="str">
            <v>NIPEL COM ROSCA DIAMETRO 1"</v>
          </cell>
          <cell r="C1365" t="str">
            <v>UN</v>
          </cell>
          <cell r="D1365">
            <v>1.27</v>
          </cell>
          <cell r="E1365">
            <v>1.97</v>
          </cell>
          <cell r="F1365">
            <v>3.24</v>
          </cell>
        </row>
        <row r="1366">
          <cell r="A1366">
            <v>81204</v>
          </cell>
          <cell r="B1366" t="str">
            <v>NIPEL COM ROSCA DIAMETRO 1.1/4"</v>
          </cell>
          <cell r="C1366" t="str">
            <v>UN</v>
          </cell>
          <cell r="D1366">
            <v>3.3</v>
          </cell>
          <cell r="E1366">
            <v>3.45</v>
          </cell>
          <cell r="F1366">
            <v>6.75</v>
          </cell>
        </row>
        <row r="1367">
          <cell r="A1367">
            <v>81205</v>
          </cell>
          <cell r="B1367" t="str">
            <v>NIPEL COM ROSCA DIAMETRO 1.1/2"</v>
          </cell>
          <cell r="C1367" t="str">
            <v>UN</v>
          </cell>
          <cell r="D1367">
            <v>3.73</v>
          </cell>
          <cell r="E1367">
            <v>3.45</v>
          </cell>
          <cell r="F1367">
            <v>7.18</v>
          </cell>
        </row>
        <row r="1368">
          <cell r="A1368">
            <v>81206</v>
          </cell>
          <cell r="B1368" t="str">
            <v>NIPEL COM ROSCA DIAMETRO 2"</v>
          </cell>
          <cell r="C1368" t="str">
            <v>UN</v>
          </cell>
          <cell r="D1368">
            <v>7.16</v>
          </cell>
          <cell r="E1368">
            <v>3.45</v>
          </cell>
          <cell r="F1368">
            <v>10.61</v>
          </cell>
        </row>
        <row r="1369">
          <cell r="A1369">
            <v>81207</v>
          </cell>
          <cell r="B1369" t="str">
            <v>NIPEL COM ROSCA DIAMETRO 2.1/2"</v>
          </cell>
          <cell r="C1369" t="str">
            <v>UN</v>
          </cell>
          <cell r="D1369">
            <v>12.11</v>
          </cell>
          <cell r="E1369">
            <v>3.94</v>
          </cell>
          <cell r="F1369">
            <v>16.05</v>
          </cell>
        </row>
        <row r="1370">
          <cell r="A1370">
            <v>81208</v>
          </cell>
          <cell r="B1370" t="str">
            <v>NIPEL COM ROSCA DIAMETRO 3"</v>
          </cell>
          <cell r="C1370" t="str">
            <v>UN</v>
          </cell>
          <cell r="D1370">
            <v>17.62</v>
          </cell>
          <cell r="E1370">
            <v>3.94</v>
          </cell>
          <cell r="F1370">
            <v>21.56</v>
          </cell>
        </row>
        <row r="1371">
          <cell r="A1371">
            <v>81209</v>
          </cell>
          <cell r="B1371" t="str">
            <v>NIPLE COM ROSCA DIAMETRO 4"</v>
          </cell>
          <cell r="C1371" t="str">
            <v>UN</v>
          </cell>
          <cell r="D1371">
            <v>25.73</v>
          </cell>
          <cell r="E1371">
            <v>4.9400000000000004</v>
          </cell>
          <cell r="F1371">
            <v>30.67</v>
          </cell>
        </row>
        <row r="1372">
          <cell r="A1372">
            <v>81228</v>
          </cell>
          <cell r="B1372" t="str">
            <v>&gt;</v>
          </cell>
          <cell r="C1372" t="str">
            <v>UD</v>
          </cell>
          <cell r="D1372">
            <v>15.64</v>
          </cell>
          <cell r="E1372">
            <v>0</v>
          </cell>
          <cell r="F1372">
            <v>15.64</v>
          </cell>
        </row>
        <row r="1373">
          <cell r="A1373">
            <v>81229</v>
          </cell>
          <cell r="B1373" t="str">
            <v>&gt;</v>
          </cell>
          <cell r="C1373" t="str">
            <v>UD</v>
          </cell>
          <cell r="D1373">
            <v>0</v>
          </cell>
          <cell r="E1373">
            <v>35.130000000000003</v>
          </cell>
          <cell r="F1373">
            <v>35.130000000000003</v>
          </cell>
        </row>
        <row r="1374">
          <cell r="A1374">
            <v>81230</v>
          </cell>
          <cell r="B1374" t="str">
            <v>C A P</v>
          </cell>
          <cell r="D1374">
            <v>0</v>
          </cell>
          <cell r="E1374">
            <v>0</v>
          </cell>
          <cell r="F1374">
            <v>0</v>
          </cell>
        </row>
        <row r="1375">
          <cell r="A1375">
            <v>81231</v>
          </cell>
          <cell r="B1375" t="str">
            <v>CAP PVC ROSCAVEL DIAMETRO 1/2" (20 mm)</v>
          </cell>
          <cell r="C1375" t="str">
            <v>UN</v>
          </cell>
          <cell r="D1375">
            <v>0.73</v>
          </cell>
          <cell r="E1375">
            <v>0.89</v>
          </cell>
          <cell r="F1375">
            <v>1.62</v>
          </cell>
        </row>
        <row r="1376">
          <cell r="A1376">
            <v>81232</v>
          </cell>
          <cell r="B1376" t="str">
            <v>CAP PVC ROSCAVEL DIAMETRO 3/4" (25 mm)</v>
          </cell>
          <cell r="C1376" t="str">
            <v>UN</v>
          </cell>
          <cell r="D1376">
            <v>1.08</v>
          </cell>
          <cell r="E1376">
            <v>0.89</v>
          </cell>
          <cell r="F1376">
            <v>1.97</v>
          </cell>
        </row>
        <row r="1377">
          <cell r="A1377">
            <v>81233</v>
          </cell>
          <cell r="B1377" t="str">
            <v>CAP PVC ROSCAVEL DIAMETRO 1" (32 mm)</v>
          </cell>
          <cell r="C1377" t="str">
            <v>UN</v>
          </cell>
          <cell r="D1377">
            <v>1.83</v>
          </cell>
          <cell r="E1377">
            <v>0.89</v>
          </cell>
          <cell r="F1377">
            <v>2.72</v>
          </cell>
        </row>
        <row r="1378">
          <cell r="A1378">
            <v>81234</v>
          </cell>
          <cell r="B1378" t="str">
            <v>CAP PVC ROSCAVEL DIAMETRO 1.1/4" (40 mm)</v>
          </cell>
          <cell r="C1378" t="str">
            <v>UN</v>
          </cell>
          <cell r="D1378">
            <v>4.8099999999999996</v>
          </cell>
          <cell r="E1378">
            <v>1.38</v>
          </cell>
          <cell r="F1378">
            <v>6.19</v>
          </cell>
        </row>
        <row r="1379">
          <cell r="A1379">
            <v>81235</v>
          </cell>
          <cell r="B1379" t="str">
            <v>CAP PVC ROSCAVEL DIAMETRO 1.1/2"</v>
          </cell>
          <cell r="C1379" t="str">
            <v>UN</v>
          </cell>
          <cell r="D1379">
            <v>5.5</v>
          </cell>
          <cell r="E1379">
            <v>1.38</v>
          </cell>
          <cell r="F1379">
            <v>6.88</v>
          </cell>
        </row>
        <row r="1380">
          <cell r="A1380">
            <v>81236</v>
          </cell>
          <cell r="B1380" t="str">
            <v>CAP PVC ROSCAVEL DIAMETRO 2"</v>
          </cell>
          <cell r="C1380" t="str">
            <v>UN</v>
          </cell>
          <cell r="D1380">
            <v>6.93</v>
          </cell>
          <cell r="E1380">
            <v>1.38</v>
          </cell>
          <cell r="F1380">
            <v>8.31</v>
          </cell>
        </row>
        <row r="1381">
          <cell r="A1381">
            <v>81250</v>
          </cell>
          <cell r="B1381" t="str">
            <v>CAP PVC SOLDAVEL 20 mm</v>
          </cell>
          <cell r="C1381" t="str">
            <v>UN</v>
          </cell>
          <cell r="D1381">
            <v>0.7</v>
          </cell>
          <cell r="E1381">
            <v>0.45</v>
          </cell>
          <cell r="F1381">
            <v>1.1499999999999999</v>
          </cell>
        </row>
        <row r="1382">
          <cell r="A1382">
            <v>81251</v>
          </cell>
          <cell r="B1382" t="str">
            <v>CAP SOLD. DIAMETRO 25 mm</v>
          </cell>
          <cell r="C1382" t="str">
            <v>UN</v>
          </cell>
          <cell r="D1382">
            <v>0.82</v>
          </cell>
          <cell r="E1382">
            <v>0.45</v>
          </cell>
          <cell r="F1382">
            <v>1.27</v>
          </cell>
        </row>
        <row r="1383">
          <cell r="A1383">
            <v>81252</v>
          </cell>
          <cell r="B1383" t="str">
            <v>CAP PVC SOLDAVEL 32 mm</v>
          </cell>
          <cell r="C1383" t="str">
            <v>UN</v>
          </cell>
          <cell r="D1383">
            <v>1.0900000000000001</v>
          </cell>
          <cell r="E1383">
            <v>0.45</v>
          </cell>
          <cell r="F1383">
            <v>1.54</v>
          </cell>
        </row>
        <row r="1384">
          <cell r="A1384">
            <v>81253</v>
          </cell>
          <cell r="B1384" t="str">
            <v>CAP PVC SOLDAVEL DIAMETRO 40 mm</v>
          </cell>
          <cell r="C1384" t="str">
            <v>UN</v>
          </cell>
          <cell r="D1384">
            <v>2.15</v>
          </cell>
          <cell r="E1384">
            <v>0.69</v>
          </cell>
          <cell r="F1384">
            <v>2.84</v>
          </cell>
        </row>
        <row r="1385">
          <cell r="A1385">
            <v>81254</v>
          </cell>
          <cell r="B1385" t="str">
            <v>CAP PVC SOLDAVEL DIAMETRO 50 mm</v>
          </cell>
          <cell r="C1385" t="str">
            <v>UN</v>
          </cell>
          <cell r="D1385">
            <v>4</v>
          </cell>
          <cell r="E1385">
            <v>1.38</v>
          </cell>
          <cell r="F1385">
            <v>5.38</v>
          </cell>
        </row>
        <row r="1386">
          <cell r="A1386">
            <v>81255</v>
          </cell>
          <cell r="B1386" t="str">
            <v>CAP PVC SOLDAVEL DIAMETRO 60 mm</v>
          </cell>
          <cell r="C1386" t="str">
            <v>UN</v>
          </cell>
          <cell r="D1386">
            <v>6.64</v>
          </cell>
          <cell r="E1386">
            <v>1.38</v>
          </cell>
          <cell r="F1386">
            <v>8.02</v>
          </cell>
        </row>
        <row r="1387">
          <cell r="A1387">
            <v>81256</v>
          </cell>
          <cell r="B1387" t="str">
            <v>CAP PVC SOLDAVEL DIAMETRO 75 mm</v>
          </cell>
          <cell r="C1387" t="str">
            <v>UN</v>
          </cell>
          <cell r="D1387">
            <v>12.25</v>
          </cell>
          <cell r="E1387">
            <v>1.87</v>
          </cell>
          <cell r="F1387">
            <v>14.12</v>
          </cell>
        </row>
        <row r="1388">
          <cell r="A1388">
            <v>81257</v>
          </cell>
          <cell r="B1388" t="str">
            <v>CAP PVC SOLDAVEL DIAMETRO 85 mm</v>
          </cell>
          <cell r="C1388" t="str">
            <v>UN</v>
          </cell>
          <cell r="D1388">
            <v>27.92</v>
          </cell>
          <cell r="E1388">
            <v>1.82</v>
          </cell>
          <cell r="F1388">
            <v>29.74</v>
          </cell>
        </row>
        <row r="1389">
          <cell r="A1389">
            <v>81258</v>
          </cell>
          <cell r="B1389" t="str">
            <v>CAP PVC SOLDAVEL DIAMETRO 110 mm</v>
          </cell>
          <cell r="C1389" t="str">
            <v>UN</v>
          </cell>
          <cell r="D1389">
            <v>44.08</v>
          </cell>
          <cell r="E1389">
            <v>2.27</v>
          </cell>
          <cell r="F1389">
            <v>46.35</v>
          </cell>
        </row>
        <row r="1390">
          <cell r="A1390">
            <v>81268</v>
          </cell>
          <cell r="B1390" t="str">
            <v>&gt;</v>
          </cell>
          <cell r="C1390" t="str">
            <v>UD</v>
          </cell>
          <cell r="D1390">
            <v>15.64</v>
          </cell>
          <cell r="E1390">
            <v>0</v>
          </cell>
          <cell r="F1390">
            <v>15.64</v>
          </cell>
        </row>
        <row r="1391">
          <cell r="A1391">
            <v>81269</v>
          </cell>
          <cell r="B1391" t="str">
            <v>&gt;</v>
          </cell>
          <cell r="C1391" t="str">
            <v>UD</v>
          </cell>
          <cell r="D1391">
            <v>0</v>
          </cell>
          <cell r="E1391">
            <v>35.130000000000003</v>
          </cell>
          <cell r="F1391">
            <v>35.130000000000003</v>
          </cell>
        </row>
        <row r="1392">
          <cell r="A1392">
            <v>81300</v>
          </cell>
          <cell r="B1392" t="str">
            <v>J O E L H O S</v>
          </cell>
          <cell r="D1392">
            <v>0</v>
          </cell>
          <cell r="E1392">
            <v>0</v>
          </cell>
          <cell r="F1392">
            <v>0</v>
          </cell>
        </row>
        <row r="1393">
          <cell r="A1393">
            <v>81301</v>
          </cell>
          <cell r="B1393" t="str">
            <v>JOELHO 45 GRAUS SOLDAVEL 20 mm</v>
          </cell>
          <cell r="C1393" t="str">
            <v>UN</v>
          </cell>
          <cell r="D1393">
            <v>0.53</v>
          </cell>
          <cell r="E1393">
            <v>1.77</v>
          </cell>
          <cell r="F1393">
            <v>2.2999999999999998</v>
          </cell>
        </row>
        <row r="1394">
          <cell r="A1394">
            <v>81302</v>
          </cell>
          <cell r="B1394" t="str">
            <v>JOELHO 45 GRAUS SOLDAVEL 25 mm</v>
          </cell>
          <cell r="C1394" t="str">
            <v>UN</v>
          </cell>
          <cell r="D1394">
            <v>1.01</v>
          </cell>
          <cell r="E1394">
            <v>1.77</v>
          </cell>
          <cell r="F1394">
            <v>2.78</v>
          </cell>
        </row>
        <row r="1395">
          <cell r="A1395">
            <v>81303</v>
          </cell>
          <cell r="B1395" t="str">
            <v>JOELHO 45 GRAUS SOLDAVEL 32 mm</v>
          </cell>
          <cell r="C1395" t="str">
            <v>UN</v>
          </cell>
          <cell r="D1395">
            <v>2.63</v>
          </cell>
          <cell r="E1395">
            <v>1.77</v>
          </cell>
          <cell r="F1395">
            <v>4.4000000000000004</v>
          </cell>
        </row>
        <row r="1396">
          <cell r="A1396">
            <v>81304</v>
          </cell>
          <cell r="B1396" t="str">
            <v>JOELHO 45 GRAUS SOLDAVEL 40 mm</v>
          </cell>
          <cell r="C1396" t="str">
            <v>UN</v>
          </cell>
          <cell r="D1396">
            <v>3.63</v>
          </cell>
          <cell r="E1396">
            <v>2.76</v>
          </cell>
          <cell r="F1396">
            <v>6.39</v>
          </cell>
        </row>
        <row r="1397">
          <cell r="A1397">
            <v>81305</v>
          </cell>
          <cell r="B1397" t="str">
            <v>JOELHO 45 GRAUS SOLDAVEL 50 mm</v>
          </cell>
          <cell r="C1397" t="str">
            <v>UN</v>
          </cell>
          <cell r="D1397">
            <v>4.7699999999999996</v>
          </cell>
          <cell r="E1397">
            <v>2.76</v>
          </cell>
          <cell r="F1397">
            <v>7.53</v>
          </cell>
        </row>
        <row r="1398">
          <cell r="A1398">
            <v>81306</v>
          </cell>
          <cell r="B1398" t="str">
            <v>JOELHO 45 GRAUS SOLDAVEL 60 mm</v>
          </cell>
          <cell r="C1398" t="str">
            <v>UN</v>
          </cell>
          <cell r="D1398">
            <v>14.52</v>
          </cell>
          <cell r="E1398">
            <v>2.76</v>
          </cell>
          <cell r="F1398">
            <v>17.28</v>
          </cell>
        </row>
        <row r="1399">
          <cell r="A1399">
            <v>81307</v>
          </cell>
          <cell r="B1399" t="str">
            <v>JOELHO 45 GRAUS SOLDAVEL 75 mm</v>
          </cell>
          <cell r="C1399" t="str">
            <v>UN</v>
          </cell>
          <cell r="D1399">
            <v>41.62</v>
          </cell>
          <cell r="E1399">
            <v>3.65</v>
          </cell>
          <cell r="F1399">
            <v>45.27</v>
          </cell>
        </row>
        <row r="1400">
          <cell r="A1400">
            <v>81308</v>
          </cell>
          <cell r="B1400" t="str">
            <v>JOELHO 45 GRAUS SOLDAVEL 85 mm</v>
          </cell>
          <cell r="C1400" t="str">
            <v>UN</v>
          </cell>
          <cell r="D1400">
            <v>44.68</v>
          </cell>
          <cell r="E1400">
            <v>3.65</v>
          </cell>
          <cell r="F1400">
            <v>48.33</v>
          </cell>
        </row>
        <row r="1401">
          <cell r="A1401">
            <v>81309</v>
          </cell>
          <cell r="B1401" t="str">
            <v>JOELHO 45 GRAUS SOLDAVEL 110 mm</v>
          </cell>
          <cell r="C1401" t="str">
            <v>UN</v>
          </cell>
          <cell r="D1401">
            <v>128.13999999999999</v>
          </cell>
          <cell r="E1401">
            <v>4.4400000000000004</v>
          </cell>
          <cell r="F1401">
            <v>132.58000000000001</v>
          </cell>
        </row>
        <row r="1402">
          <cell r="A1402">
            <v>81320</v>
          </cell>
          <cell r="B1402" t="str">
            <v>JOELHO 90 GRAUS SOLDAVEL DIAMETRO 20 MM</v>
          </cell>
          <cell r="C1402" t="str">
            <v>UN</v>
          </cell>
          <cell r="D1402">
            <v>0.32</v>
          </cell>
          <cell r="E1402">
            <v>1.77</v>
          </cell>
          <cell r="F1402">
            <v>2.09</v>
          </cell>
        </row>
        <row r="1403">
          <cell r="A1403">
            <v>81321</v>
          </cell>
          <cell r="B1403" t="str">
            <v>JOELHO 90 GRAUS SOLDAVEL DIAMETRO 25 MM</v>
          </cell>
          <cell r="C1403" t="str">
            <v>UN</v>
          </cell>
          <cell r="D1403">
            <v>0.48</v>
          </cell>
          <cell r="E1403">
            <v>1.77</v>
          </cell>
          <cell r="F1403">
            <v>2.25</v>
          </cell>
        </row>
        <row r="1404">
          <cell r="A1404">
            <v>81322</v>
          </cell>
          <cell r="B1404" t="str">
            <v>JOELHO 90 GRAUS SOLDAVEL DIAMETRO 32 MM (1")</v>
          </cell>
          <cell r="C1404" t="str">
            <v>UN</v>
          </cell>
          <cell r="D1404">
            <v>1.17</v>
          </cell>
          <cell r="E1404">
            <v>1.77</v>
          </cell>
          <cell r="F1404">
            <v>2.94</v>
          </cell>
        </row>
        <row r="1405">
          <cell r="A1405">
            <v>81323</v>
          </cell>
          <cell r="B1405" t="str">
            <v>JOELHO 90 GRAUS SOLDAVEL DIAMETRO 40 mm (1.1/4")</v>
          </cell>
          <cell r="C1405" t="str">
            <v>UN</v>
          </cell>
          <cell r="D1405">
            <v>2.86</v>
          </cell>
          <cell r="E1405">
            <v>2.76</v>
          </cell>
          <cell r="F1405">
            <v>5.62</v>
          </cell>
        </row>
        <row r="1406">
          <cell r="A1406">
            <v>81324</v>
          </cell>
          <cell r="B1406" t="str">
            <v>JOELHO 90 GRAUS SOLDAVEL 50 mm (MARROM)</v>
          </cell>
          <cell r="C1406" t="str">
            <v>UN</v>
          </cell>
          <cell r="D1406">
            <v>4.09</v>
          </cell>
          <cell r="E1406">
            <v>2.76</v>
          </cell>
          <cell r="F1406">
            <v>6.85</v>
          </cell>
        </row>
        <row r="1407">
          <cell r="A1407">
            <v>81325</v>
          </cell>
          <cell r="B1407" t="str">
            <v>JOELHO 90 GRAUS SOLDAVEL DIAMETRO 60 mm</v>
          </cell>
          <cell r="C1407" t="str">
            <v>UN</v>
          </cell>
          <cell r="D1407">
            <v>14.62</v>
          </cell>
          <cell r="E1407">
            <v>2.76</v>
          </cell>
          <cell r="F1407">
            <v>17.38</v>
          </cell>
        </row>
        <row r="1408">
          <cell r="A1408">
            <v>81326</v>
          </cell>
          <cell r="B1408" t="str">
            <v>JOELHO 90 GRAUS SOLDAVEL DIAMETRO 75 mm</v>
          </cell>
          <cell r="C1408" t="str">
            <v>UN</v>
          </cell>
          <cell r="D1408">
            <v>47.23</v>
          </cell>
          <cell r="E1408">
            <v>3.65</v>
          </cell>
          <cell r="F1408">
            <v>50.88</v>
          </cell>
        </row>
        <row r="1409">
          <cell r="A1409">
            <v>81327</v>
          </cell>
          <cell r="B1409" t="str">
            <v>JOELHO 90 GRAUS SOLDAVEL DIAMETRO 85 mm</v>
          </cell>
          <cell r="C1409" t="str">
            <v>UN</v>
          </cell>
          <cell r="D1409">
            <v>54.06</v>
          </cell>
          <cell r="E1409">
            <v>3.65</v>
          </cell>
          <cell r="F1409">
            <v>57.71</v>
          </cell>
        </row>
        <row r="1410">
          <cell r="A1410">
            <v>81328</v>
          </cell>
          <cell r="B1410" t="str">
            <v>JOELHO 90 GRAUS SOLDAVEL DIAMETRO 110 mm (MARROM)</v>
          </cell>
          <cell r="C1410" t="str">
            <v>UN</v>
          </cell>
          <cell r="D1410">
            <v>122.27</v>
          </cell>
          <cell r="E1410">
            <v>4.4400000000000004</v>
          </cell>
          <cell r="F1410">
            <v>126.71</v>
          </cell>
        </row>
        <row r="1411">
          <cell r="A1411">
            <v>81335</v>
          </cell>
          <cell r="B1411" t="str">
            <v>JOELHO 90 GR.SOLD. C/ANEL 40 mm</v>
          </cell>
          <cell r="C1411" t="str">
            <v>UN</v>
          </cell>
          <cell r="D1411">
            <v>3.35</v>
          </cell>
          <cell r="E1411">
            <v>2.76</v>
          </cell>
          <cell r="F1411">
            <v>6.11</v>
          </cell>
        </row>
        <row r="1412">
          <cell r="A1412">
            <v>81336</v>
          </cell>
          <cell r="B1412" t="str">
            <v>JOELHO 90 GR.SOLD. C/ANEL 50 MM</v>
          </cell>
          <cell r="C1412" t="str">
            <v>UN</v>
          </cell>
          <cell r="D1412">
            <v>4.05</v>
          </cell>
          <cell r="E1412">
            <v>2.76</v>
          </cell>
          <cell r="F1412">
            <v>6.81</v>
          </cell>
        </row>
        <row r="1413">
          <cell r="A1413">
            <v>81340</v>
          </cell>
          <cell r="B1413" t="str">
            <v>JOELHO REDUCAO 90 GR.SOLD. 32 mm X 25 mm</v>
          </cell>
          <cell r="C1413" t="str">
            <v>UN</v>
          </cell>
          <cell r="D1413">
            <v>2.04</v>
          </cell>
          <cell r="E1413">
            <v>2.76</v>
          </cell>
          <cell r="F1413">
            <v>4.8</v>
          </cell>
        </row>
        <row r="1414">
          <cell r="A1414">
            <v>81341</v>
          </cell>
          <cell r="B1414" t="str">
            <v>JOELHO 90 GRAUS ROSCAVEL 1/2" (MARROM)</v>
          </cell>
          <cell r="C1414" t="str">
            <v>UN</v>
          </cell>
          <cell r="D1414">
            <v>1.17</v>
          </cell>
          <cell r="E1414">
            <v>2.17</v>
          </cell>
          <cell r="F1414">
            <v>3.34</v>
          </cell>
        </row>
        <row r="1415">
          <cell r="A1415">
            <v>81342</v>
          </cell>
          <cell r="B1415" t="str">
            <v>JOELHO 90 GRAUS ROSCAVEL DIAMETRO 3/4"</v>
          </cell>
          <cell r="C1415" t="str">
            <v>UN</v>
          </cell>
          <cell r="D1415">
            <v>1.49</v>
          </cell>
          <cell r="E1415">
            <v>2.17</v>
          </cell>
          <cell r="F1415">
            <v>3.66</v>
          </cell>
        </row>
        <row r="1416">
          <cell r="A1416">
            <v>81343</v>
          </cell>
          <cell r="B1416" t="str">
            <v>JOELHO 90 GRAUS ROSCAVEL DIAMETRO 1"</v>
          </cell>
          <cell r="C1416" t="str">
            <v>UN</v>
          </cell>
          <cell r="D1416">
            <v>2.83</v>
          </cell>
          <cell r="E1416">
            <v>2.17</v>
          </cell>
          <cell r="F1416">
            <v>5</v>
          </cell>
        </row>
        <row r="1417">
          <cell r="A1417">
            <v>81350</v>
          </cell>
          <cell r="B1417" t="str">
            <v>JOELHO 90 GRAUS SOLDAVEL/ROSCA DIAM.20 X 1/2"</v>
          </cell>
          <cell r="C1417" t="str">
            <v>UN</v>
          </cell>
          <cell r="D1417">
            <v>1.17</v>
          </cell>
          <cell r="E1417">
            <v>1.97</v>
          </cell>
          <cell r="F1417">
            <v>3.14</v>
          </cell>
        </row>
        <row r="1418">
          <cell r="A1418">
            <v>81351</v>
          </cell>
          <cell r="B1418" t="str">
            <v>JOELHO 90 GRAUS SOLD./ROSCA 25 X 3/4"</v>
          </cell>
          <cell r="C1418" t="str">
            <v>UN</v>
          </cell>
          <cell r="D1418">
            <v>2</v>
          </cell>
          <cell r="E1418">
            <v>1.97</v>
          </cell>
          <cell r="F1418">
            <v>3.97</v>
          </cell>
        </row>
        <row r="1419">
          <cell r="A1419">
            <v>81360</v>
          </cell>
          <cell r="B1419" t="str">
            <v>JOELHO RED.90 GRAUS SOLD.C/BUCHA LATAO 25X1/2"</v>
          </cell>
          <cell r="C1419" t="str">
            <v>UN</v>
          </cell>
          <cell r="D1419">
            <v>4.28</v>
          </cell>
          <cell r="E1419">
            <v>1.77</v>
          </cell>
          <cell r="F1419">
            <v>6.05</v>
          </cell>
        </row>
        <row r="1420">
          <cell r="A1420">
            <v>81361</v>
          </cell>
          <cell r="B1420" t="str">
            <v>JOELHO REDUCAO 90 GRAUS SOLD./ROSCA 25 X 1/2"</v>
          </cell>
          <cell r="C1420" t="str">
            <v>UN</v>
          </cell>
          <cell r="D1420">
            <v>0.97</v>
          </cell>
          <cell r="E1420">
            <v>1.97</v>
          </cell>
          <cell r="F1420">
            <v>2.94</v>
          </cell>
        </row>
        <row r="1421">
          <cell r="A1421">
            <v>81368</v>
          </cell>
          <cell r="B1421" t="str">
            <v>JOELHO 90 GRAUS SOLD.C/BUCHA LATAO 20 X 1/2"</v>
          </cell>
          <cell r="C1421" t="str">
            <v>UN</v>
          </cell>
          <cell r="D1421">
            <v>3.78</v>
          </cell>
          <cell r="E1421">
            <v>1.77</v>
          </cell>
          <cell r="F1421">
            <v>5.55</v>
          </cell>
        </row>
        <row r="1422">
          <cell r="A1422">
            <v>81369</v>
          </cell>
          <cell r="B1422" t="str">
            <v>JOELHO 90 GRAUS SOLD. C/BUCHA LATAO 25 X 3/4"</v>
          </cell>
          <cell r="C1422" t="str">
            <v>UN</v>
          </cell>
          <cell r="D1422">
            <v>5.0599999999999996</v>
          </cell>
          <cell r="E1422">
            <v>1.77</v>
          </cell>
          <cell r="F1422">
            <v>6.83</v>
          </cell>
        </row>
        <row r="1423">
          <cell r="A1423">
            <v>81375</v>
          </cell>
          <cell r="B1423" t="str">
            <v>JOELHO RED.90 GR.C/ROSCA E BUC.LATAO 3/4"X1/2"</v>
          </cell>
          <cell r="C1423" t="str">
            <v>UN</v>
          </cell>
          <cell r="D1423">
            <v>3.66</v>
          </cell>
          <cell r="E1423">
            <v>2.17</v>
          </cell>
          <cell r="F1423">
            <v>5.83</v>
          </cell>
        </row>
        <row r="1424">
          <cell r="A1424">
            <v>81376</v>
          </cell>
          <cell r="B1424" t="str">
            <v>JOELHO DE REDUCAO 90 GRAUS SOLD.DIAM.25X20MM</v>
          </cell>
          <cell r="C1424" t="str">
            <v>UN</v>
          </cell>
          <cell r="D1424">
            <v>1.55</v>
          </cell>
          <cell r="E1424">
            <v>1.77</v>
          </cell>
          <cell r="F1424">
            <v>3.32</v>
          </cell>
        </row>
        <row r="1425">
          <cell r="A1425">
            <v>81380</v>
          </cell>
          <cell r="B1425" t="str">
            <v>JOELHO 90 GRAUS C/ROSCA E BUCHA LATAO DIAM.1/2"</v>
          </cell>
          <cell r="C1425" t="str">
            <v>UN</v>
          </cell>
          <cell r="D1425">
            <v>4.3</v>
          </cell>
          <cell r="E1425">
            <v>2.17</v>
          </cell>
          <cell r="F1425">
            <v>6.47</v>
          </cell>
        </row>
        <row r="1426">
          <cell r="A1426">
            <v>81381</v>
          </cell>
          <cell r="B1426" t="str">
            <v>JOELHO 90 GRAUS C/ROSCA E BUCHA LATAO DIAM. 3/4</v>
          </cell>
          <cell r="C1426" t="str">
            <v>UN</v>
          </cell>
          <cell r="D1426">
            <v>3.81</v>
          </cell>
          <cell r="E1426">
            <v>2.17</v>
          </cell>
          <cell r="F1426">
            <v>5.98</v>
          </cell>
        </row>
        <row r="1427">
          <cell r="A1427">
            <v>81398</v>
          </cell>
          <cell r="B1427" t="str">
            <v>&gt;</v>
          </cell>
          <cell r="C1427" t="str">
            <v>UD</v>
          </cell>
          <cell r="D1427">
            <v>15.64</v>
          </cell>
          <cell r="E1427">
            <v>0</v>
          </cell>
          <cell r="F1427">
            <v>15.64</v>
          </cell>
        </row>
        <row r="1428">
          <cell r="A1428">
            <v>81399</v>
          </cell>
          <cell r="B1428" t="str">
            <v>&gt;</v>
          </cell>
          <cell r="C1428" t="str">
            <v>UD</v>
          </cell>
          <cell r="D1428">
            <v>0</v>
          </cell>
          <cell r="E1428">
            <v>35.130000000000003</v>
          </cell>
          <cell r="F1428">
            <v>35.130000000000003</v>
          </cell>
        </row>
        <row r="1429">
          <cell r="A1429">
            <v>81400</v>
          </cell>
          <cell r="B1429" t="str">
            <v>T E</v>
          </cell>
          <cell r="D1429">
            <v>0</v>
          </cell>
          <cell r="E1429">
            <v>0</v>
          </cell>
          <cell r="F1429">
            <v>0</v>
          </cell>
        </row>
        <row r="1430">
          <cell r="A1430">
            <v>81401</v>
          </cell>
          <cell r="B1430" t="str">
            <v>TE 90 GRAUS SOLDAVEL DIAMETRO 20 mm</v>
          </cell>
          <cell r="C1430" t="str">
            <v>UN</v>
          </cell>
          <cell r="D1430">
            <v>0.68</v>
          </cell>
          <cell r="E1430">
            <v>1.87</v>
          </cell>
          <cell r="F1430">
            <v>2.5499999999999998</v>
          </cell>
        </row>
        <row r="1431">
          <cell r="A1431">
            <v>81402</v>
          </cell>
          <cell r="B1431" t="str">
            <v>TE 90 GRAUS SOLDAVEL DIAMETRO 25 mm</v>
          </cell>
          <cell r="C1431" t="str">
            <v>UN</v>
          </cell>
          <cell r="D1431">
            <v>0.74</v>
          </cell>
          <cell r="E1431">
            <v>1.87</v>
          </cell>
          <cell r="F1431">
            <v>2.61</v>
          </cell>
        </row>
        <row r="1432">
          <cell r="A1432">
            <v>81403</v>
          </cell>
          <cell r="B1432" t="str">
            <v>TE 90 GRAUS SOLDAVEL DIAMETRO 32 mm</v>
          </cell>
          <cell r="C1432" t="str">
            <v>UN</v>
          </cell>
          <cell r="D1432">
            <v>2.02</v>
          </cell>
          <cell r="E1432">
            <v>1.87</v>
          </cell>
          <cell r="F1432">
            <v>3.89</v>
          </cell>
        </row>
        <row r="1433">
          <cell r="A1433">
            <v>81404</v>
          </cell>
          <cell r="B1433" t="str">
            <v>TE 90 GRAUS SOLDAVEL DIAMETRO 40 mm</v>
          </cell>
          <cell r="C1433" t="str">
            <v>UN</v>
          </cell>
          <cell r="D1433">
            <v>5.47</v>
          </cell>
          <cell r="E1433">
            <v>2.96</v>
          </cell>
          <cell r="F1433">
            <v>8.43</v>
          </cell>
        </row>
        <row r="1434">
          <cell r="A1434">
            <v>81405</v>
          </cell>
          <cell r="B1434" t="str">
            <v>TE 90 GRAUS SOLDAVEL DIAMETRO 50 mm</v>
          </cell>
          <cell r="C1434" t="str">
            <v>UN</v>
          </cell>
          <cell r="D1434">
            <v>5.53</v>
          </cell>
          <cell r="E1434">
            <v>2.96</v>
          </cell>
          <cell r="F1434">
            <v>8.49</v>
          </cell>
        </row>
        <row r="1435">
          <cell r="A1435">
            <v>81406</v>
          </cell>
          <cell r="B1435" t="str">
            <v>TE 90 GRAUS SOLDAVEL DIMETRO 60 mm</v>
          </cell>
          <cell r="C1435" t="str">
            <v>UN</v>
          </cell>
          <cell r="D1435">
            <v>18.55</v>
          </cell>
          <cell r="E1435">
            <v>2.96</v>
          </cell>
          <cell r="F1435">
            <v>21.51</v>
          </cell>
        </row>
        <row r="1436">
          <cell r="A1436">
            <v>81407</v>
          </cell>
          <cell r="B1436" t="str">
            <v>TE 90 GRAUS SOLDAVEL DIAMETRO 75 mm</v>
          </cell>
          <cell r="C1436" t="str">
            <v>UN</v>
          </cell>
          <cell r="D1436">
            <v>32.869999999999997</v>
          </cell>
          <cell r="E1436">
            <v>4.4400000000000004</v>
          </cell>
          <cell r="F1436">
            <v>37.31</v>
          </cell>
        </row>
        <row r="1437">
          <cell r="A1437">
            <v>81408</v>
          </cell>
          <cell r="B1437" t="str">
            <v>TE 90 GRAUS SOLDAVEL DIAMETRO 85 mm</v>
          </cell>
          <cell r="C1437" t="str">
            <v>UN</v>
          </cell>
          <cell r="D1437">
            <v>45.58</v>
          </cell>
          <cell r="E1437">
            <v>4.4400000000000004</v>
          </cell>
          <cell r="F1437">
            <v>50.02</v>
          </cell>
        </row>
        <row r="1438">
          <cell r="A1438">
            <v>81409</v>
          </cell>
          <cell r="B1438" t="str">
            <v>TE 90 GRAUS SOLDAVEL DIAMETRO 110 mm</v>
          </cell>
          <cell r="C1438" t="str">
            <v>UN</v>
          </cell>
          <cell r="D1438">
            <v>88.03</v>
          </cell>
          <cell r="E1438">
            <v>5.42</v>
          </cell>
          <cell r="F1438">
            <v>93.45</v>
          </cell>
        </row>
        <row r="1439">
          <cell r="A1439">
            <v>81420</v>
          </cell>
          <cell r="B1439" t="str">
            <v>TE DE REDUCAO 90 GRAUS SOLDAVEL 25 X 20 mm</v>
          </cell>
          <cell r="C1439" t="str">
            <v>UN</v>
          </cell>
          <cell r="D1439">
            <v>1.92</v>
          </cell>
          <cell r="E1439">
            <v>1.87</v>
          </cell>
          <cell r="F1439">
            <v>3.79</v>
          </cell>
        </row>
        <row r="1440">
          <cell r="A1440">
            <v>81421</v>
          </cell>
          <cell r="B1440" t="str">
            <v>TE REDUCAO 90 GRAUS SOLDAVEL 32 X 25 mm</v>
          </cell>
          <cell r="C1440" t="str">
            <v>UN</v>
          </cell>
          <cell r="D1440">
            <v>3.64</v>
          </cell>
          <cell r="E1440">
            <v>1.87</v>
          </cell>
          <cell r="F1440">
            <v>5.51</v>
          </cell>
        </row>
        <row r="1441">
          <cell r="A1441">
            <v>81422</v>
          </cell>
          <cell r="B1441" t="str">
            <v>TE REDUCAO 90 GRAUS SOLDAVEL 40 X 32 mm</v>
          </cell>
          <cell r="C1441" t="str">
            <v>UN</v>
          </cell>
          <cell r="D1441">
            <v>5.09</v>
          </cell>
          <cell r="E1441">
            <v>2.96</v>
          </cell>
          <cell r="F1441">
            <v>8.0500000000000007</v>
          </cell>
        </row>
        <row r="1442">
          <cell r="A1442">
            <v>81423</v>
          </cell>
          <cell r="B1442" t="str">
            <v>TE DE REDUCAO 90 GRAUS SOLD.50 X 20 MM</v>
          </cell>
          <cell r="C1442" t="str">
            <v>UN</v>
          </cell>
          <cell r="D1442">
            <v>5.52</v>
          </cell>
          <cell r="E1442">
            <v>2.96</v>
          </cell>
          <cell r="F1442">
            <v>8.48</v>
          </cell>
        </row>
        <row r="1443">
          <cell r="A1443">
            <v>81424</v>
          </cell>
          <cell r="B1443" t="str">
            <v>TE REDUCAO 90 GRAUS SOLDAVEL 50 X 25 mm</v>
          </cell>
          <cell r="C1443" t="str">
            <v>UN</v>
          </cell>
          <cell r="D1443">
            <v>5.52</v>
          </cell>
          <cell r="E1443">
            <v>2.96</v>
          </cell>
          <cell r="F1443">
            <v>8.48</v>
          </cell>
        </row>
        <row r="1444">
          <cell r="A1444">
            <v>81425</v>
          </cell>
          <cell r="B1444" t="str">
            <v>TE REDUCAO 90 GRAUS SOLDAVEL 50 X 32 mm</v>
          </cell>
          <cell r="C1444" t="str">
            <v>UN</v>
          </cell>
          <cell r="D1444">
            <v>8.52</v>
          </cell>
          <cell r="E1444">
            <v>2.96</v>
          </cell>
          <cell r="F1444">
            <v>11.48</v>
          </cell>
        </row>
        <row r="1445">
          <cell r="A1445">
            <v>81426</v>
          </cell>
          <cell r="B1445" t="str">
            <v>TE REDUCAO 90 GRAUS SOLDAVEL 50 X 40 mm</v>
          </cell>
          <cell r="C1445" t="str">
            <v>UN</v>
          </cell>
          <cell r="D1445">
            <v>10.119999999999999</v>
          </cell>
          <cell r="E1445">
            <v>2.96</v>
          </cell>
          <cell r="F1445">
            <v>13.08</v>
          </cell>
        </row>
        <row r="1446">
          <cell r="A1446">
            <v>81427</v>
          </cell>
          <cell r="B1446" t="str">
            <v>TE DE REDUCAO 90 GRAUS SOLDAVEL 75 X 50 MM</v>
          </cell>
          <cell r="C1446" t="str">
            <v>UN</v>
          </cell>
          <cell r="D1446">
            <v>28.81</v>
          </cell>
          <cell r="E1446">
            <v>3.45</v>
          </cell>
          <cell r="F1446">
            <v>32.26</v>
          </cell>
        </row>
        <row r="1447">
          <cell r="A1447">
            <v>81428</v>
          </cell>
          <cell r="B1447" t="str">
            <v>TE DE REDUCAO 90 GRAUS SOLDAVEL 85 X 60 MM</v>
          </cell>
          <cell r="C1447" t="str">
            <v>UN</v>
          </cell>
          <cell r="D1447">
            <v>46.12</v>
          </cell>
          <cell r="E1447">
            <v>3.65</v>
          </cell>
          <cell r="F1447">
            <v>49.77</v>
          </cell>
        </row>
        <row r="1448">
          <cell r="A1448">
            <v>81429</v>
          </cell>
          <cell r="B1448" t="str">
            <v>TE DE REDUCAO 90 GRAUS SOLDAVEL 110 X 60 MM</v>
          </cell>
          <cell r="C1448" t="str">
            <v>UN</v>
          </cell>
          <cell r="D1448">
            <v>74.42</v>
          </cell>
          <cell r="E1448">
            <v>4.54</v>
          </cell>
          <cell r="F1448">
            <v>78.959999999999994</v>
          </cell>
        </row>
        <row r="1449">
          <cell r="A1449">
            <v>81439</v>
          </cell>
          <cell r="B1449" t="str">
            <v>TE REDUÇÃO 90º SOLD.C/ROSCA 32 X 32 X 3/4"</v>
          </cell>
          <cell r="C1449" t="str">
            <v>UN</v>
          </cell>
          <cell r="D1449">
            <v>6.01</v>
          </cell>
          <cell r="E1449">
            <v>2.0699999999999998</v>
          </cell>
          <cell r="F1449">
            <v>8.08</v>
          </cell>
        </row>
        <row r="1450">
          <cell r="A1450">
            <v>81440</v>
          </cell>
          <cell r="B1450" t="str">
            <v>TE REDUCAO 90 GRAUS SOLD.C/ROSCA 25X25X1/2"</v>
          </cell>
          <cell r="C1450" t="str">
            <v>UN</v>
          </cell>
          <cell r="D1450">
            <v>1.93</v>
          </cell>
          <cell r="E1450">
            <v>1.87</v>
          </cell>
          <cell r="F1450">
            <v>3.8</v>
          </cell>
        </row>
        <row r="1451">
          <cell r="A1451">
            <v>81441</v>
          </cell>
          <cell r="B1451" t="str">
            <v>TE 90 GR.SOLD.C/ROSCA NA BOLSA CENT.20X20X1/2"</v>
          </cell>
          <cell r="C1451" t="str">
            <v>UN</v>
          </cell>
          <cell r="D1451">
            <v>1.46</v>
          </cell>
          <cell r="E1451">
            <v>1.97</v>
          </cell>
          <cell r="F1451">
            <v>3.43</v>
          </cell>
        </row>
        <row r="1452">
          <cell r="A1452">
            <v>81442</v>
          </cell>
          <cell r="B1452" t="str">
            <v>TE90 GR.SOLD.C/ROSCA NA BOLSA CENT.25X25X3/4"</v>
          </cell>
          <cell r="C1452" t="str">
            <v>UN</v>
          </cell>
          <cell r="D1452">
            <v>2.02</v>
          </cell>
          <cell r="E1452">
            <v>1.97</v>
          </cell>
          <cell r="F1452">
            <v>3.99</v>
          </cell>
        </row>
        <row r="1453">
          <cell r="A1453">
            <v>81443</v>
          </cell>
          <cell r="B1453" t="str">
            <v>TE 90 GR.SOLD.C/BUC.LATAO NA BOLSA CENT.20X20X1/2"</v>
          </cell>
          <cell r="C1453" t="str">
            <v>UN</v>
          </cell>
          <cell r="D1453">
            <v>5.6</v>
          </cell>
          <cell r="E1453">
            <v>1.87</v>
          </cell>
          <cell r="F1453">
            <v>7.47</v>
          </cell>
        </row>
        <row r="1454">
          <cell r="A1454">
            <v>81444</v>
          </cell>
          <cell r="B1454" t="str">
            <v>TE 90 GR.SOLD.C/BUC.LATAO NA BOLSA CENT.25X25X3/4"</v>
          </cell>
          <cell r="C1454" t="str">
            <v>UN</v>
          </cell>
          <cell r="D1454">
            <v>6.85</v>
          </cell>
          <cell r="E1454">
            <v>1.87</v>
          </cell>
          <cell r="F1454">
            <v>8.7200000000000006</v>
          </cell>
        </row>
        <row r="1455">
          <cell r="A1455">
            <v>81445</v>
          </cell>
          <cell r="B1455" t="str">
            <v>TE RED.SOLD.90GR.BUC.LATAO BOLSA CENT.25X25X1/2"</v>
          </cell>
          <cell r="C1455" t="str">
            <v>UN</v>
          </cell>
          <cell r="D1455">
            <v>6.09</v>
          </cell>
          <cell r="E1455">
            <v>1.87</v>
          </cell>
          <cell r="F1455">
            <v>7.96</v>
          </cell>
        </row>
        <row r="1456">
          <cell r="A1456">
            <v>81446</v>
          </cell>
          <cell r="B1456" t="str">
            <v>&gt;</v>
          </cell>
          <cell r="C1456" t="str">
            <v>UD</v>
          </cell>
          <cell r="D1456">
            <v>15.64</v>
          </cell>
          <cell r="E1456">
            <v>0</v>
          </cell>
          <cell r="F1456">
            <v>15.64</v>
          </cell>
        </row>
        <row r="1457">
          <cell r="A1457">
            <v>81447</v>
          </cell>
          <cell r="B1457" t="str">
            <v>&gt;</v>
          </cell>
          <cell r="C1457" t="str">
            <v>UD</v>
          </cell>
          <cell r="D1457">
            <v>0</v>
          </cell>
          <cell r="E1457">
            <v>35.130000000000003</v>
          </cell>
          <cell r="F1457">
            <v>35.130000000000003</v>
          </cell>
        </row>
        <row r="1458">
          <cell r="A1458">
            <v>81460</v>
          </cell>
          <cell r="B1458" t="str">
            <v>U N I A O</v>
          </cell>
          <cell r="D1458">
            <v>0</v>
          </cell>
          <cell r="E1458">
            <v>0</v>
          </cell>
          <cell r="F1458">
            <v>0</v>
          </cell>
        </row>
        <row r="1459">
          <cell r="A1459">
            <v>81461</v>
          </cell>
          <cell r="B1459" t="str">
            <v>UNIAO SOLDAVEL DIAMETRO 20 mm</v>
          </cell>
          <cell r="C1459" t="str">
            <v>UN</v>
          </cell>
          <cell r="D1459">
            <v>3.61</v>
          </cell>
          <cell r="E1459">
            <v>0.89</v>
          </cell>
          <cell r="F1459">
            <v>4.5</v>
          </cell>
        </row>
        <row r="1460">
          <cell r="A1460">
            <v>81462</v>
          </cell>
          <cell r="B1460" t="str">
            <v>UNIAO SOLDAVEL DIAMETRO 25 mm</v>
          </cell>
          <cell r="C1460" t="str">
            <v>UN</v>
          </cell>
          <cell r="D1460">
            <v>3.87</v>
          </cell>
          <cell r="E1460">
            <v>0.89</v>
          </cell>
          <cell r="F1460">
            <v>4.76</v>
          </cell>
        </row>
        <row r="1461">
          <cell r="A1461">
            <v>81463</v>
          </cell>
          <cell r="B1461" t="str">
            <v>UNIAO SOLDAVEL DIAMETRO 32 mm</v>
          </cell>
          <cell r="C1461" t="str">
            <v>UN</v>
          </cell>
          <cell r="D1461">
            <v>7.99</v>
          </cell>
          <cell r="E1461">
            <v>0.89</v>
          </cell>
          <cell r="F1461">
            <v>8.8800000000000008</v>
          </cell>
        </row>
        <row r="1462">
          <cell r="A1462">
            <v>81464</v>
          </cell>
          <cell r="B1462" t="str">
            <v>UNIAO SOLDAVEL DIAMETRO 40 mm</v>
          </cell>
          <cell r="C1462" t="str">
            <v>UN</v>
          </cell>
          <cell r="D1462">
            <v>14.79</v>
          </cell>
          <cell r="E1462">
            <v>1.38</v>
          </cell>
          <cell r="F1462">
            <v>16.170000000000002</v>
          </cell>
        </row>
        <row r="1463">
          <cell r="A1463">
            <v>81465</v>
          </cell>
          <cell r="B1463" t="str">
            <v>UNIAO SOLDAVEL DIAMETRO 50 mm</v>
          </cell>
          <cell r="C1463" t="str">
            <v>UN</v>
          </cell>
          <cell r="D1463">
            <v>16.510000000000002</v>
          </cell>
          <cell r="E1463">
            <v>1.38</v>
          </cell>
          <cell r="F1463">
            <v>17.89</v>
          </cell>
        </row>
        <row r="1464">
          <cell r="A1464">
            <v>81466</v>
          </cell>
          <cell r="B1464" t="str">
            <v>UNIAO SOLDAVEL DIAMETRO 60 mm</v>
          </cell>
          <cell r="C1464" t="str">
            <v>UN</v>
          </cell>
          <cell r="D1464">
            <v>37.19</v>
          </cell>
          <cell r="E1464">
            <v>1.38</v>
          </cell>
          <cell r="F1464">
            <v>38.57</v>
          </cell>
        </row>
        <row r="1465">
          <cell r="A1465">
            <v>81467</v>
          </cell>
          <cell r="B1465" t="str">
            <v>UNIAO SOLDAVEL DIAMETRO 75 mm</v>
          </cell>
          <cell r="C1465" t="str">
            <v>UN</v>
          </cell>
          <cell r="D1465">
            <v>113.38</v>
          </cell>
          <cell r="E1465">
            <v>1.87</v>
          </cell>
          <cell r="F1465">
            <v>115.25</v>
          </cell>
        </row>
        <row r="1466">
          <cell r="A1466">
            <v>81498</v>
          </cell>
          <cell r="B1466" t="str">
            <v>&gt;</v>
          </cell>
          <cell r="C1466" t="str">
            <v>UD</v>
          </cell>
          <cell r="D1466">
            <v>15.64</v>
          </cell>
          <cell r="E1466">
            <v>0</v>
          </cell>
          <cell r="F1466">
            <v>15.64</v>
          </cell>
        </row>
        <row r="1467">
          <cell r="A1467">
            <v>81499</v>
          </cell>
          <cell r="B1467" t="str">
            <v>&gt;</v>
          </cell>
          <cell r="C1467" t="str">
            <v>UD</v>
          </cell>
          <cell r="D1467">
            <v>0</v>
          </cell>
          <cell r="E1467">
            <v>35.130000000000003</v>
          </cell>
          <cell r="F1467">
            <v>35.130000000000003</v>
          </cell>
        </row>
        <row r="1468">
          <cell r="A1468">
            <v>81500</v>
          </cell>
          <cell r="B1468" t="str">
            <v>A D E S I V O S:</v>
          </cell>
          <cell r="D1468">
            <v>0</v>
          </cell>
          <cell r="E1468">
            <v>0</v>
          </cell>
          <cell r="F1468">
            <v>0</v>
          </cell>
        </row>
        <row r="1469">
          <cell r="A1469">
            <v>81501</v>
          </cell>
          <cell r="B1469" t="str">
            <v>ADESIVO PLASTICO - FRASCO 850 G</v>
          </cell>
          <cell r="C1469" t="str">
            <v>UN</v>
          </cell>
          <cell r="D1469">
            <v>25.43</v>
          </cell>
          <cell r="E1469">
            <v>0</v>
          </cell>
          <cell r="F1469">
            <v>25.43</v>
          </cell>
        </row>
        <row r="1470">
          <cell r="A1470">
            <v>81502</v>
          </cell>
          <cell r="B1470" t="str">
            <v>ADESIVO PLASTICO - BISNAGA 75 G</v>
          </cell>
          <cell r="C1470" t="str">
            <v>UN</v>
          </cell>
          <cell r="D1470">
            <v>3.01</v>
          </cell>
          <cell r="E1470">
            <v>0</v>
          </cell>
          <cell r="F1470">
            <v>3.01</v>
          </cell>
        </row>
        <row r="1471">
          <cell r="A1471">
            <v>81503</v>
          </cell>
          <cell r="B1471" t="str">
            <v>SOLUCAO LIMPADORA 200 CM3</v>
          </cell>
          <cell r="C1471" t="str">
            <v>UN</v>
          </cell>
          <cell r="D1471">
            <v>8.7200000000000006</v>
          </cell>
          <cell r="E1471">
            <v>0</v>
          </cell>
          <cell r="F1471">
            <v>8.7200000000000006</v>
          </cell>
        </row>
        <row r="1472">
          <cell r="A1472">
            <v>81504</v>
          </cell>
          <cell r="B1472" t="str">
            <v>SOLUCAO LIMPADORA 1000 CM3</v>
          </cell>
          <cell r="C1472" t="str">
            <v>UN</v>
          </cell>
          <cell r="D1472">
            <v>27.76</v>
          </cell>
          <cell r="E1472">
            <v>0</v>
          </cell>
          <cell r="F1472">
            <v>27.76</v>
          </cell>
        </row>
        <row r="1473">
          <cell r="A1473">
            <v>81528</v>
          </cell>
          <cell r="B1473" t="str">
            <v>&gt;</v>
          </cell>
          <cell r="C1473" t="str">
            <v>UD</v>
          </cell>
          <cell r="D1473">
            <v>15.64</v>
          </cell>
          <cell r="E1473">
            <v>0</v>
          </cell>
          <cell r="F1473">
            <v>15.64</v>
          </cell>
        </row>
        <row r="1474">
          <cell r="A1474">
            <v>81529</v>
          </cell>
          <cell r="B1474" t="str">
            <v>&gt;</v>
          </cell>
          <cell r="C1474" t="str">
            <v>UD</v>
          </cell>
          <cell r="D1474">
            <v>0</v>
          </cell>
          <cell r="E1474">
            <v>35.130000000000003</v>
          </cell>
          <cell r="F1474">
            <v>35.130000000000003</v>
          </cell>
        </row>
        <row r="1475">
          <cell r="A1475">
            <v>81535</v>
          </cell>
          <cell r="B1475" t="str">
            <v>C U R V A S</v>
          </cell>
          <cell r="D1475">
            <v>0</v>
          </cell>
          <cell r="E1475">
            <v>0</v>
          </cell>
          <cell r="F1475">
            <v>0</v>
          </cell>
        </row>
        <row r="1476">
          <cell r="A1476">
            <v>81536</v>
          </cell>
          <cell r="B1476" t="str">
            <v>CURVA 90 GRAUS SOLDAVEL DIAMETRO 20 mm</v>
          </cell>
          <cell r="C1476" t="str">
            <v>UN</v>
          </cell>
          <cell r="D1476">
            <v>1.37</v>
          </cell>
          <cell r="E1476">
            <v>1.77</v>
          </cell>
          <cell r="F1476">
            <v>3.14</v>
          </cell>
        </row>
        <row r="1477">
          <cell r="A1477">
            <v>81537</v>
          </cell>
          <cell r="B1477" t="str">
            <v>CURVA 90 GRAUS SOLDAVEL DIAMETRO 25 mm</v>
          </cell>
          <cell r="C1477" t="str">
            <v>UN</v>
          </cell>
          <cell r="D1477">
            <v>1.81</v>
          </cell>
          <cell r="E1477">
            <v>1.77</v>
          </cell>
          <cell r="F1477">
            <v>3.58</v>
          </cell>
        </row>
        <row r="1478">
          <cell r="A1478">
            <v>81538</v>
          </cell>
          <cell r="B1478" t="str">
            <v>CURVA 90 GRAUS SOLDAVEL DIAMETRO 32 mm</v>
          </cell>
          <cell r="C1478" t="str">
            <v>UN</v>
          </cell>
          <cell r="D1478">
            <v>3.95</v>
          </cell>
          <cell r="E1478">
            <v>1.77</v>
          </cell>
          <cell r="F1478">
            <v>5.72</v>
          </cell>
        </row>
        <row r="1479">
          <cell r="A1479">
            <v>81539</v>
          </cell>
          <cell r="B1479" t="str">
            <v>CURVA 90 GRAUS SOLDAVEL DIAMETRO 40 mm</v>
          </cell>
          <cell r="C1479" t="str">
            <v>UN</v>
          </cell>
          <cell r="D1479">
            <v>6.9</v>
          </cell>
          <cell r="E1479">
            <v>2.76</v>
          </cell>
          <cell r="F1479">
            <v>9.66</v>
          </cell>
        </row>
        <row r="1480">
          <cell r="A1480">
            <v>81540</v>
          </cell>
          <cell r="B1480" t="str">
            <v>CURVA 90 GRAUS SOLDAVEL DIAMETRO 50 mm</v>
          </cell>
          <cell r="C1480" t="str">
            <v>UN</v>
          </cell>
          <cell r="D1480">
            <v>9.07</v>
          </cell>
          <cell r="E1480">
            <v>2.76</v>
          </cell>
          <cell r="F1480">
            <v>11.83</v>
          </cell>
        </row>
        <row r="1481">
          <cell r="A1481">
            <v>81541</v>
          </cell>
          <cell r="B1481" t="str">
            <v>CURVA 90 GRAUS SOLDAVEL DIAMETRO 60 mm</v>
          </cell>
          <cell r="C1481" t="str">
            <v>UN</v>
          </cell>
          <cell r="D1481">
            <v>20.170000000000002</v>
          </cell>
          <cell r="E1481">
            <v>2.76</v>
          </cell>
          <cell r="F1481">
            <v>22.93</v>
          </cell>
        </row>
        <row r="1482">
          <cell r="A1482">
            <v>81550</v>
          </cell>
          <cell r="B1482" t="str">
            <v>CURVA 45º DIAMETRO 50 MM</v>
          </cell>
          <cell r="C1482" t="str">
            <v>UN</v>
          </cell>
          <cell r="D1482">
            <v>6.4</v>
          </cell>
          <cell r="E1482">
            <v>2.76</v>
          </cell>
          <cell r="F1482">
            <v>9.16</v>
          </cell>
        </row>
        <row r="1483">
          <cell r="A1483">
            <v>81551</v>
          </cell>
          <cell r="B1483" t="str">
            <v>CURVA 45 GRAUS SOLDAVEL DIAMETRO 75 MM</v>
          </cell>
          <cell r="C1483" t="str">
            <v>UN</v>
          </cell>
          <cell r="D1483">
            <v>18.079999999999998</v>
          </cell>
          <cell r="E1483">
            <v>3.65</v>
          </cell>
          <cell r="F1483">
            <v>21.73</v>
          </cell>
        </row>
        <row r="1484">
          <cell r="A1484">
            <v>81568</v>
          </cell>
          <cell r="B1484" t="str">
            <v>&gt;</v>
          </cell>
          <cell r="C1484" t="str">
            <v>UD</v>
          </cell>
          <cell r="D1484">
            <v>15.64</v>
          </cell>
          <cell r="E1484">
            <v>0</v>
          </cell>
          <cell r="F1484">
            <v>15.64</v>
          </cell>
        </row>
        <row r="1485">
          <cell r="A1485">
            <v>81569</v>
          </cell>
          <cell r="B1485" t="str">
            <v>&gt;</v>
          </cell>
          <cell r="C1485" t="str">
            <v>UD</v>
          </cell>
          <cell r="D1485">
            <v>0</v>
          </cell>
          <cell r="E1485">
            <v>35.130000000000003</v>
          </cell>
          <cell r="F1485">
            <v>35.130000000000003</v>
          </cell>
        </row>
        <row r="1486">
          <cell r="A1486">
            <v>81570</v>
          </cell>
          <cell r="B1486" t="str">
            <v>C R U Z E T A S</v>
          </cell>
          <cell r="D1486">
            <v>0</v>
          </cell>
          <cell r="E1486">
            <v>0</v>
          </cell>
          <cell r="F1486">
            <v>0</v>
          </cell>
        </row>
        <row r="1487">
          <cell r="A1487">
            <v>81571</v>
          </cell>
          <cell r="B1487" t="str">
            <v>CRUZETA SOLDAVEL DIAMETRO 25 mm</v>
          </cell>
          <cell r="C1487" t="str">
            <v>UN</v>
          </cell>
          <cell r="D1487">
            <v>3.91</v>
          </cell>
          <cell r="E1487">
            <v>2.57</v>
          </cell>
          <cell r="F1487">
            <v>6.48</v>
          </cell>
        </row>
        <row r="1488">
          <cell r="A1488">
            <v>81572</v>
          </cell>
          <cell r="B1488" t="str">
            <v>CRUZETA SOLDAVEL DIAMETRO 50 mm</v>
          </cell>
          <cell r="C1488" t="str">
            <v>UN</v>
          </cell>
          <cell r="D1488">
            <v>12.34</v>
          </cell>
          <cell r="E1488">
            <v>3.94</v>
          </cell>
          <cell r="F1488">
            <v>16.28</v>
          </cell>
        </row>
        <row r="1489">
          <cell r="A1489">
            <v>81573</v>
          </cell>
          <cell r="B1489" t="str">
            <v>CRUZETA SOLDAVEL DIAMETRO 20 MM</v>
          </cell>
          <cell r="C1489" t="str">
            <v>UN</v>
          </cell>
          <cell r="D1489">
            <v>4.0199999999999996</v>
          </cell>
          <cell r="E1489">
            <v>2.57</v>
          </cell>
          <cell r="F1489">
            <v>6.59</v>
          </cell>
        </row>
        <row r="1490">
          <cell r="A1490">
            <v>81581</v>
          </cell>
          <cell r="B1490" t="str">
            <v>PLUG PVC COM ROSCA 1/2"</v>
          </cell>
          <cell r="C1490" t="str">
            <v>UN</v>
          </cell>
          <cell r="D1490">
            <v>0.3</v>
          </cell>
          <cell r="E1490">
            <v>0.89</v>
          </cell>
          <cell r="F1490">
            <v>1.19</v>
          </cell>
        </row>
        <row r="1491">
          <cell r="A1491">
            <v>81598</v>
          </cell>
          <cell r="B1491" t="str">
            <v>&gt;</v>
          </cell>
          <cell r="C1491" t="str">
            <v>UD</v>
          </cell>
          <cell r="D1491">
            <v>15.64</v>
          </cell>
          <cell r="E1491">
            <v>0</v>
          </cell>
          <cell r="F1491">
            <v>15.64</v>
          </cell>
        </row>
        <row r="1492">
          <cell r="A1492">
            <v>81599</v>
          </cell>
          <cell r="B1492" t="str">
            <v>&gt;</v>
          </cell>
          <cell r="C1492" t="str">
            <v>UD</v>
          </cell>
          <cell r="D1492">
            <v>0</v>
          </cell>
          <cell r="E1492">
            <v>35.130000000000003</v>
          </cell>
          <cell r="F1492">
            <v>35.130000000000003</v>
          </cell>
        </row>
        <row r="1493">
          <cell r="A1493">
            <v>81600</v>
          </cell>
          <cell r="B1493" t="str">
            <v>E S G O T O    S A N I T A R I O</v>
          </cell>
          <cell r="D1493">
            <v>0</v>
          </cell>
          <cell r="E1493">
            <v>0</v>
          </cell>
          <cell r="F1493">
            <v>0</v>
          </cell>
        </row>
        <row r="1494">
          <cell r="A1494">
            <v>81601</v>
          </cell>
          <cell r="B1494" t="str">
            <v>B U C H A S</v>
          </cell>
          <cell r="D1494">
            <v>0</v>
          </cell>
          <cell r="E1494">
            <v>0</v>
          </cell>
          <cell r="F1494">
            <v>0</v>
          </cell>
        </row>
        <row r="1495">
          <cell r="A1495">
            <v>81602</v>
          </cell>
          <cell r="B1495" t="str">
            <v>BUCHA DE REDUCAO LONGA DIAM. 50 X 40 MM</v>
          </cell>
          <cell r="C1495" t="str">
            <v>UN</v>
          </cell>
          <cell r="D1495">
            <v>1.22</v>
          </cell>
          <cell r="E1495">
            <v>1.38</v>
          </cell>
          <cell r="F1495">
            <v>2.6</v>
          </cell>
        </row>
        <row r="1496">
          <cell r="A1496">
            <v>81608</v>
          </cell>
          <cell r="B1496" t="str">
            <v>BUCHA DE REDUÇÃO SOLDAVEL LONGA 75 X 50 MM</v>
          </cell>
          <cell r="C1496" t="str">
            <v>UN</v>
          </cell>
          <cell r="D1496">
            <v>9.23</v>
          </cell>
          <cell r="E1496">
            <v>1.63</v>
          </cell>
          <cell r="F1496">
            <v>10.86</v>
          </cell>
        </row>
        <row r="1497">
          <cell r="A1497">
            <v>81610</v>
          </cell>
          <cell r="B1497" t="str">
            <v>BUCHA DE REDUÇÃO SOLDAVEL CURTA 110 X 60 MM</v>
          </cell>
          <cell r="C1497" t="str">
            <v>UN</v>
          </cell>
          <cell r="D1497">
            <v>18.690000000000001</v>
          </cell>
          <cell r="E1497">
            <v>1.82</v>
          </cell>
          <cell r="F1497">
            <v>20.51</v>
          </cell>
        </row>
        <row r="1498">
          <cell r="A1498">
            <v>81628</v>
          </cell>
          <cell r="B1498" t="str">
            <v>&gt;</v>
          </cell>
          <cell r="C1498" t="str">
            <v>UD</v>
          </cell>
          <cell r="D1498">
            <v>15.64</v>
          </cell>
          <cell r="E1498">
            <v>0</v>
          </cell>
          <cell r="F1498">
            <v>15.64</v>
          </cell>
        </row>
        <row r="1499">
          <cell r="A1499">
            <v>81629</v>
          </cell>
          <cell r="B1499" t="str">
            <v>&gt;</v>
          </cell>
          <cell r="C1499" t="str">
            <v>UD</v>
          </cell>
          <cell r="D1499">
            <v>0</v>
          </cell>
          <cell r="E1499">
            <v>35.130000000000003</v>
          </cell>
          <cell r="F1499">
            <v>35.130000000000003</v>
          </cell>
        </row>
        <row r="1500">
          <cell r="A1500">
            <v>81640</v>
          </cell>
          <cell r="B1500" t="str">
            <v>C A P</v>
          </cell>
          <cell r="D1500">
            <v>0</v>
          </cell>
          <cell r="E1500">
            <v>0</v>
          </cell>
          <cell r="F1500">
            <v>0</v>
          </cell>
        </row>
        <row r="1501">
          <cell r="A1501">
            <v>81641</v>
          </cell>
          <cell r="B1501" t="str">
            <v>CAP DIAMETRO 50 MM ESGOTO PRIMARIO</v>
          </cell>
          <cell r="C1501" t="str">
            <v>UN</v>
          </cell>
          <cell r="D1501">
            <v>2.2999999999999998</v>
          </cell>
          <cell r="E1501">
            <v>0.69</v>
          </cell>
          <cell r="F1501">
            <v>2.99</v>
          </cell>
        </row>
        <row r="1502">
          <cell r="A1502">
            <v>81642</v>
          </cell>
          <cell r="B1502" t="str">
            <v>CAP DIAMETRO 75 MM ESGOTO PRIMARIO</v>
          </cell>
          <cell r="C1502" t="str">
            <v>UN</v>
          </cell>
          <cell r="D1502">
            <v>4.04</v>
          </cell>
          <cell r="E1502">
            <v>0.89</v>
          </cell>
          <cell r="F1502">
            <v>4.93</v>
          </cell>
        </row>
        <row r="1503">
          <cell r="A1503">
            <v>81643</v>
          </cell>
          <cell r="B1503" t="str">
            <v>CAP DIAMETRO 100 MM ESGOTO PRIMARIO</v>
          </cell>
          <cell r="C1503" t="str">
            <v>UN</v>
          </cell>
          <cell r="D1503">
            <v>4.66</v>
          </cell>
          <cell r="E1503">
            <v>1.18</v>
          </cell>
          <cell r="F1503">
            <v>5.84</v>
          </cell>
        </row>
        <row r="1504">
          <cell r="A1504">
            <v>81658</v>
          </cell>
          <cell r="B1504" t="str">
            <v>&gt;</v>
          </cell>
          <cell r="C1504" t="str">
            <v>UD</v>
          </cell>
          <cell r="D1504">
            <v>15.64</v>
          </cell>
          <cell r="E1504">
            <v>0</v>
          </cell>
          <cell r="F1504">
            <v>15.64</v>
          </cell>
        </row>
        <row r="1505">
          <cell r="A1505">
            <v>81659</v>
          </cell>
          <cell r="B1505" t="str">
            <v>&gt;</v>
          </cell>
          <cell r="C1505" t="str">
            <v>UD</v>
          </cell>
          <cell r="D1505">
            <v>0</v>
          </cell>
          <cell r="E1505">
            <v>35.130000000000003</v>
          </cell>
          <cell r="F1505">
            <v>35.130000000000003</v>
          </cell>
        </row>
        <row r="1506">
          <cell r="A1506">
            <v>81660</v>
          </cell>
          <cell r="B1506" t="str">
            <v>C O R P O   DE C A I X A   S I F O N A D A/R A L O</v>
          </cell>
          <cell r="D1506">
            <v>0</v>
          </cell>
          <cell r="E1506">
            <v>0</v>
          </cell>
          <cell r="F1506">
            <v>0</v>
          </cell>
        </row>
        <row r="1507">
          <cell r="A1507">
            <v>81661</v>
          </cell>
          <cell r="B1507" t="str">
            <v>CORPO CX. SIFONADA DIAM. 100 X 100 X 40/50</v>
          </cell>
          <cell r="C1507" t="str">
            <v>UN</v>
          </cell>
          <cell r="D1507">
            <v>5.19</v>
          </cell>
          <cell r="E1507">
            <v>7.89</v>
          </cell>
          <cell r="F1507">
            <v>13.08</v>
          </cell>
        </row>
        <row r="1508">
          <cell r="A1508">
            <v>81662</v>
          </cell>
          <cell r="B1508" t="str">
            <v>CORPO CX. SIFONADA DIAM. 100 X 150 X 50</v>
          </cell>
          <cell r="C1508" t="str">
            <v>UN</v>
          </cell>
          <cell r="D1508">
            <v>11.48</v>
          </cell>
          <cell r="E1508">
            <v>7.89</v>
          </cell>
          <cell r="F1508">
            <v>19.37</v>
          </cell>
        </row>
        <row r="1509">
          <cell r="A1509">
            <v>81663</v>
          </cell>
          <cell r="B1509" t="str">
            <v>CORPO CX. SIFONADA DIAM. 150 X 150 X 50</v>
          </cell>
          <cell r="C1509" t="str">
            <v>UN</v>
          </cell>
          <cell r="D1509">
            <v>13.57</v>
          </cell>
          <cell r="E1509">
            <v>7.89</v>
          </cell>
          <cell r="F1509">
            <v>21.46</v>
          </cell>
        </row>
        <row r="1510">
          <cell r="A1510">
            <v>81664</v>
          </cell>
          <cell r="B1510" t="str">
            <v>CORPO CX. SIFONADA DIAM. 150 X 185 X 75</v>
          </cell>
          <cell r="C1510" t="str">
            <v>UN</v>
          </cell>
          <cell r="D1510">
            <v>14.91</v>
          </cell>
          <cell r="E1510">
            <v>7.89</v>
          </cell>
          <cell r="F1510">
            <v>22.8</v>
          </cell>
        </row>
        <row r="1511">
          <cell r="A1511">
            <v>81665</v>
          </cell>
          <cell r="B1511" t="str">
            <v>CORPO CX. SIFONADA DIAM. 250 X 172 X 50</v>
          </cell>
          <cell r="C1511" t="str">
            <v>UN</v>
          </cell>
          <cell r="D1511">
            <v>26.51</v>
          </cell>
          <cell r="E1511">
            <v>7.89</v>
          </cell>
          <cell r="F1511">
            <v>34.4</v>
          </cell>
        </row>
        <row r="1512">
          <cell r="A1512">
            <v>81666</v>
          </cell>
          <cell r="B1512" t="str">
            <v>CORPO CX. SIFONADA DIAM. 250 X 230 X 75</v>
          </cell>
          <cell r="C1512" t="str">
            <v>UN</v>
          </cell>
          <cell r="D1512">
            <v>33.770000000000003</v>
          </cell>
          <cell r="E1512">
            <v>7.89</v>
          </cell>
          <cell r="F1512">
            <v>41.66</v>
          </cell>
        </row>
        <row r="1513">
          <cell r="A1513">
            <v>81676</v>
          </cell>
          <cell r="B1513" t="str">
            <v>CORPO DE CAIXA SECA DIAM. 100 X 100 X 40</v>
          </cell>
          <cell r="C1513" t="str">
            <v>UN</v>
          </cell>
          <cell r="D1513">
            <v>5.3</v>
          </cell>
          <cell r="E1513">
            <v>8.8800000000000008</v>
          </cell>
          <cell r="F1513">
            <v>14.18</v>
          </cell>
        </row>
        <row r="1514">
          <cell r="A1514">
            <v>81679</v>
          </cell>
          <cell r="B1514" t="str">
            <v>CORPO RALO SIFONADO CONICO DIAM. 100 X 40</v>
          </cell>
          <cell r="C1514" t="str">
            <v>UN</v>
          </cell>
          <cell r="D1514">
            <v>3.39</v>
          </cell>
          <cell r="E1514">
            <v>8.8800000000000008</v>
          </cell>
          <cell r="F1514">
            <v>12.27</v>
          </cell>
        </row>
        <row r="1515">
          <cell r="A1515">
            <v>81680</v>
          </cell>
          <cell r="B1515" t="str">
            <v>CORPO RALO SECO CONICO DIAM. 100 X 40 MM</v>
          </cell>
          <cell r="C1515" t="str">
            <v>UN</v>
          </cell>
          <cell r="D1515">
            <v>3.18</v>
          </cell>
          <cell r="E1515">
            <v>8.8800000000000008</v>
          </cell>
          <cell r="F1515">
            <v>12.06</v>
          </cell>
        </row>
        <row r="1516">
          <cell r="A1516">
            <v>81681</v>
          </cell>
          <cell r="B1516" t="str">
            <v>CORPO RALO SECO CILINDRICO 100 X 40</v>
          </cell>
          <cell r="C1516" t="str">
            <v>UN</v>
          </cell>
          <cell r="D1516">
            <v>4.04</v>
          </cell>
          <cell r="E1516">
            <v>8.8800000000000008</v>
          </cell>
          <cell r="F1516">
            <v>12.92</v>
          </cell>
        </row>
        <row r="1517">
          <cell r="A1517">
            <v>81690</v>
          </cell>
          <cell r="B1517" t="str">
            <v>CORPO RALO SIFONADO CILINDRICO 100 X 40</v>
          </cell>
          <cell r="C1517" t="str">
            <v>UN</v>
          </cell>
          <cell r="D1517">
            <v>5.52</v>
          </cell>
          <cell r="E1517">
            <v>7.89</v>
          </cell>
          <cell r="F1517">
            <v>13.41</v>
          </cell>
        </row>
        <row r="1518">
          <cell r="A1518">
            <v>81691</v>
          </cell>
          <cell r="B1518" t="str">
            <v>CORPO RALO SIFONADO QUADRADO 100 X 53 X 40</v>
          </cell>
          <cell r="C1518" t="str">
            <v>UN</v>
          </cell>
          <cell r="D1518">
            <v>4.1399999999999997</v>
          </cell>
          <cell r="E1518">
            <v>8.8800000000000008</v>
          </cell>
          <cell r="F1518">
            <v>13.02</v>
          </cell>
        </row>
        <row r="1519">
          <cell r="A1519">
            <v>81695</v>
          </cell>
          <cell r="B1519" t="str">
            <v>PROLONGAMENTO DE CX.SIFONADA 100 MM</v>
          </cell>
          <cell r="C1519" t="str">
            <v>M</v>
          </cell>
          <cell r="D1519">
            <v>10.14</v>
          </cell>
          <cell r="E1519">
            <v>14.8</v>
          </cell>
          <cell r="F1519">
            <v>24.94</v>
          </cell>
        </row>
        <row r="1520">
          <cell r="A1520">
            <v>81696</v>
          </cell>
          <cell r="B1520" t="str">
            <v>PROLONGAMENTO DE CX.SINFONADA 150 MM</v>
          </cell>
          <cell r="C1520" t="str">
            <v>M</v>
          </cell>
          <cell r="D1520">
            <v>25.19</v>
          </cell>
          <cell r="E1520">
            <v>16.77</v>
          </cell>
          <cell r="F1520">
            <v>41.96</v>
          </cell>
        </row>
        <row r="1521">
          <cell r="A1521">
            <v>81697</v>
          </cell>
          <cell r="B1521" t="str">
            <v>PROLONGAMENTO DE CX.SINFONADA250 MM</v>
          </cell>
          <cell r="C1521" t="str">
            <v>M</v>
          </cell>
          <cell r="D1521">
            <v>46.53</v>
          </cell>
          <cell r="E1521">
            <v>17.75</v>
          </cell>
          <cell r="F1521">
            <v>64.28</v>
          </cell>
        </row>
        <row r="1522">
          <cell r="A1522">
            <v>81698</v>
          </cell>
          <cell r="B1522" t="str">
            <v>&gt;</v>
          </cell>
          <cell r="C1522" t="str">
            <v>UD</v>
          </cell>
          <cell r="D1522">
            <v>15.64</v>
          </cell>
          <cell r="E1522">
            <v>0</v>
          </cell>
          <cell r="F1522">
            <v>15.64</v>
          </cell>
        </row>
        <row r="1523">
          <cell r="A1523">
            <v>81699</v>
          </cell>
          <cell r="B1523" t="str">
            <v>&gt;</v>
          </cell>
          <cell r="C1523" t="str">
            <v>UD</v>
          </cell>
          <cell r="D1523">
            <v>0</v>
          </cell>
          <cell r="E1523">
            <v>35.130000000000003</v>
          </cell>
          <cell r="F1523">
            <v>35.130000000000003</v>
          </cell>
        </row>
        <row r="1524">
          <cell r="A1524">
            <v>81700</v>
          </cell>
          <cell r="B1524" t="str">
            <v>C U R V A S</v>
          </cell>
          <cell r="D1524">
            <v>0</v>
          </cell>
          <cell r="E1524">
            <v>0</v>
          </cell>
          <cell r="F1524">
            <v>0</v>
          </cell>
        </row>
        <row r="1525">
          <cell r="A1525">
            <v>81701</v>
          </cell>
          <cell r="B1525" t="str">
            <v>CURVA 45 GRAUS DIAMETRO 40 MM</v>
          </cell>
          <cell r="C1525" t="str">
            <v>UN</v>
          </cell>
          <cell r="D1525">
            <v>3.61</v>
          </cell>
          <cell r="E1525">
            <v>2.76</v>
          </cell>
          <cell r="F1525">
            <v>6.37</v>
          </cell>
        </row>
        <row r="1526">
          <cell r="A1526">
            <v>81702</v>
          </cell>
          <cell r="B1526" t="str">
            <v>CURVA 45 GRAUS DIAMETRO 100 MM</v>
          </cell>
          <cell r="C1526" t="str">
            <v>UN</v>
          </cell>
          <cell r="D1526">
            <v>19.07</v>
          </cell>
          <cell r="E1526">
            <v>4.4400000000000004</v>
          </cell>
          <cell r="F1526">
            <v>23.51</v>
          </cell>
        </row>
        <row r="1527">
          <cell r="A1527">
            <v>81730</v>
          </cell>
          <cell r="B1527" t="str">
            <v>CURVA 90 GRAUS CURTA DIAM. 40 MM</v>
          </cell>
          <cell r="C1527" t="str">
            <v>UN</v>
          </cell>
          <cell r="D1527">
            <v>2.5299999999999998</v>
          </cell>
          <cell r="E1527">
            <v>2.76</v>
          </cell>
          <cell r="F1527">
            <v>5.29</v>
          </cell>
        </row>
        <row r="1528">
          <cell r="A1528">
            <v>81731</v>
          </cell>
          <cell r="B1528" t="str">
            <v>CURVA 90 GRAUS CURTA DIAM. 50 MM</v>
          </cell>
          <cell r="C1528" t="str">
            <v>UN</v>
          </cell>
          <cell r="D1528">
            <v>5.89</v>
          </cell>
          <cell r="E1528">
            <v>2.76</v>
          </cell>
          <cell r="F1528">
            <v>8.65</v>
          </cell>
        </row>
        <row r="1529">
          <cell r="A1529">
            <v>81732</v>
          </cell>
          <cell r="B1529" t="str">
            <v>CURVA 90 GRAUS CURTA DIAM. 75 MM</v>
          </cell>
          <cell r="C1529" t="str">
            <v>UN</v>
          </cell>
          <cell r="D1529">
            <v>12.82</v>
          </cell>
          <cell r="E1529">
            <v>3.55</v>
          </cell>
          <cell r="F1529">
            <v>16.37</v>
          </cell>
        </row>
        <row r="1530">
          <cell r="A1530">
            <v>81733</v>
          </cell>
          <cell r="B1530" t="str">
            <v>CURVA 90 GRAUS CURTA DIAM. 100 MM</v>
          </cell>
          <cell r="C1530" t="str">
            <v>UN</v>
          </cell>
          <cell r="D1530">
            <v>13.65</v>
          </cell>
          <cell r="E1530">
            <v>4.4400000000000004</v>
          </cell>
          <cell r="F1530">
            <v>18.09</v>
          </cell>
        </row>
        <row r="1531">
          <cell r="A1531">
            <v>81734</v>
          </cell>
          <cell r="B1531" t="str">
            <v>CURVA 90 GRAUS LONGA DIAM. 40 MM</v>
          </cell>
          <cell r="C1531" t="str">
            <v>UN</v>
          </cell>
          <cell r="D1531">
            <v>3.02</v>
          </cell>
          <cell r="E1531">
            <v>2.76</v>
          </cell>
          <cell r="F1531">
            <v>5.78</v>
          </cell>
        </row>
        <row r="1532">
          <cell r="A1532">
            <v>81735</v>
          </cell>
          <cell r="B1532" t="str">
            <v>CURVA 90 GRAUS LONGA DIAM. 50 MM</v>
          </cell>
          <cell r="C1532" t="str">
            <v>UN</v>
          </cell>
          <cell r="D1532">
            <v>6.98</v>
          </cell>
          <cell r="E1532">
            <v>2.76</v>
          </cell>
          <cell r="F1532">
            <v>9.74</v>
          </cell>
        </row>
        <row r="1533">
          <cell r="A1533">
            <v>81736</v>
          </cell>
          <cell r="B1533" t="str">
            <v>CURVA 90 GRAUS LONGA DIAM. 75 MM</v>
          </cell>
          <cell r="C1533" t="str">
            <v>UN</v>
          </cell>
          <cell r="D1533">
            <v>19.41</v>
          </cell>
          <cell r="E1533">
            <v>3.55</v>
          </cell>
          <cell r="F1533">
            <v>22.96</v>
          </cell>
        </row>
        <row r="1534">
          <cell r="A1534">
            <v>81737</v>
          </cell>
          <cell r="B1534" t="str">
            <v>CURVA 90 GRAUS LONGA DIAM. 100 MM</v>
          </cell>
          <cell r="C1534" t="str">
            <v>UN</v>
          </cell>
          <cell r="D1534">
            <v>30.07</v>
          </cell>
          <cell r="E1534">
            <v>4.4400000000000004</v>
          </cell>
          <cell r="F1534">
            <v>34.51</v>
          </cell>
        </row>
        <row r="1535">
          <cell r="A1535">
            <v>81748</v>
          </cell>
          <cell r="B1535" t="str">
            <v>&gt;</v>
          </cell>
          <cell r="C1535" t="str">
            <v>UD</v>
          </cell>
          <cell r="D1535">
            <v>15.64</v>
          </cell>
          <cell r="E1535">
            <v>0</v>
          </cell>
          <cell r="F1535">
            <v>15.64</v>
          </cell>
        </row>
        <row r="1536">
          <cell r="A1536">
            <v>81749</v>
          </cell>
          <cell r="B1536" t="str">
            <v>&gt;</v>
          </cell>
          <cell r="C1536" t="str">
            <v>UD</v>
          </cell>
          <cell r="D1536">
            <v>0</v>
          </cell>
          <cell r="E1536">
            <v>35.130000000000003</v>
          </cell>
          <cell r="F1536">
            <v>35.130000000000003</v>
          </cell>
        </row>
        <row r="1537">
          <cell r="A1537">
            <v>81750</v>
          </cell>
          <cell r="B1537" t="str">
            <v>G R E L H A S</v>
          </cell>
          <cell r="D1537">
            <v>0</v>
          </cell>
          <cell r="E1537">
            <v>0</v>
          </cell>
          <cell r="F1537">
            <v>0</v>
          </cell>
        </row>
        <row r="1538">
          <cell r="A1538">
            <v>81751</v>
          </cell>
          <cell r="B1538" t="str">
            <v>GRELHA QUADRADA ACO INOX ROTATIVO DIAM.100 MM</v>
          </cell>
          <cell r="C1538" t="str">
            <v>UN</v>
          </cell>
          <cell r="D1538">
            <v>11.93</v>
          </cell>
          <cell r="E1538">
            <v>0.79</v>
          </cell>
          <cell r="F1538">
            <v>12.72</v>
          </cell>
        </row>
        <row r="1539">
          <cell r="A1539">
            <v>81752</v>
          </cell>
          <cell r="B1539" t="str">
            <v>GRELHA QUADRADA ACO INOX ROTATIVO DIAM.150 MM</v>
          </cell>
          <cell r="C1539" t="str">
            <v>UN</v>
          </cell>
          <cell r="D1539">
            <v>15.9</v>
          </cell>
          <cell r="E1539">
            <v>0.79</v>
          </cell>
          <cell r="F1539">
            <v>16.690000000000001</v>
          </cell>
        </row>
        <row r="1540">
          <cell r="A1540">
            <v>81760</v>
          </cell>
          <cell r="B1540" t="str">
            <v>GRELHA QUADRADA ACO INOX SIMP. DIAM. 100 MM</v>
          </cell>
          <cell r="C1540" t="str">
            <v>UN</v>
          </cell>
          <cell r="D1540">
            <v>6.66</v>
          </cell>
          <cell r="E1540">
            <v>0.79</v>
          </cell>
          <cell r="F1540">
            <v>7.45</v>
          </cell>
        </row>
        <row r="1541">
          <cell r="A1541">
            <v>81761</v>
          </cell>
          <cell r="B1541" t="str">
            <v>GRELHA QUADRADA ACO INOX SIMPLES DIAM.150 MM</v>
          </cell>
          <cell r="C1541" t="str">
            <v>UN</v>
          </cell>
          <cell r="D1541">
            <v>9.1199999999999992</v>
          </cell>
          <cell r="E1541">
            <v>0.79</v>
          </cell>
          <cell r="F1541">
            <v>9.91</v>
          </cell>
        </row>
        <row r="1542">
          <cell r="A1542">
            <v>81770</v>
          </cell>
          <cell r="B1542" t="str">
            <v>GRELHA QUADRADA BRANCA DIAM. 100 MM</v>
          </cell>
          <cell r="C1542" t="str">
            <v>UN</v>
          </cell>
          <cell r="D1542">
            <v>1.42</v>
          </cell>
          <cell r="E1542">
            <v>0.79</v>
          </cell>
          <cell r="F1542">
            <v>2.21</v>
          </cell>
        </row>
        <row r="1543">
          <cell r="A1543">
            <v>81771</v>
          </cell>
          <cell r="B1543" t="str">
            <v>GRELHA QUADRADA BRANCA DIAM. 150 MM</v>
          </cell>
          <cell r="C1543" t="str">
            <v>UN</v>
          </cell>
          <cell r="D1543">
            <v>2.2200000000000002</v>
          </cell>
          <cell r="E1543">
            <v>0.79</v>
          </cell>
          <cell r="F1543">
            <v>3.01</v>
          </cell>
        </row>
        <row r="1544">
          <cell r="A1544">
            <v>81778</v>
          </cell>
          <cell r="B1544" t="str">
            <v>GRELHA QUADRADA CROMADA DIAM. 150 MM</v>
          </cell>
          <cell r="C1544" t="str">
            <v>UN</v>
          </cell>
          <cell r="D1544">
            <v>14.84</v>
          </cell>
          <cell r="E1544">
            <v>0.79</v>
          </cell>
          <cell r="F1544">
            <v>15.63</v>
          </cell>
        </row>
        <row r="1545">
          <cell r="A1545">
            <v>81779</v>
          </cell>
          <cell r="B1545" t="str">
            <v>GRELHA QUADRADA CROMADA DIAMETRO 100 MM</v>
          </cell>
          <cell r="C1545" t="str">
            <v>UN</v>
          </cell>
          <cell r="D1545">
            <v>6.32</v>
          </cell>
          <cell r="E1545">
            <v>0.79</v>
          </cell>
          <cell r="F1545">
            <v>7.11</v>
          </cell>
        </row>
        <row r="1546">
          <cell r="A1546">
            <v>81783</v>
          </cell>
          <cell r="B1546" t="str">
            <v>GRELHA REDONDA ACO INOX ROTATIVA DIAM. 100 MM</v>
          </cell>
          <cell r="C1546" t="str">
            <v>UN</v>
          </cell>
          <cell r="D1546">
            <v>11.93</v>
          </cell>
          <cell r="E1546">
            <v>0.79</v>
          </cell>
          <cell r="F1546">
            <v>12.72</v>
          </cell>
        </row>
        <row r="1547">
          <cell r="A1547">
            <v>81784</v>
          </cell>
          <cell r="B1547" t="str">
            <v>GRELHA REDONDA ACO INOX ROTATIVA DIAM. 150 MM</v>
          </cell>
          <cell r="C1547" t="str">
            <v>UN</v>
          </cell>
          <cell r="D1547">
            <v>15.59</v>
          </cell>
          <cell r="E1547">
            <v>0.79</v>
          </cell>
          <cell r="F1547">
            <v>16.38</v>
          </cell>
        </row>
        <row r="1548">
          <cell r="A1548">
            <v>81785</v>
          </cell>
          <cell r="B1548" t="str">
            <v>GRELHA REDONDA ACO INOX SIMPLES DIAM. 100 MM</v>
          </cell>
          <cell r="C1548" t="str">
            <v>UN</v>
          </cell>
          <cell r="D1548">
            <v>13.24</v>
          </cell>
          <cell r="E1548">
            <v>0.79</v>
          </cell>
          <cell r="F1548">
            <v>14.03</v>
          </cell>
        </row>
        <row r="1549">
          <cell r="A1549">
            <v>81786</v>
          </cell>
          <cell r="B1549" t="str">
            <v>GRELHA REDONDA ACO INOX SIMPLES DIAM. 150 MM</v>
          </cell>
          <cell r="C1549" t="str">
            <v>UN</v>
          </cell>
          <cell r="D1549">
            <v>13.24</v>
          </cell>
          <cell r="E1549">
            <v>0.79</v>
          </cell>
          <cell r="F1549">
            <v>14.03</v>
          </cell>
        </row>
        <row r="1550">
          <cell r="A1550">
            <v>81790</v>
          </cell>
          <cell r="B1550" t="str">
            <v>GRELHA REDONDA BRANCA DIAM. 100 MM</v>
          </cell>
          <cell r="C1550" t="str">
            <v>UN</v>
          </cell>
          <cell r="D1550">
            <v>1.19</v>
          </cell>
          <cell r="E1550">
            <v>0.79</v>
          </cell>
          <cell r="F1550">
            <v>1.98</v>
          </cell>
        </row>
        <row r="1551">
          <cell r="A1551">
            <v>81791</v>
          </cell>
          <cell r="B1551" t="str">
            <v>GRELHA REDONDA BRANCA DIAM. 150 MM</v>
          </cell>
          <cell r="C1551" t="str">
            <v>UN</v>
          </cell>
          <cell r="D1551">
            <v>2.59</v>
          </cell>
          <cell r="E1551">
            <v>0.79</v>
          </cell>
          <cell r="F1551">
            <v>3.38</v>
          </cell>
        </row>
        <row r="1552">
          <cell r="A1552">
            <v>81792</v>
          </cell>
          <cell r="B1552" t="str">
            <v>GRELHA REDONDA CROMADA DIAM.100 MM</v>
          </cell>
          <cell r="C1552" t="str">
            <v>UN</v>
          </cell>
          <cell r="D1552">
            <v>6.36</v>
          </cell>
          <cell r="E1552">
            <v>0.79</v>
          </cell>
          <cell r="F1552">
            <v>7.15</v>
          </cell>
        </row>
        <row r="1553">
          <cell r="A1553">
            <v>81793</v>
          </cell>
          <cell r="B1553" t="str">
            <v>GRELHA REDONDA CROMADA DIAM.150 MM</v>
          </cell>
          <cell r="C1553" t="str">
            <v>UN</v>
          </cell>
          <cell r="D1553">
            <v>13.99</v>
          </cell>
          <cell r="E1553">
            <v>0.79</v>
          </cell>
          <cell r="F1553">
            <v>14.78</v>
          </cell>
        </row>
        <row r="1554">
          <cell r="A1554">
            <v>81794</v>
          </cell>
          <cell r="B1554" t="str">
            <v>GRELHA DE FERRO CHATO COM BERÇO</v>
          </cell>
          <cell r="C1554" t="str">
            <v>M2</v>
          </cell>
          <cell r="D1554">
            <v>182.09</v>
          </cell>
          <cell r="E1554">
            <v>18.73</v>
          </cell>
          <cell r="F1554">
            <v>200.82</v>
          </cell>
        </row>
        <row r="1555">
          <cell r="A1555">
            <v>81798</v>
          </cell>
          <cell r="B1555" t="str">
            <v>&gt;</v>
          </cell>
          <cell r="C1555" t="str">
            <v>UD</v>
          </cell>
          <cell r="D1555">
            <v>15.64</v>
          </cell>
          <cell r="E1555">
            <v>0</v>
          </cell>
          <cell r="F1555">
            <v>15.64</v>
          </cell>
        </row>
        <row r="1556">
          <cell r="A1556">
            <v>81799</v>
          </cell>
          <cell r="B1556" t="str">
            <v>&gt;</v>
          </cell>
          <cell r="C1556" t="str">
            <v>UD</v>
          </cell>
          <cell r="D1556">
            <v>0</v>
          </cell>
          <cell r="E1556">
            <v>35.130000000000003</v>
          </cell>
          <cell r="F1556">
            <v>35.130000000000003</v>
          </cell>
        </row>
        <row r="1557">
          <cell r="A1557">
            <v>81810</v>
          </cell>
          <cell r="B1557" t="str">
            <v>D I V E R S O S</v>
          </cell>
          <cell r="D1557">
            <v>0</v>
          </cell>
          <cell r="E1557">
            <v>0</v>
          </cell>
          <cell r="F1557">
            <v>0</v>
          </cell>
        </row>
        <row r="1558">
          <cell r="A1558">
            <v>81811</v>
          </cell>
          <cell r="B1558" t="str">
            <v>HIDROMENTRO DIAM.RAMAL = 25 MM VAZAO = 3 M3</v>
          </cell>
          <cell r="C1558" t="str">
            <v>UN</v>
          </cell>
          <cell r="D1558">
            <v>111.44</v>
          </cell>
          <cell r="E1558">
            <v>11.83</v>
          </cell>
          <cell r="F1558">
            <v>123.27</v>
          </cell>
        </row>
        <row r="1559">
          <cell r="A1559">
            <v>81812</v>
          </cell>
          <cell r="B1559" t="str">
            <v>HIDROMETRO DIAM.RAMAL=25 MM1,5 M3</v>
          </cell>
          <cell r="C1559" t="str">
            <v>UN</v>
          </cell>
          <cell r="D1559">
            <v>98.09</v>
          </cell>
          <cell r="E1559">
            <v>11.83</v>
          </cell>
          <cell r="F1559">
            <v>109.92</v>
          </cell>
        </row>
        <row r="1560">
          <cell r="A1560">
            <v>81815</v>
          </cell>
          <cell r="B1560" t="str">
            <v>KIT CAVALETE D-25MM P/HIDRÔ.1,5-3,0-5,0 M3 C/MUR./CX.COLOCADO</v>
          </cell>
          <cell r="C1560" t="str">
            <v>UN</v>
          </cell>
          <cell r="D1560">
            <v>106</v>
          </cell>
          <cell r="E1560">
            <v>0</v>
          </cell>
          <cell r="F1560">
            <v>106</v>
          </cell>
        </row>
        <row r="1561">
          <cell r="A1561">
            <v>81818</v>
          </cell>
          <cell r="B1561" t="str">
            <v>INST.DE CONJ.MOTOR-BOMBA CENTRIFUGA DE 1 HP</v>
          </cell>
          <cell r="C1561" t="str">
            <v>UN</v>
          </cell>
          <cell r="D1561">
            <v>471.18</v>
          </cell>
          <cell r="E1561">
            <v>78.88</v>
          </cell>
          <cell r="F1561">
            <v>550.05999999999995</v>
          </cell>
        </row>
        <row r="1562">
          <cell r="A1562">
            <v>81819</v>
          </cell>
          <cell r="B1562" t="str">
            <v>BOMBA ANAUGER</v>
          </cell>
          <cell r="C1562" t="str">
            <v>UN</v>
          </cell>
          <cell r="D1562">
            <v>250.53</v>
          </cell>
          <cell r="E1562">
            <v>4.9400000000000004</v>
          </cell>
          <cell r="F1562">
            <v>255.47</v>
          </cell>
        </row>
        <row r="1563">
          <cell r="A1563">
            <v>81823</v>
          </cell>
          <cell r="B1563" t="str">
            <v>TAMPA P/CX.PASSAG.FERRO FUND.60X53</v>
          </cell>
          <cell r="C1563" t="str">
            <v>UN</v>
          </cell>
          <cell r="D1563">
            <v>75.739999999999995</v>
          </cell>
          <cell r="E1563">
            <v>3.95</v>
          </cell>
          <cell r="F1563">
            <v>79.69</v>
          </cell>
        </row>
        <row r="1564">
          <cell r="A1564">
            <v>81825</v>
          </cell>
          <cell r="B1564" t="str">
            <v>CAIXA DE PASSAGEM 60 X 60 CM</v>
          </cell>
          <cell r="C1564" t="str">
            <v>UN</v>
          </cell>
          <cell r="D1564">
            <v>34.76</v>
          </cell>
          <cell r="E1564">
            <v>64.42</v>
          </cell>
          <cell r="F1564">
            <v>99.18</v>
          </cell>
        </row>
        <row r="1565">
          <cell r="A1565">
            <v>81826</v>
          </cell>
          <cell r="B1565" t="str">
            <v>TAMPA DE CONCRETO P/CAIXA DE PASSAGEM</v>
          </cell>
          <cell r="C1565" t="str">
            <v>UN</v>
          </cell>
          <cell r="D1565">
            <v>27.06</v>
          </cell>
          <cell r="E1565">
            <v>6.33</v>
          </cell>
          <cell r="F1565">
            <v>33.39</v>
          </cell>
        </row>
        <row r="1566">
          <cell r="A1566">
            <v>81827</v>
          </cell>
          <cell r="B1566" t="str">
            <v>CAIXA DE AREIA 60 X 60 S/TAMPA</v>
          </cell>
          <cell r="C1566" t="str">
            <v>UN</v>
          </cell>
          <cell r="D1566">
            <v>31.77</v>
          </cell>
          <cell r="E1566">
            <v>82.35</v>
          </cell>
          <cell r="F1566">
            <v>114.12</v>
          </cell>
        </row>
        <row r="1567">
          <cell r="A1567">
            <v>81828</v>
          </cell>
          <cell r="B1567" t="str">
            <v>CAIXA DE AREIA C/GRELHA METALICA 60 X 60</v>
          </cell>
          <cell r="C1567" t="str">
            <v>UN</v>
          </cell>
          <cell r="D1567">
            <v>62.3</v>
          </cell>
          <cell r="E1567">
            <v>82.35</v>
          </cell>
          <cell r="F1567">
            <v>144.65</v>
          </cell>
        </row>
        <row r="1568">
          <cell r="A1568">
            <v>81829</v>
          </cell>
          <cell r="B1568" t="str">
            <v>(CAIXA DE INSPECAO)-TAMPA CONCRETO E=5CM PARA...</v>
          </cell>
          <cell r="C1568" t="str">
            <v>M2</v>
          </cell>
          <cell r="D1568">
            <v>39.76</v>
          </cell>
          <cell r="E1568">
            <v>33.33</v>
          </cell>
          <cell r="F1568">
            <v>73.09</v>
          </cell>
        </row>
        <row r="1569">
          <cell r="A1569">
            <v>81830</v>
          </cell>
          <cell r="B1569" t="str">
            <v>(CAIXA DE INSPECAO)LASTRO DE CONCRETO PARA...</v>
          </cell>
          <cell r="C1569" t="str">
            <v>M3</v>
          </cell>
          <cell r="D1569">
            <v>130.88999999999999</v>
          </cell>
          <cell r="E1569">
            <v>75.02</v>
          </cell>
          <cell r="F1569">
            <v>205.91</v>
          </cell>
        </row>
        <row r="1570">
          <cell r="A1570">
            <v>81831</v>
          </cell>
          <cell r="B1570" t="str">
            <v>(CAIXA DE INSPECAO)-ALVEN.1/2 VEZ REVEST.PARA...</v>
          </cell>
          <cell r="C1570" t="str">
            <v>M2</v>
          </cell>
          <cell r="D1570">
            <v>17.14</v>
          </cell>
          <cell r="E1570">
            <v>24.65</v>
          </cell>
          <cell r="F1570">
            <v>41.79</v>
          </cell>
        </row>
        <row r="1571">
          <cell r="A1571">
            <v>81832</v>
          </cell>
          <cell r="B1571" t="str">
            <v>(CAIXA DE INSPECAO)ALVEN.1 VEZ REVEST.PARA...</v>
          </cell>
          <cell r="C1571" t="str">
            <v>M2</v>
          </cell>
          <cell r="D1571">
            <v>30.76</v>
          </cell>
          <cell r="E1571">
            <v>34.79</v>
          </cell>
          <cell r="F1571">
            <v>65.55</v>
          </cell>
        </row>
        <row r="1572">
          <cell r="A1572">
            <v>81833</v>
          </cell>
          <cell r="B1572" t="str">
            <v>(CX.INSPECAO)ESC.MANUAL C/APILOAM.FUNDO PARA...</v>
          </cell>
          <cell r="C1572" t="str">
            <v>M3</v>
          </cell>
          <cell r="D1572">
            <v>0</v>
          </cell>
          <cell r="E1572">
            <v>18.29</v>
          </cell>
          <cell r="F1572">
            <v>18.29</v>
          </cell>
        </row>
        <row r="1573">
          <cell r="A1573">
            <v>81840</v>
          </cell>
          <cell r="B1573" t="str">
            <v>TAMPA DE FERRO FUNDIDO T-33</v>
          </cell>
          <cell r="C1573" t="str">
            <v>UN</v>
          </cell>
          <cell r="D1573">
            <v>76.62</v>
          </cell>
          <cell r="E1573">
            <v>15.77</v>
          </cell>
          <cell r="F1573">
            <v>92.39</v>
          </cell>
        </row>
        <row r="1574">
          <cell r="A1574">
            <v>81841</v>
          </cell>
          <cell r="B1574" t="str">
            <v>TAMPAO DE FERRO FUNDIDO P/POCO DE VISITA DIAM. 60 CM P/ 13 T</v>
          </cell>
          <cell r="C1574" t="str">
            <v>UN</v>
          </cell>
          <cell r="D1574">
            <v>404.93</v>
          </cell>
          <cell r="E1574">
            <v>14.8</v>
          </cell>
          <cell r="F1574">
            <v>419.73</v>
          </cell>
        </row>
        <row r="1575">
          <cell r="A1575">
            <v>81842</v>
          </cell>
          <cell r="B1575" t="str">
            <v>TAMPAO DE FERRO FUNDIDO P/POCO DE VISITA DIAM. 60 CM P/ 30T</v>
          </cell>
          <cell r="C1575" t="str">
            <v>UN</v>
          </cell>
          <cell r="D1575">
            <v>405.04</v>
          </cell>
          <cell r="E1575">
            <v>14.8</v>
          </cell>
          <cell r="F1575">
            <v>419.84</v>
          </cell>
        </row>
        <row r="1576">
          <cell r="A1576">
            <v>81850</v>
          </cell>
          <cell r="B1576" t="str">
            <v>CAIXA DE GORDURA 50 l. CONCRETO</v>
          </cell>
          <cell r="C1576" t="str">
            <v>UN</v>
          </cell>
          <cell r="D1576">
            <v>100.75</v>
          </cell>
          <cell r="E1576">
            <v>64.959999999999994</v>
          </cell>
          <cell r="F1576">
            <v>165.71</v>
          </cell>
        </row>
        <row r="1577">
          <cell r="A1577">
            <v>81851</v>
          </cell>
          <cell r="B1577" t="str">
            <v>CAIXA DE GORDURA 100 L CONCRETO</v>
          </cell>
          <cell r="C1577" t="str">
            <v>UN</v>
          </cell>
          <cell r="D1577">
            <v>114.28</v>
          </cell>
          <cell r="E1577">
            <v>80.87</v>
          </cell>
          <cell r="F1577">
            <v>195.15</v>
          </cell>
        </row>
        <row r="1578">
          <cell r="A1578">
            <v>81858</v>
          </cell>
          <cell r="B1578" t="str">
            <v>CAIXA DAGUA FIBROCIMENTO - 500 L</v>
          </cell>
          <cell r="C1578" t="str">
            <v>UN</v>
          </cell>
          <cell r="D1578">
            <v>108.12</v>
          </cell>
          <cell r="E1578">
            <v>55.02</v>
          </cell>
          <cell r="F1578">
            <v>163.13999999999999</v>
          </cell>
        </row>
        <row r="1579">
          <cell r="A1579">
            <v>81859</v>
          </cell>
          <cell r="B1579" t="str">
            <v>CAIXA DAGUA FIBROCIMENTO - 1000 L</v>
          </cell>
          <cell r="C1579" t="str">
            <v>UN</v>
          </cell>
          <cell r="D1579">
            <v>226.85</v>
          </cell>
          <cell r="E1579">
            <v>55.02</v>
          </cell>
          <cell r="F1579">
            <v>281.87</v>
          </cell>
        </row>
        <row r="1580">
          <cell r="A1580">
            <v>81860</v>
          </cell>
          <cell r="B1580" t="str">
            <v>CAIXA DAGUA POLIURETANO 500 LTS.C/TAMPA</v>
          </cell>
          <cell r="C1580" t="str">
            <v>UN</v>
          </cell>
          <cell r="D1580">
            <v>150.53</v>
          </cell>
          <cell r="E1580">
            <v>29.58</v>
          </cell>
          <cell r="F1580">
            <v>180.11</v>
          </cell>
        </row>
        <row r="1581">
          <cell r="A1581">
            <v>81861</v>
          </cell>
          <cell r="B1581" t="str">
            <v>CAIXA DAGUA POLIURETANO 1000 LTS. C/TAMPA</v>
          </cell>
          <cell r="C1581" t="str">
            <v>UN</v>
          </cell>
          <cell r="D1581">
            <v>256.52999999999997</v>
          </cell>
          <cell r="E1581">
            <v>29.58</v>
          </cell>
          <cell r="F1581">
            <v>286.11</v>
          </cell>
        </row>
        <row r="1582">
          <cell r="A1582">
            <v>81865</v>
          </cell>
          <cell r="B1582" t="str">
            <v>FOSSA SEPTICA 1500 L 2,45 X 1,60 X 1,40</v>
          </cell>
          <cell r="C1582" t="str">
            <v>UN</v>
          </cell>
          <cell r="D1582">
            <v>925.45</v>
          </cell>
          <cell r="E1582">
            <v>749.29</v>
          </cell>
          <cell r="F1582">
            <v>1674.74</v>
          </cell>
        </row>
        <row r="1583">
          <cell r="A1583">
            <v>81866</v>
          </cell>
          <cell r="B1583" t="str">
            <v>FOSSA SEPTICA 2500 L 2,95 X 1,35   X 1,40</v>
          </cell>
          <cell r="C1583" t="str">
            <v>UN</v>
          </cell>
          <cell r="D1583">
            <v>976.59</v>
          </cell>
          <cell r="E1583">
            <v>866.59</v>
          </cell>
          <cell r="F1583">
            <v>1843.18</v>
          </cell>
        </row>
        <row r="1584">
          <cell r="A1584">
            <v>81867</v>
          </cell>
          <cell r="B1584" t="str">
            <v>FOSSA SEPTICA 3000 L. 2,95X1,65 X 1,90</v>
          </cell>
          <cell r="C1584" t="str">
            <v>UN</v>
          </cell>
          <cell r="D1584">
            <v>1302.5999999999999</v>
          </cell>
          <cell r="E1584">
            <v>1072.44</v>
          </cell>
          <cell r="F1584">
            <v>2375.04</v>
          </cell>
        </row>
        <row r="1585">
          <cell r="A1585">
            <v>81868</v>
          </cell>
          <cell r="B1585" t="str">
            <v>FOSSA SEPTICA 4500 L 3,45 X 1,65 X 1,90</v>
          </cell>
          <cell r="C1585" t="str">
            <v>UN</v>
          </cell>
          <cell r="D1585">
            <v>1443.59</v>
          </cell>
          <cell r="E1585">
            <v>1494.03</v>
          </cell>
          <cell r="F1585">
            <v>2937.62</v>
          </cell>
        </row>
        <row r="1586">
          <cell r="A1586">
            <v>81869</v>
          </cell>
          <cell r="B1586" t="str">
            <v>FOSSA SEPTICA 8700 L,4,00 X 1,55 X 2,00</v>
          </cell>
          <cell r="C1586" t="str">
            <v>UN</v>
          </cell>
          <cell r="D1586">
            <v>1747.29</v>
          </cell>
          <cell r="E1586">
            <v>1588.78</v>
          </cell>
          <cell r="F1586">
            <v>3336.07</v>
          </cell>
        </row>
        <row r="1587">
          <cell r="A1587">
            <v>81874</v>
          </cell>
          <cell r="B1587" t="str">
            <v>SUMIDOURO D:1,60 PROF.4,5 M</v>
          </cell>
          <cell r="C1587" t="str">
            <v>UN</v>
          </cell>
          <cell r="D1587">
            <v>222.53</v>
          </cell>
          <cell r="E1587">
            <v>586.9</v>
          </cell>
          <cell r="F1587">
            <v>809.43</v>
          </cell>
        </row>
        <row r="1588">
          <cell r="A1588">
            <v>81879</v>
          </cell>
          <cell r="B1588" t="str">
            <v>RES.MET.TC-V=3M3 - COL.SEC.H=6 M+FUND.+LOGOTIPO</v>
          </cell>
          <cell r="C1588" t="str">
            <v>UN</v>
          </cell>
          <cell r="D1588">
            <v>4553.79</v>
          </cell>
          <cell r="E1588">
            <v>140.84</v>
          </cell>
          <cell r="F1588">
            <v>4694.63</v>
          </cell>
        </row>
        <row r="1589">
          <cell r="A1589">
            <v>81880</v>
          </cell>
          <cell r="B1589" t="str">
            <v>RES.MET.TC-V=5M3-COL.SEC.H=6M+FUND.+LOGOTIPO</v>
          </cell>
          <cell r="C1589" t="str">
            <v>UN</v>
          </cell>
          <cell r="D1589">
            <v>5367.23</v>
          </cell>
          <cell r="E1589">
            <v>319.73</v>
          </cell>
          <cell r="F1589">
            <v>5686.96</v>
          </cell>
        </row>
        <row r="1590">
          <cell r="A1590">
            <v>81881</v>
          </cell>
          <cell r="B1590" t="str">
            <v>RES.MET.TC-V=10M3-COL.SEC.H=6M+FUND. + LOGOTIPO</v>
          </cell>
          <cell r="C1590" t="str">
            <v>UN</v>
          </cell>
          <cell r="D1590">
            <v>8866.35</v>
          </cell>
          <cell r="E1590">
            <v>350.59</v>
          </cell>
          <cell r="F1590">
            <v>9216.94</v>
          </cell>
        </row>
        <row r="1591">
          <cell r="A1591">
            <v>81882</v>
          </cell>
          <cell r="B1591" t="str">
            <v>RES.MET.TC-V=15 M3 COL.SEC.H=6M+FUND.+LOGOTIPO</v>
          </cell>
          <cell r="C1591" t="str">
            <v>UN</v>
          </cell>
          <cell r="D1591">
            <v>14804.26</v>
          </cell>
          <cell r="E1591">
            <v>1078.78</v>
          </cell>
          <cell r="F1591">
            <v>15883.04</v>
          </cell>
        </row>
        <row r="1592">
          <cell r="A1592">
            <v>81885</v>
          </cell>
          <cell r="B1592" t="str">
            <v>TERMINAL DE VENTILACAO DIAMETRO 50 MM</v>
          </cell>
          <cell r="C1592" t="str">
            <v>UN</v>
          </cell>
          <cell r="D1592">
            <v>4.04</v>
          </cell>
          <cell r="E1592">
            <v>0.69</v>
          </cell>
          <cell r="F1592">
            <v>4.7300000000000004</v>
          </cell>
        </row>
        <row r="1593">
          <cell r="A1593">
            <v>81888</v>
          </cell>
          <cell r="B1593" t="str">
            <v>TORNEIRA BOIA DIAMETRO (3/4") 20 MM</v>
          </cell>
          <cell r="C1593" t="str">
            <v>UN</v>
          </cell>
          <cell r="D1593">
            <v>38.090000000000003</v>
          </cell>
          <cell r="E1593">
            <v>2.76</v>
          </cell>
          <cell r="F1593">
            <v>40.85</v>
          </cell>
        </row>
        <row r="1594">
          <cell r="A1594">
            <v>81889</v>
          </cell>
          <cell r="B1594" t="str">
            <v>TORNEIRA BOIA DIAMETRO 1" (25 MM )</v>
          </cell>
          <cell r="C1594" t="str">
            <v>UN</v>
          </cell>
          <cell r="D1594">
            <v>19.97</v>
          </cell>
          <cell r="E1594">
            <v>3.35</v>
          </cell>
          <cell r="F1594">
            <v>23.32</v>
          </cell>
        </row>
        <row r="1595">
          <cell r="A1595">
            <v>81890</v>
          </cell>
          <cell r="B1595" t="str">
            <v>TORNEIRA BOIA DIAMETRO 1.1/4" - 32 MM</v>
          </cell>
          <cell r="C1595" t="str">
            <v>UN</v>
          </cell>
          <cell r="D1595">
            <v>66.31</v>
          </cell>
          <cell r="E1595">
            <v>3.94</v>
          </cell>
          <cell r="F1595">
            <v>70.25</v>
          </cell>
        </row>
        <row r="1596">
          <cell r="A1596">
            <v>81891</v>
          </cell>
          <cell r="B1596" t="str">
            <v>TORNEIRA BOIA DIAMETRO 1.1/2" (40 MM)</v>
          </cell>
          <cell r="C1596" t="str">
            <v>UN</v>
          </cell>
          <cell r="D1596">
            <v>84.65</v>
          </cell>
          <cell r="E1596">
            <v>4.4400000000000004</v>
          </cell>
          <cell r="F1596">
            <v>89.09</v>
          </cell>
        </row>
        <row r="1597">
          <cell r="A1597">
            <v>81892</v>
          </cell>
          <cell r="B1597" t="str">
            <v>TORNEIRA BOIA DIAMETRO 2" (50 MM)</v>
          </cell>
          <cell r="C1597" t="str">
            <v>UN</v>
          </cell>
          <cell r="D1597">
            <v>102.4</v>
          </cell>
          <cell r="E1597">
            <v>5.32</v>
          </cell>
          <cell r="F1597">
            <v>107.72</v>
          </cell>
        </row>
        <row r="1598">
          <cell r="A1598">
            <v>81894</v>
          </cell>
          <cell r="B1598" t="str">
            <v>EXTINTOR CO2 (6 KG)</v>
          </cell>
          <cell r="C1598" t="str">
            <v>UN</v>
          </cell>
          <cell r="D1598">
            <v>371.02</v>
          </cell>
          <cell r="E1598">
            <v>0</v>
          </cell>
          <cell r="F1598">
            <v>371.02</v>
          </cell>
        </row>
        <row r="1599">
          <cell r="A1599">
            <v>81895</v>
          </cell>
          <cell r="B1599" t="str">
            <v>EXTINTOR PÓ QUÍMICO SECO (6 KG)</v>
          </cell>
          <cell r="C1599" t="str">
            <v>UN</v>
          </cell>
          <cell r="D1599">
            <v>95.4</v>
          </cell>
          <cell r="E1599">
            <v>0</v>
          </cell>
          <cell r="F1599">
            <v>95.4</v>
          </cell>
        </row>
        <row r="1600">
          <cell r="A1600">
            <v>81896</v>
          </cell>
          <cell r="B1600" t="str">
            <v>EXTINTOR ÁGUA PRESSURIZADA (10 LITROS)</v>
          </cell>
          <cell r="C1600" t="str">
            <v>UN</v>
          </cell>
          <cell r="D1600">
            <v>84.81</v>
          </cell>
          <cell r="E1600">
            <v>0</v>
          </cell>
          <cell r="F1600">
            <v>84.81</v>
          </cell>
        </row>
        <row r="1601">
          <cell r="A1601">
            <v>81898</v>
          </cell>
          <cell r="B1601" t="str">
            <v>&gt;</v>
          </cell>
          <cell r="C1601" t="str">
            <v>UD</v>
          </cell>
          <cell r="D1601">
            <v>15.64</v>
          </cell>
          <cell r="E1601">
            <v>0</v>
          </cell>
          <cell r="F1601">
            <v>15.64</v>
          </cell>
        </row>
        <row r="1602">
          <cell r="A1602">
            <v>81899</v>
          </cell>
          <cell r="B1602" t="str">
            <v>&gt;</v>
          </cell>
          <cell r="C1602" t="str">
            <v>UD</v>
          </cell>
          <cell r="D1602">
            <v>0</v>
          </cell>
          <cell r="E1602">
            <v>35.130000000000003</v>
          </cell>
          <cell r="F1602">
            <v>35.130000000000003</v>
          </cell>
        </row>
        <row r="1603">
          <cell r="A1603">
            <v>81920</v>
          </cell>
          <cell r="B1603" t="str">
            <v>J O E L H O S</v>
          </cell>
          <cell r="D1603">
            <v>0</v>
          </cell>
          <cell r="E1603">
            <v>0</v>
          </cell>
          <cell r="F1603">
            <v>0</v>
          </cell>
        </row>
        <row r="1604">
          <cell r="A1604">
            <v>81921</v>
          </cell>
          <cell r="B1604" t="str">
            <v>JOELHO 45 GRAUS DIAMETRO 40 MM</v>
          </cell>
          <cell r="C1604" t="str">
            <v>UN</v>
          </cell>
          <cell r="D1604">
            <v>1.49</v>
          </cell>
          <cell r="E1604">
            <v>2.76</v>
          </cell>
          <cell r="F1604">
            <v>4.25</v>
          </cell>
        </row>
        <row r="1605">
          <cell r="A1605">
            <v>81922</v>
          </cell>
          <cell r="B1605" t="str">
            <v>JOELHO 45 GRAUS DIAMETRO 50 MM</v>
          </cell>
          <cell r="C1605" t="str">
            <v>UN</v>
          </cell>
          <cell r="D1605">
            <v>2</v>
          </cell>
          <cell r="E1605">
            <v>2.76</v>
          </cell>
          <cell r="F1605">
            <v>4.76</v>
          </cell>
        </row>
        <row r="1606">
          <cell r="A1606">
            <v>81923</v>
          </cell>
          <cell r="B1606" t="str">
            <v>JOELHO 45 GRAUS DIAMETRO 75 MM</v>
          </cell>
          <cell r="C1606" t="str">
            <v>UN</v>
          </cell>
          <cell r="D1606">
            <v>4.79</v>
          </cell>
          <cell r="E1606">
            <v>3.55</v>
          </cell>
          <cell r="F1606">
            <v>8.34</v>
          </cell>
        </row>
        <row r="1607">
          <cell r="A1607">
            <v>81924</v>
          </cell>
          <cell r="B1607" t="str">
            <v>JOELHO 45 GRAUS DIAMETRO 100 MM</v>
          </cell>
          <cell r="C1607" t="str">
            <v>UN</v>
          </cell>
          <cell r="D1607">
            <v>4.9800000000000004</v>
          </cell>
          <cell r="E1607">
            <v>4.4400000000000004</v>
          </cell>
          <cell r="F1607">
            <v>9.42</v>
          </cell>
        </row>
        <row r="1608">
          <cell r="A1608">
            <v>81935</v>
          </cell>
          <cell r="B1608" t="str">
            <v>JOELHO 90 GRAUS DIAMETRO 40 MM</v>
          </cell>
          <cell r="C1608" t="str">
            <v>UN</v>
          </cell>
          <cell r="D1608">
            <v>1.26</v>
          </cell>
          <cell r="E1608">
            <v>2.76</v>
          </cell>
          <cell r="F1608">
            <v>4.0199999999999996</v>
          </cell>
        </row>
        <row r="1609">
          <cell r="A1609">
            <v>81936</v>
          </cell>
          <cell r="B1609" t="str">
            <v>JOELHO 90 GRAUS DIAMETRO 50 MM</v>
          </cell>
          <cell r="C1609" t="str">
            <v>UN</v>
          </cell>
          <cell r="D1609">
            <v>1.77</v>
          </cell>
          <cell r="E1609">
            <v>2.76</v>
          </cell>
          <cell r="F1609">
            <v>4.53</v>
          </cell>
        </row>
        <row r="1610">
          <cell r="A1610">
            <v>81937</v>
          </cell>
          <cell r="B1610" t="str">
            <v>JOELHO 90 GRAUS DIAMETRO 75 MM</v>
          </cell>
          <cell r="C1610" t="str">
            <v>UN</v>
          </cell>
          <cell r="D1610">
            <v>3.81</v>
          </cell>
          <cell r="E1610">
            <v>3.55</v>
          </cell>
          <cell r="F1610">
            <v>7.36</v>
          </cell>
        </row>
        <row r="1611">
          <cell r="A1611">
            <v>81938</v>
          </cell>
          <cell r="B1611" t="str">
            <v>JOELHO 90 GRAUS DIAMETRO 100 MM</v>
          </cell>
          <cell r="C1611" t="str">
            <v>UN</v>
          </cell>
          <cell r="D1611">
            <v>6.24</v>
          </cell>
          <cell r="E1611">
            <v>4.4400000000000004</v>
          </cell>
          <cell r="F1611">
            <v>10.68</v>
          </cell>
        </row>
        <row r="1612">
          <cell r="A1612">
            <v>81945</v>
          </cell>
          <cell r="B1612" t="str">
            <v>JOELHO 90 GRAUS C/BOLSA P/ANEL DIAM.40X1.1/2</v>
          </cell>
          <cell r="C1612" t="str">
            <v>UN</v>
          </cell>
          <cell r="D1612">
            <v>2.61</v>
          </cell>
          <cell r="E1612">
            <v>2.76</v>
          </cell>
          <cell r="F1612">
            <v>5.37</v>
          </cell>
        </row>
        <row r="1613">
          <cell r="A1613">
            <v>81946</v>
          </cell>
          <cell r="B1613" t="str">
            <v>JOELHO 90 GRAUS C/VISITA DIAM.100 X 50 MM</v>
          </cell>
          <cell r="C1613" t="str">
            <v>UN</v>
          </cell>
          <cell r="D1613">
            <v>12.07</v>
          </cell>
          <cell r="E1613">
            <v>4.4400000000000004</v>
          </cell>
          <cell r="F1613">
            <v>16.510000000000002</v>
          </cell>
        </row>
        <row r="1614">
          <cell r="A1614">
            <v>81958</v>
          </cell>
          <cell r="B1614" t="str">
            <v>&gt;</v>
          </cell>
          <cell r="C1614" t="str">
            <v>UD</v>
          </cell>
          <cell r="D1614">
            <v>15.64</v>
          </cell>
          <cell r="E1614">
            <v>0</v>
          </cell>
          <cell r="F1614">
            <v>15.64</v>
          </cell>
        </row>
        <row r="1615">
          <cell r="A1615">
            <v>81959</v>
          </cell>
          <cell r="B1615" t="str">
            <v>&gt;</v>
          </cell>
          <cell r="C1615" t="str">
            <v>UD</v>
          </cell>
          <cell r="D1615">
            <v>0</v>
          </cell>
          <cell r="E1615">
            <v>35.130000000000003</v>
          </cell>
          <cell r="F1615">
            <v>35.130000000000003</v>
          </cell>
        </row>
        <row r="1616">
          <cell r="A1616">
            <v>81960</v>
          </cell>
          <cell r="B1616" t="str">
            <v>J U N C O E S</v>
          </cell>
          <cell r="D1616">
            <v>0</v>
          </cell>
          <cell r="E1616">
            <v>0</v>
          </cell>
          <cell r="F1616">
            <v>0</v>
          </cell>
        </row>
        <row r="1617">
          <cell r="A1617">
            <v>81961</v>
          </cell>
          <cell r="B1617" t="str">
            <v>JUNCAO 45 GRAUS DIAMETRO 40 MM</v>
          </cell>
          <cell r="C1617" t="str">
            <v>UN</v>
          </cell>
          <cell r="D1617">
            <v>1.81</v>
          </cell>
          <cell r="E1617">
            <v>2.86</v>
          </cell>
          <cell r="F1617">
            <v>4.67</v>
          </cell>
        </row>
        <row r="1618">
          <cell r="A1618">
            <v>81965</v>
          </cell>
          <cell r="B1618" t="str">
            <v>JUNCAO INVERTIDA DIAMETRO 75 X 50 MM</v>
          </cell>
          <cell r="C1618" t="str">
            <v>UN</v>
          </cell>
          <cell r="D1618">
            <v>7.7</v>
          </cell>
          <cell r="E1618">
            <v>3.65</v>
          </cell>
          <cell r="F1618">
            <v>11.35</v>
          </cell>
        </row>
        <row r="1619">
          <cell r="A1619">
            <v>81970</v>
          </cell>
          <cell r="B1619" t="str">
            <v>JUNCAO SIMPLES DIAMETRO 50 X 50 MM</v>
          </cell>
          <cell r="C1619" t="str">
            <v>UN</v>
          </cell>
          <cell r="D1619">
            <v>5.31</v>
          </cell>
          <cell r="E1619">
            <v>2.86</v>
          </cell>
          <cell r="F1619">
            <v>8.17</v>
          </cell>
        </row>
        <row r="1620">
          <cell r="A1620">
            <v>81971</v>
          </cell>
          <cell r="B1620" t="str">
            <v>JUNCAO SIMPLES DIAM. 75 X 50 MM</v>
          </cell>
          <cell r="C1620" t="str">
            <v>UN</v>
          </cell>
          <cell r="D1620">
            <v>8.14</v>
          </cell>
          <cell r="E1620">
            <v>3.65</v>
          </cell>
          <cell r="F1620">
            <v>11.79</v>
          </cell>
        </row>
        <row r="1621">
          <cell r="A1621">
            <v>81972</v>
          </cell>
          <cell r="B1621" t="str">
            <v>JUNCAO SIMPLES DIAMETRO 75 X 75 MM</v>
          </cell>
          <cell r="C1621" t="str">
            <v>UN</v>
          </cell>
          <cell r="D1621">
            <v>11.55</v>
          </cell>
          <cell r="E1621">
            <v>3.65</v>
          </cell>
          <cell r="F1621">
            <v>15.2</v>
          </cell>
        </row>
        <row r="1622">
          <cell r="A1622">
            <v>81973</v>
          </cell>
          <cell r="B1622" t="str">
            <v>JUNCAO SIMPLES DIAM. 100 X 50 MM</v>
          </cell>
          <cell r="C1622" t="str">
            <v>UN</v>
          </cell>
          <cell r="D1622">
            <v>8.6999999999999993</v>
          </cell>
          <cell r="E1622">
            <v>4.54</v>
          </cell>
          <cell r="F1622">
            <v>13.24</v>
          </cell>
        </row>
        <row r="1623">
          <cell r="A1623">
            <v>81974</v>
          </cell>
          <cell r="B1623" t="str">
            <v>JUNCAO SIMPLES DIAMETRO 100 X 75 MM</v>
          </cell>
          <cell r="C1623" t="str">
            <v>UN</v>
          </cell>
          <cell r="D1623">
            <v>14.14</v>
          </cell>
          <cell r="E1623">
            <v>4.54</v>
          </cell>
          <cell r="F1623">
            <v>18.68</v>
          </cell>
        </row>
        <row r="1624">
          <cell r="A1624">
            <v>81975</v>
          </cell>
          <cell r="B1624" t="str">
            <v>JUNCAO SIMPLES DIAM. 100 X 100 MM</v>
          </cell>
          <cell r="C1624" t="str">
            <v>UN</v>
          </cell>
          <cell r="D1624">
            <v>15.02</v>
          </cell>
          <cell r="E1624">
            <v>4.54</v>
          </cell>
          <cell r="F1624">
            <v>19.559999999999999</v>
          </cell>
        </row>
        <row r="1625">
          <cell r="A1625">
            <v>81981</v>
          </cell>
          <cell r="B1625" t="str">
            <v>JUNÇÃO DUPLA DIAMETRO 75 MM</v>
          </cell>
          <cell r="C1625" t="str">
            <v>UN</v>
          </cell>
          <cell r="D1625">
            <v>11.06</v>
          </cell>
          <cell r="E1625">
            <v>3.65</v>
          </cell>
          <cell r="F1625">
            <v>14.71</v>
          </cell>
        </row>
        <row r="1626">
          <cell r="A1626">
            <v>81998</v>
          </cell>
          <cell r="B1626" t="str">
            <v>&gt;</v>
          </cell>
          <cell r="C1626" t="str">
            <v>UD</v>
          </cell>
          <cell r="D1626">
            <v>15.64</v>
          </cell>
          <cell r="E1626">
            <v>0</v>
          </cell>
          <cell r="F1626">
            <v>15.64</v>
          </cell>
        </row>
        <row r="1627">
          <cell r="A1627">
            <v>81999</v>
          </cell>
          <cell r="B1627" t="str">
            <v>&gt;</v>
          </cell>
          <cell r="C1627" t="str">
            <v>UD</v>
          </cell>
          <cell r="D1627">
            <v>0</v>
          </cell>
          <cell r="E1627">
            <v>35.130000000000003</v>
          </cell>
          <cell r="F1627">
            <v>35.130000000000003</v>
          </cell>
        </row>
        <row r="1628">
          <cell r="A1628">
            <v>82000</v>
          </cell>
          <cell r="B1628" t="str">
            <v>L U V A S</v>
          </cell>
          <cell r="D1628">
            <v>0</v>
          </cell>
          <cell r="E1628">
            <v>0</v>
          </cell>
          <cell r="F1628">
            <v>0</v>
          </cell>
        </row>
        <row r="1629">
          <cell r="A1629">
            <v>82001</v>
          </cell>
          <cell r="B1629" t="str">
            <v>LUVA SIMPLES DIAMETRO 40 MM</v>
          </cell>
          <cell r="C1629" t="str">
            <v>UN</v>
          </cell>
          <cell r="D1629">
            <v>0.85</v>
          </cell>
          <cell r="E1629">
            <v>1.38</v>
          </cell>
          <cell r="F1629">
            <v>2.23</v>
          </cell>
        </row>
        <row r="1630">
          <cell r="A1630">
            <v>82002</v>
          </cell>
          <cell r="B1630" t="str">
            <v>LUVA SIMPLES DIAMETRO 50 MM</v>
          </cell>
          <cell r="C1630" t="str">
            <v>UN</v>
          </cell>
          <cell r="D1630">
            <v>1.84</v>
          </cell>
          <cell r="E1630">
            <v>1.38</v>
          </cell>
          <cell r="F1630">
            <v>3.22</v>
          </cell>
        </row>
        <row r="1631">
          <cell r="A1631">
            <v>82003</v>
          </cell>
          <cell r="B1631" t="str">
            <v>LUVA SIMPLES DIAMETRO 75 MM</v>
          </cell>
          <cell r="C1631" t="str">
            <v>UN</v>
          </cell>
          <cell r="D1631">
            <v>3.2</v>
          </cell>
          <cell r="E1631">
            <v>1.77</v>
          </cell>
          <cell r="F1631">
            <v>4.97</v>
          </cell>
        </row>
        <row r="1632">
          <cell r="A1632">
            <v>82004</v>
          </cell>
          <cell r="B1632" t="str">
            <v>LUVA SIMPLES DIAM. 100 MM</v>
          </cell>
          <cell r="C1632" t="str">
            <v>UN</v>
          </cell>
          <cell r="D1632">
            <v>3.87</v>
          </cell>
          <cell r="E1632">
            <v>2.27</v>
          </cell>
          <cell r="F1632">
            <v>6.14</v>
          </cell>
        </row>
        <row r="1633">
          <cell r="A1633">
            <v>82038</v>
          </cell>
          <cell r="B1633" t="str">
            <v>&gt;</v>
          </cell>
          <cell r="C1633" t="str">
            <v>UD</v>
          </cell>
          <cell r="D1633">
            <v>15.64</v>
          </cell>
          <cell r="E1633">
            <v>0</v>
          </cell>
          <cell r="F1633">
            <v>15.64</v>
          </cell>
        </row>
        <row r="1634">
          <cell r="A1634">
            <v>82039</v>
          </cell>
          <cell r="B1634" t="str">
            <v>&gt;</v>
          </cell>
          <cell r="C1634" t="str">
            <v>UD</v>
          </cell>
          <cell r="D1634">
            <v>0</v>
          </cell>
          <cell r="E1634">
            <v>35.130000000000003</v>
          </cell>
          <cell r="F1634">
            <v>35.130000000000003</v>
          </cell>
        </row>
        <row r="1635">
          <cell r="A1635">
            <v>82050</v>
          </cell>
          <cell r="B1635" t="str">
            <v>P O R T A / G R E L H A</v>
          </cell>
          <cell r="D1635">
            <v>0</v>
          </cell>
          <cell r="E1635">
            <v>0</v>
          </cell>
          <cell r="F1635">
            <v>0</v>
          </cell>
        </row>
        <row r="1636">
          <cell r="A1636">
            <v>82051</v>
          </cell>
          <cell r="B1636" t="str">
            <v>PORTA GRELHA QUADRADA BRANCO DIAM. 150 MM</v>
          </cell>
          <cell r="C1636" t="str">
            <v>UN</v>
          </cell>
          <cell r="D1636">
            <v>3.02</v>
          </cell>
          <cell r="E1636">
            <v>0.99</v>
          </cell>
          <cell r="F1636">
            <v>4.01</v>
          </cell>
        </row>
        <row r="1637">
          <cell r="A1637">
            <v>82052</v>
          </cell>
          <cell r="B1637" t="str">
            <v>PORTA GRELHA QUADRADO CROMADO DIAM.150 MM</v>
          </cell>
          <cell r="C1637" t="str">
            <v>UN</v>
          </cell>
          <cell r="D1637">
            <v>6.67</v>
          </cell>
          <cell r="E1637">
            <v>0.99</v>
          </cell>
          <cell r="F1637">
            <v>7.66</v>
          </cell>
        </row>
        <row r="1638">
          <cell r="A1638">
            <v>82053</v>
          </cell>
          <cell r="B1638" t="str">
            <v>PORTA GRELHA QUADRADO P/GREL.QUADRADA DIAM. 100 MM</v>
          </cell>
          <cell r="C1638" t="str">
            <v>UN</v>
          </cell>
          <cell r="D1638">
            <v>2.4300000000000002</v>
          </cell>
          <cell r="E1638">
            <v>0.99</v>
          </cell>
          <cell r="F1638">
            <v>3.42</v>
          </cell>
        </row>
        <row r="1639">
          <cell r="A1639">
            <v>82054</v>
          </cell>
          <cell r="B1639" t="str">
            <v>PORTA GRELHA QUADRADO P/GRELHA RED.BRANC.100 MM</v>
          </cell>
          <cell r="C1639" t="str">
            <v>UN</v>
          </cell>
          <cell r="D1639">
            <v>2.86</v>
          </cell>
          <cell r="E1639">
            <v>0.99</v>
          </cell>
          <cell r="F1639">
            <v>3.85</v>
          </cell>
        </row>
        <row r="1640">
          <cell r="A1640">
            <v>82055</v>
          </cell>
          <cell r="B1640" t="str">
            <v>PORTA GRELHA QUADRADO P/GRELHA RED.CROM.DIAM.100 M</v>
          </cell>
          <cell r="C1640" t="str">
            <v>UN</v>
          </cell>
          <cell r="D1640">
            <v>2.92</v>
          </cell>
          <cell r="E1640">
            <v>0.99</v>
          </cell>
          <cell r="F1640">
            <v>3.91</v>
          </cell>
        </row>
        <row r="1641">
          <cell r="A1641">
            <v>82070</v>
          </cell>
          <cell r="B1641" t="str">
            <v>PORTA GRELHA REDONDO BRANCO DIAM. 100 MM</v>
          </cell>
          <cell r="C1641" t="str">
            <v>UN</v>
          </cell>
          <cell r="D1641">
            <v>1.58</v>
          </cell>
          <cell r="E1641">
            <v>0.79</v>
          </cell>
          <cell r="F1641">
            <v>2.37</v>
          </cell>
        </row>
        <row r="1642">
          <cell r="A1642">
            <v>82071</v>
          </cell>
          <cell r="B1642" t="str">
            <v>PORTA GRELHA REDONDO BRANCO DIAM. 150 MM</v>
          </cell>
          <cell r="C1642" t="str">
            <v>UN</v>
          </cell>
          <cell r="D1642">
            <v>2.62</v>
          </cell>
          <cell r="E1642">
            <v>0.99</v>
          </cell>
          <cell r="F1642">
            <v>3.61</v>
          </cell>
        </row>
        <row r="1643">
          <cell r="A1643">
            <v>82072</v>
          </cell>
          <cell r="B1643" t="str">
            <v>PORTA GRELHA REDONDO CROMADO DIAMETRO 150 MM</v>
          </cell>
          <cell r="C1643" t="str">
            <v>UN</v>
          </cell>
          <cell r="D1643">
            <v>6.67</v>
          </cell>
          <cell r="E1643">
            <v>0.99</v>
          </cell>
          <cell r="F1643">
            <v>7.66</v>
          </cell>
        </row>
        <row r="1644">
          <cell r="A1644">
            <v>82098</v>
          </cell>
          <cell r="B1644" t="str">
            <v>&gt;</v>
          </cell>
          <cell r="C1644" t="str">
            <v>UD</v>
          </cell>
          <cell r="D1644">
            <v>15.64</v>
          </cell>
          <cell r="E1644">
            <v>0</v>
          </cell>
          <cell r="F1644">
            <v>15.64</v>
          </cell>
        </row>
        <row r="1645">
          <cell r="A1645">
            <v>82099</v>
          </cell>
          <cell r="B1645" t="str">
            <v>&gt;</v>
          </cell>
          <cell r="C1645" t="str">
            <v>UD</v>
          </cell>
          <cell r="D1645">
            <v>0</v>
          </cell>
          <cell r="E1645">
            <v>35.130000000000003</v>
          </cell>
          <cell r="F1645">
            <v>35.130000000000003</v>
          </cell>
        </row>
        <row r="1646">
          <cell r="A1646">
            <v>82100</v>
          </cell>
          <cell r="B1646" t="str">
            <v>R E D U C O E S</v>
          </cell>
          <cell r="D1646">
            <v>0</v>
          </cell>
          <cell r="E1646">
            <v>0</v>
          </cell>
          <cell r="F1646">
            <v>0</v>
          </cell>
        </row>
        <row r="1647">
          <cell r="A1647">
            <v>82101</v>
          </cell>
          <cell r="B1647" t="str">
            <v>REDUCAO EXCENTRICA 75 X 50 MM</v>
          </cell>
          <cell r="C1647" t="str">
            <v>UN</v>
          </cell>
          <cell r="D1647">
            <v>3.44</v>
          </cell>
          <cell r="E1647">
            <v>3.55</v>
          </cell>
          <cell r="F1647">
            <v>6.99</v>
          </cell>
        </row>
        <row r="1648">
          <cell r="A1648">
            <v>82102</v>
          </cell>
          <cell r="B1648" t="str">
            <v>REDUCAO EXCENTRICA 100 X 75 MM</v>
          </cell>
          <cell r="C1648" t="str">
            <v>UN</v>
          </cell>
          <cell r="D1648">
            <v>4.76</v>
          </cell>
          <cell r="E1648">
            <v>4.4400000000000004</v>
          </cell>
          <cell r="F1648">
            <v>9.1999999999999993</v>
          </cell>
        </row>
        <row r="1649">
          <cell r="A1649">
            <v>82103</v>
          </cell>
          <cell r="B1649" t="str">
            <v>REDUCAO EXCENTRICA 100 X 50 MM</v>
          </cell>
          <cell r="C1649" t="str">
            <v>UN</v>
          </cell>
          <cell r="D1649">
            <v>4.03</v>
          </cell>
          <cell r="E1649">
            <v>2.17</v>
          </cell>
          <cell r="F1649">
            <v>6.2</v>
          </cell>
        </row>
        <row r="1650">
          <cell r="A1650">
            <v>82138</v>
          </cell>
          <cell r="B1650" t="str">
            <v>&gt;</v>
          </cell>
          <cell r="C1650" t="str">
            <v>UD</v>
          </cell>
          <cell r="D1650">
            <v>15.64</v>
          </cell>
          <cell r="E1650">
            <v>0</v>
          </cell>
          <cell r="F1650">
            <v>15.64</v>
          </cell>
        </row>
        <row r="1651">
          <cell r="A1651">
            <v>82139</v>
          </cell>
          <cell r="B1651" t="str">
            <v>&gt;</v>
          </cell>
          <cell r="C1651" t="str">
            <v>UD</v>
          </cell>
          <cell r="D1651">
            <v>0</v>
          </cell>
          <cell r="E1651">
            <v>35.130000000000003</v>
          </cell>
          <cell r="F1651">
            <v>35.130000000000003</v>
          </cell>
        </row>
        <row r="1652">
          <cell r="A1652">
            <v>82150</v>
          </cell>
          <cell r="B1652" t="str">
            <v>T A M P A S</v>
          </cell>
          <cell r="D1652">
            <v>0</v>
          </cell>
          <cell r="E1652">
            <v>0</v>
          </cell>
          <cell r="F1652">
            <v>0</v>
          </cell>
        </row>
        <row r="1653">
          <cell r="A1653">
            <v>82151</v>
          </cell>
          <cell r="B1653" t="str">
            <v>TAMPA CEGA QUADRADA BRANCA DIAM. 150 MM</v>
          </cell>
          <cell r="C1653" t="str">
            <v>UN</v>
          </cell>
          <cell r="D1653">
            <v>6.15</v>
          </cell>
          <cell r="E1653">
            <v>0.79</v>
          </cell>
          <cell r="F1653">
            <v>6.94</v>
          </cell>
        </row>
        <row r="1654">
          <cell r="A1654">
            <v>82152</v>
          </cell>
          <cell r="B1654" t="str">
            <v>TAMPA CEGA QUADRADA CROMADA DIAM. 150 MM</v>
          </cell>
          <cell r="C1654" t="str">
            <v>UN</v>
          </cell>
          <cell r="D1654">
            <v>15.74</v>
          </cell>
          <cell r="E1654">
            <v>0.79</v>
          </cell>
          <cell r="F1654">
            <v>16.53</v>
          </cell>
        </row>
        <row r="1655">
          <cell r="A1655">
            <v>82153</v>
          </cell>
          <cell r="B1655" t="str">
            <v>TAMPA CEGA REDONDA BRANCA DIAM. 100 MM</v>
          </cell>
          <cell r="C1655" t="str">
            <v>UN</v>
          </cell>
          <cell r="D1655">
            <v>4.54</v>
          </cell>
          <cell r="E1655">
            <v>0.79</v>
          </cell>
          <cell r="F1655">
            <v>5.33</v>
          </cell>
        </row>
        <row r="1656">
          <cell r="A1656">
            <v>82154</v>
          </cell>
          <cell r="B1656" t="str">
            <v>TAMPA CEGA REDONDA BRANCA DIAM. 150 MM</v>
          </cell>
          <cell r="C1656" t="str">
            <v>UN</v>
          </cell>
          <cell r="D1656">
            <v>4.9800000000000004</v>
          </cell>
          <cell r="E1656">
            <v>0.79</v>
          </cell>
          <cell r="F1656">
            <v>5.77</v>
          </cell>
        </row>
        <row r="1657">
          <cell r="A1657">
            <v>82155</v>
          </cell>
          <cell r="B1657" t="str">
            <v>TAMPA CEGA REDONDA CROMADA DIAM. 100 MM</v>
          </cell>
          <cell r="C1657" t="str">
            <v>UN</v>
          </cell>
          <cell r="D1657">
            <v>4.0999999999999996</v>
          </cell>
          <cell r="E1657">
            <v>0.79</v>
          </cell>
          <cell r="F1657">
            <v>4.8899999999999997</v>
          </cell>
        </row>
        <row r="1658">
          <cell r="A1658">
            <v>82156</v>
          </cell>
          <cell r="B1658" t="str">
            <v>TAMPA CEGA REDONDA CROMADA DIAM. 150 MM</v>
          </cell>
          <cell r="C1658" t="str">
            <v>UN</v>
          </cell>
          <cell r="D1658">
            <v>24.38</v>
          </cell>
          <cell r="E1658">
            <v>0.79</v>
          </cell>
          <cell r="F1658">
            <v>25.17</v>
          </cell>
        </row>
        <row r="1659">
          <cell r="A1659">
            <v>82157</v>
          </cell>
          <cell r="B1659" t="str">
            <v>TAMPA CEGA REDONDA PVC 250 MM</v>
          </cell>
          <cell r="C1659" t="str">
            <v>UN</v>
          </cell>
          <cell r="D1659">
            <v>7.88</v>
          </cell>
          <cell r="E1659">
            <v>0.5</v>
          </cell>
          <cell r="F1659">
            <v>8.3800000000000008</v>
          </cell>
        </row>
        <row r="1660">
          <cell r="A1660">
            <v>82158</v>
          </cell>
          <cell r="B1660" t="str">
            <v>TAMPA CEGA REDONDA ALUMINIO 250 MM</v>
          </cell>
          <cell r="C1660" t="str">
            <v>UN</v>
          </cell>
          <cell r="D1660">
            <v>35.15</v>
          </cell>
          <cell r="E1660">
            <v>0.5</v>
          </cell>
          <cell r="F1660">
            <v>35.65</v>
          </cell>
        </row>
        <row r="1661">
          <cell r="A1661">
            <v>82198</v>
          </cell>
          <cell r="B1661" t="str">
            <v>&gt;</v>
          </cell>
          <cell r="C1661" t="str">
            <v>UD</v>
          </cell>
          <cell r="D1661">
            <v>15.64</v>
          </cell>
          <cell r="E1661">
            <v>0</v>
          </cell>
          <cell r="F1661">
            <v>15.64</v>
          </cell>
        </row>
        <row r="1662">
          <cell r="A1662">
            <v>82199</v>
          </cell>
          <cell r="B1662" t="str">
            <v>&gt;</v>
          </cell>
          <cell r="C1662" t="str">
            <v>UD</v>
          </cell>
          <cell r="D1662">
            <v>0</v>
          </cell>
          <cell r="E1662">
            <v>35.130000000000003</v>
          </cell>
          <cell r="F1662">
            <v>35.130000000000003</v>
          </cell>
        </row>
        <row r="1663">
          <cell r="A1663">
            <v>82200</v>
          </cell>
          <cell r="B1663" t="str">
            <v>T E</v>
          </cell>
          <cell r="D1663">
            <v>0</v>
          </cell>
          <cell r="E1663">
            <v>0</v>
          </cell>
          <cell r="F1663">
            <v>0</v>
          </cell>
        </row>
        <row r="1664">
          <cell r="A1664">
            <v>82201</v>
          </cell>
          <cell r="B1664" t="str">
            <v>TE 90 GRAUS DIAMETRO 40 MM - ESGOTO</v>
          </cell>
          <cell r="C1664" t="str">
            <v>UN</v>
          </cell>
          <cell r="D1664">
            <v>1.82</v>
          </cell>
          <cell r="E1664">
            <v>2.86</v>
          </cell>
          <cell r="F1664">
            <v>4.68</v>
          </cell>
        </row>
        <row r="1665">
          <cell r="A1665">
            <v>82210</v>
          </cell>
          <cell r="B1665" t="str">
            <v>TE 90 GRAUS REDUCAO 50 X 40 MM - ESGOTO</v>
          </cell>
          <cell r="C1665" t="str">
            <v>UN</v>
          </cell>
          <cell r="D1665">
            <v>5.39</v>
          </cell>
          <cell r="E1665">
            <v>2.86</v>
          </cell>
          <cell r="F1665">
            <v>8.25</v>
          </cell>
        </row>
        <row r="1666">
          <cell r="A1666">
            <v>82220</v>
          </cell>
          <cell r="B1666" t="str">
            <v>TE DE INSPECAO DIAMETRO 100 X 75 MM</v>
          </cell>
          <cell r="C1666" t="str">
            <v>UN</v>
          </cell>
          <cell r="D1666">
            <v>28.48</v>
          </cell>
          <cell r="E1666">
            <v>4.54</v>
          </cell>
          <cell r="F1666">
            <v>33.020000000000003</v>
          </cell>
        </row>
        <row r="1667">
          <cell r="A1667">
            <v>82230</v>
          </cell>
          <cell r="B1667" t="str">
            <v>TE SANITARIO DIAMETRO 50 X 50 MM</v>
          </cell>
          <cell r="C1667" t="str">
            <v>UN</v>
          </cell>
          <cell r="D1667">
            <v>4.24</v>
          </cell>
          <cell r="E1667">
            <v>2.86</v>
          </cell>
          <cell r="F1667">
            <v>7.1</v>
          </cell>
        </row>
        <row r="1668">
          <cell r="A1668">
            <v>82231</v>
          </cell>
          <cell r="B1668" t="str">
            <v>TE SANITARIO DIAMETRO 75 X 50 MM</v>
          </cell>
          <cell r="C1668" t="str">
            <v>UN</v>
          </cell>
          <cell r="D1668">
            <v>7.33</v>
          </cell>
          <cell r="E1668">
            <v>3.65</v>
          </cell>
          <cell r="F1668">
            <v>10.98</v>
          </cell>
        </row>
        <row r="1669">
          <cell r="A1669">
            <v>82232</v>
          </cell>
          <cell r="B1669" t="str">
            <v>TE SANITARIO DIAMETRO 75 X 75 MM</v>
          </cell>
          <cell r="C1669" t="str">
            <v>UN</v>
          </cell>
          <cell r="D1669">
            <v>8.25</v>
          </cell>
          <cell r="E1669">
            <v>3.65</v>
          </cell>
          <cell r="F1669">
            <v>11.9</v>
          </cell>
        </row>
        <row r="1670">
          <cell r="A1670">
            <v>82233</v>
          </cell>
          <cell r="B1670" t="str">
            <v>TE SANITARIO DIAMETRO 100 X 50 MM</v>
          </cell>
          <cell r="C1670" t="str">
            <v>UN</v>
          </cell>
          <cell r="D1670">
            <v>8.25</v>
          </cell>
          <cell r="E1670">
            <v>4.54</v>
          </cell>
          <cell r="F1670">
            <v>12.79</v>
          </cell>
        </row>
        <row r="1671">
          <cell r="A1671">
            <v>82234</v>
          </cell>
          <cell r="B1671" t="str">
            <v>TE SANITARIO DIAMETRO 100 X 75 MM</v>
          </cell>
          <cell r="C1671" t="str">
            <v>UN</v>
          </cell>
          <cell r="D1671">
            <v>8.68</v>
          </cell>
          <cell r="E1671">
            <v>4.54</v>
          </cell>
          <cell r="F1671">
            <v>13.22</v>
          </cell>
        </row>
        <row r="1672">
          <cell r="A1672">
            <v>82235</v>
          </cell>
          <cell r="B1672" t="str">
            <v>TE SANITARIO DIAMETRO 100 X 100 MM</v>
          </cell>
          <cell r="C1672" t="str">
            <v>UN</v>
          </cell>
          <cell r="D1672">
            <v>9.5399999999999991</v>
          </cell>
          <cell r="E1672">
            <v>4.54</v>
          </cell>
          <cell r="F1672">
            <v>14.08</v>
          </cell>
        </row>
        <row r="1673">
          <cell r="A1673">
            <v>82298</v>
          </cell>
          <cell r="B1673" t="str">
            <v>&gt;</v>
          </cell>
          <cell r="C1673" t="str">
            <v>UD</v>
          </cell>
          <cell r="D1673">
            <v>15.64</v>
          </cell>
          <cell r="E1673">
            <v>0</v>
          </cell>
          <cell r="F1673">
            <v>15.64</v>
          </cell>
        </row>
        <row r="1674">
          <cell r="A1674">
            <v>82299</v>
          </cell>
          <cell r="B1674" t="str">
            <v>&gt;</v>
          </cell>
          <cell r="C1674" t="str">
            <v>UD</v>
          </cell>
          <cell r="D1674">
            <v>0</v>
          </cell>
          <cell r="E1674">
            <v>35.130000000000003</v>
          </cell>
          <cell r="F1674">
            <v>35.130000000000003</v>
          </cell>
        </row>
        <row r="1675">
          <cell r="A1675">
            <v>82300</v>
          </cell>
          <cell r="B1675" t="str">
            <v>T U B O S</v>
          </cell>
          <cell r="D1675">
            <v>0</v>
          </cell>
          <cell r="E1675">
            <v>0</v>
          </cell>
          <cell r="F1675">
            <v>0</v>
          </cell>
        </row>
        <row r="1676">
          <cell r="A1676">
            <v>82301</v>
          </cell>
          <cell r="B1676" t="str">
            <v>TUBO SOLD.P/ESGOTO DIAM. 40 MM</v>
          </cell>
          <cell r="C1676" t="str">
            <v>ML</v>
          </cell>
          <cell r="D1676">
            <v>3.21</v>
          </cell>
          <cell r="E1676">
            <v>2.37</v>
          </cell>
          <cell r="F1676">
            <v>5.58</v>
          </cell>
        </row>
        <row r="1677">
          <cell r="A1677">
            <v>82302</v>
          </cell>
          <cell r="B1677" t="str">
            <v>TUBO SOLD. P/ESGOTO DIAM. 50 MM</v>
          </cell>
          <cell r="C1677" t="str">
            <v>ML</v>
          </cell>
          <cell r="D1677">
            <v>5.39</v>
          </cell>
          <cell r="E1677">
            <v>2.96</v>
          </cell>
          <cell r="F1677">
            <v>8.35</v>
          </cell>
        </row>
        <row r="1678">
          <cell r="A1678">
            <v>82303</v>
          </cell>
          <cell r="B1678" t="str">
            <v>TUBO SOLDAVEL P/ESGOTO DIAM.75 MM</v>
          </cell>
          <cell r="C1678" t="str">
            <v>ML</v>
          </cell>
          <cell r="D1678">
            <v>6.49</v>
          </cell>
          <cell r="E1678">
            <v>4.74</v>
          </cell>
          <cell r="F1678">
            <v>11.23</v>
          </cell>
        </row>
        <row r="1679">
          <cell r="A1679">
            <v>82304</v>
          </cell>
          <cell r="B1679" t="str">
            <v>TUBO SOLDAVEL P/ESGOTO DIAM. 100 MM</v>
          </cell>
          <cell r="C1679" t="str">
            <v>ML</v>
          </cell>
          <cell r="D1679">
            <v>8.0299999999999994</v>
          </cell>
          <cell r="E1679">
            <v>5.12</v>
          </cell>
          <cell r="F1679">
            <v>13.15</v>
          </cell>
        </row>
        <row r="1680">
          <cell r="A1680">
            <v>82330</v>
          </cell>
          <cell r="B1680" t="str">
            <v>TUBO LEVE PVC RIGIDO DIAMETRO 125 MM</v>
          </cell>
          <cell r="C1680" t="str">
            <v>M</v>
          </cell>
          <cell r="D1680">
            <v>17.11</v>
          </cell>
          <cell r="E1680">
            <v>5.12</v>
          </cell>
          <cell r="F1680">
            <v>22.23</v>
          </cell>
        </row>
        <row r="1681">
          <cell r="A1681">
            <v>82331</v>
          </cell>
          <cell r="B1681" t="str">
            <v>TUBO LEVE PVC RIGIDO DIAMETRO 150 MM</v>
          </cell>
          <cell r="C1681" t="str">
            <v>M</v>
          </cell>
          <cell r="D1681">
            <v>21.25</v>
          </cell>
          <cell r="E1681">
            <v>5.52</v>
          </cell>
          <cell r="F1681">
            <v>26.77</v>
          </cell>
        </row>
        <row r="1682">
          <cell r="A1682">
            <v>82332</v>
          </cell>
          <cell r="B1682" t="str">
            <v>TUBO LEVE PVC RIGIDO DIAMETRO 200 MM</v>
          </cell>
          <cell r="C1682" t="str">
            <v>M</v>
          </cell>
          <cell r="D1682">
            <v>31.89</v>
          </cell>
          <cell r="E1682">
            <v>5.92</v>
          </cell>
          <cell r="F1682">
            <v>37.81</v>
          </cell>
        </row>
        <row r="1683">
          <cell r="A1683">
            <v>82333</v>
          </cell>
          <cell r="B1683" t="str">
            <v>TUBO LEVE PVC RIGIDO DIAMETRO 300 MM</v>
          </cell>
          <cell r="C1683" t="str">
            <v>M</v>
          </cell>
          <cell r="D1683">
            <v>60.42</v>
          </cell>
          <cell r="E1683">
            <v>5.92</v>
          </cell>
          <cell r="F1683">
            <v>66.34</v>
          </cell>
        </row>
        <row r="1684">
          <cell r="A1684">
            <v>82334</v>
          </cell>
          <cell r="B1684" t="str">
            <v>TUBO LEVE PVC RIGIDO DIAMETRO 250 MM</v>
          </cell>
          <cell r="C1684" t="str">
            <v>M</v>
          </cell>
          <cell r="D1684">
            <v>45.29</v>
          </cell>
          <cell r="E1684">
            <v>5.92</v>
          </cell>
          <cell r="F1684">
            <v>51.21</v>
          </cell>
        </row>
        <row r="1685">
          <cell r="A1685">
            <v>82340</v>
          </cell>
          <cell r="B1685" t="str">
            <v>TUBO DE CONCRETO DIAM.300 MM</v>
          </cell>
          <cell r="C1685" t="str">
            <v>ML</v>
          </cell>
          <cell r="D1685">
            <v>15.62</v>
          </cell>
          <cell r="E1685">
            <v>6.55</v>
          </cell>
          <cell r="F1685">
            <v>22.17</v>
          </cell>
        </row>
        <row r="1686">
          <cell r="A1686">
            <v>82341</v>
          </cell>
          <cell r="B1686" t="str">
            <v>TUBO DE CONCRETO ARMADO DIAMETRO 400 MM</v>
          </cell>
          <cell r="C1686" t="str">
            <v>ML</v>
          </cell>
          <cell r="D1686">
            <v>32.590000000000003</v>
          </cell>
          <cell r="E1686">
            <v>8.36</v>
          </cell>
          <cell r="F1686">
            <v>40.950000000000003</v>
          </cell>
        </row>
        <row r="1687">
          <cell r="A1687">
            <v>82342</v>
          </cell>
          <cell r="B1687" t="str">
            <v>TUBO DE CONCRETO ARMADO DIAMETRO 600 MM</v>
          </cell>
          <cell r="C1687" t="str">
            <v>ML</v>
          </cell>
          <cell r="D1687">
            <v>48.43</v>
          </cell>
          <cell r="E1687">
            <v>12.56</v>
          </cell>
          <cell r="F1687">
            <v>60.99</v>
          </cell>
        </row>
        <row r="1688">
          <cell r="A1688">
            <v>82360</v>
          </cell>
          <cell r="B1688" t="str">
            <v>TUBO CORRUGADO FLEXIVEL P/DRENAGEM DIAMETRO 150 MM</v>
          </cell>
          <cell r="C1688" t="str">
            <v>ML</v>
          </cell>
          <cell r="D1688">
            <v>41.3</v>
          </cell>
          <cell r="E1688">
            <v>5.64</v>
          </cell>
          <cell r="F1688">
            <v>46.94</v>
          </cell>
        </row>
        <row r="1689">
          <cell r="A1689">
            <v>82365</v>
          </cell>
          <cell r="B1689" t="str">
            <v>TUBO CORRUGADO FLEXIVEL P/DRENAGEM DIAMETRO 100 MM</v>
          </cell>
          <cell r="C1689" t="str">
            <v>ML</v>
          </cell>
          <cell r="D1689">
            <v>19.07</v>
          </cell>
          <cell r="E1689">
            <v>5.12</v>
          </cell>
          <cell r="F1689">
            <v>24.19</v>
          </cell>
        </row>
        <row r="1690">
          <cell r="A1690">
            <v>82373</v>
          </cell>
          <cell r="B1690" t="str">
            <v>TUBO FERRO GALVANIZ.DIAM.1/2"</v>
          </cell>
          <cell r="C1690" t="str">
            <v>ML</v>
          </cell>
          <cell r="D1690">
            <v>7.3</v>
          </cell>
          <cell r="E1690">
            <v>2.67</v>
          </cell>
          <cell r="F1690">
            <v>9.9700000000000006</v>
          </cell>
        </row>
        <row r="1691">
          <cell r="A1691">
            <v>82374</v>
          </cell>
          <cell r="B1691" t="str">
            <v>TUBO FERRO GALVANIZADO DIAM.3/4"</v>
          </cell>
          <cell r="C1691" t="str">
            <v>ML</v>
          </cell>
          <cell r="D1691">
            <v>10</v>
          </cell>
          <cell r="E1691">
            <v>2.96</v>
          </cell>
          <cell r="F1691">
            <v>12.96</v>
          </cell>
        </row>
        <row r="1692">
          <cell r="A1692">
            <v>82375</v>
          </cell>
          <cell r="B1692" t="str">
            <v>TUBO FERRO GALVANIZADO DIAM.1"</v>
          </cell>
          <cell r="C1692" t="str">
            <v>ML</v>
          </cell>
          <cell r="D1692">
            <v>13.97</v>
          </cell>
          <cell r="E1692">
            <v>3.29</v>
          </cell>
          <cell r="F1692">
            <v>17.260000000000002</v>
          </cell>
        </row>
        <row r="1693">
          <cell r="A1693">
            <v>82376</v>
          </cell>
          <cell r="B1693" t="str">
            <v>TUBO FERRO GALVAN.DIAM.1.1/4"</v>
          </cell>
          <cell r="C1693" t="str">
            <v>ML</v>
          </cell>
          <cell r="D1693">
            <v>18.260000000000002</v>
          </cell>
          <cell r="E1693">
            <v>4.9400000000000004</v>
          </cell>
          <cell r="F1693">
            <v>23.2</v>
          </cell>
        </row>
        <row r="1694">
          <cell r="A1694">
            <v>82377</v>
          </cell>
          <cell r="B1694" t="str">
            <v>TUBO FERRO GALV.DIAM.1.1/2"</v>
          </cell>
          <cell r="C1694" t="str">
            <v>ML</v>
          </cell>
          <cell r="D1694">
            <v>22.55</v>
          </cell>
          <cell r="E1694">
            <v>6.11</v>
          </cell>
          <cell r="F1694">
            <v>28.66</v>
          </cell>
        </row>
        <row r="1695">
          <cell r="A1695">
            <v>82378</v>
          </cell>
          <cell r="B1695" t="str">
            <v>TUBO FERRO GALVANIZADO DIAM.2"</v>
          </cell>
          <cell r="C1695" t="str">
            <v>ML</v>
          </cell>
          <cell r="D1695">
            <v>29.02</v>
          </cell>
          <cell r="E1695">
            <v>7.29</v>
          </cell>
          <cell r="F1695">
            <v>36.31</v>
          </cell>
        </row>
        <row r="1696">
          <cell r="A1696">
            <v>82379</v>
          </cell>
          <cell r="B1696" t="str">
            <v>TUBO FERRO GALVANIZADO DIAM.2.1/2"</v>
          </cell>
          <cell r="C1696" t="str">
            <v>ML</v>
          </cell>
          <cell r="D1696">
            <v>41.87</v>
          </cell>
          <cell r="E1696">
            <v>8.19</v>
          </cell>
          <cell r="F1696">
            <v>50.06</v>
          </cell>
        </row>
        <row r="1697">
          <cell r="A1697">
            <v>82380</v>
          </cell>
          <cell r="B1697" t="str">
            <v>TUBO FERRO GALVANIZADO DIAM.3"</v>
          </cell>
          <cell r="C1697" t="str">
            <v>ML</v>
          </cell>
          <cell r="D1697">
            <v>47.26</v>
          </cell>
          <cell r="E1697">
            <v>9.56</v>
          </cell>
          <cell r="F1697">
            <v>56.82</v>
          </cell>
        </row>
        <row r="1698">
          <cell r="A1698">
            <v>82381</v>
          </cell>
          <cell r="B1698" t="str">
            <v>TUBO FERRO GALVANIZADO DIAM.4"</v>
          </cell>
          <cell r="C1698" t="str">
            <v>ML</v>
          </cell>
          <cell r="D1698">
            <v>62.28</v>
          </cell>
          <cell r="E1698">
            <v>9.86</v>
          </cell>
          <cell r="F1698">
            <v>72.14</v>
          </cell>
        </row>
        <row r="1699">
          <cell r="A1699">
            <v>82398</v>
          </cell>
          <cell r="B1699" t="str">
            <v>&gt;</v>
          </cell>
          <cell r="C1699" t="str">
            <v>UD</v>
          </cell>
          <cell r="D1699">
            <v>15.64</v>
          </cell>
          <cell r="E1699">
            <v>0</v>
          </cell>
          <cell r="F1699">
            <v>15.64</v>
          </cell>
        </row>
        <row r="1700">
          <cell r="A1700">
            <v>82399</v>
          </cell>
          <cell r="B1700" t="str">
            <v>&gt;</v>
          </cell>
          <cell r="C1700" t="str">
            <v>UD</v>
          </cell>
          <cell r="D1700">
            <v>0</v>
          </cell>
          <cell r="E1700">
            <v>35.130000000000003</v>
          </cell>
          <cell r="F1700">
            <v>35.130000000000003</v>
          </cell>
        </row>
        <row r="1701">
          <cell r="A1701">
            <v>82400</v>
          </cell>
          <cell r="B1701" t="str">
            <v>ADAPTADORES</v>
          </cell>
          <cell r="D1701">
            <v>0</v>
          </cell>
          <cell r="E1701">
            <v>0</v>
          </cell>
          <cell r="F1701">
            <v>0</v>
          </cell>
        </row>
        <row r="1702">
          <cell r="A1702">
            <v>82401</v>
          </cell>
          <cell r="B1702" t="str">
            <v>ADAPTADOR PARA VALVULA DE PIA,LAVAT.E TANQUE 40 MM</v>
          </cell>
          <cell r="C1702" t="str">
            <v>UN</v>
          </cell>
          <cell r="D1702">
            <v>1.53</v>
          </cell>
          <cell r="E1702">
            <v>2.4700000000000002</v>
          </cell>
          <cell r="F1702">
            <v>4</v>
          </cell>
        </row>
        <row r="1703">
          <cell r="A1703">
            <v>82402</v>
          </cell>
          <cell r="B1703" t="str">
            <v>ADAPTADOR JUNTA ELAST.P/SIFÃO METAL.40 MM X 1.1/2"</v>
          </cell>
          <cell r="C1703" t="str">
            <v>UN</v>
          </cell>
          <cell r="D1703">
            <v>2.44</v>
          </cell>
          <cell r="E1703">
            <v>2.4700000000000002</v>
          </cell>
          <cell r="F1703">
            <v>4.91</v>
          </cell>
        </row>
        <row r="1704">
          <cell r="A1704">
            <v>82403</v>
          </cell>
          <cell r="B1704" t="str">
            <v>ADAPTADOR PVC P/SIFAO PVC 40 MM X 1.1/4"</v>
          </cell>
          <cell r="C1704" t="str">
            <v>UN</v>
          </cell>
          <cell r="D1704">
            <v>2.06</v>
          </cell>
          <cell r="E1704">
            <v>2.4700000000000002</v>
          </cell>
          <cell r="F1704">
            <v>4.53</v>
          </cell>
        </row>
        <row r="1705">
          <cell r="A1705">
            <v>82498</v>
          </cell>
          <cell r="B1705" t="str">
            <v>&gt;</v>
          </cell>
          <cell r="C1705" t="str">
            <v>UD</v>
          </cell>
          <cell r="D1705">
            <v>15.64</v>
          </cell>
          <cell r="E1705">
            <v>0</v>
          </cell>
          <cell r="F1705">
            <v>15.64</v>
          </cell>
        </row>
        <row r="1706">
          <cell r="A1706">
            <v>82499</v>
          </cell>
          <cell r="B1706" t="str">
            <v>&gt;</v>
          </cell>
          <cell r="C1706" t="str">
            <v>UD</v>
          </cell>
          <cell r="D1706">
            <v>0</v>
          </cell>
          <cell r="E1706">
            <v>35.130000000000003</v>
          </cell>
          <cell r="F1706">
            <v>35.130000000000003</v>
          </cell>
        </row>
        <row r="1707">
          <cell r="A1707">
            <v>82500</v>
          </cell>
          <cell r="B1707" t="str">
            <v>BOMBAS</v>
          </cell>
          <cell r="D1707">
            <v>0</v>
          </cell>
          <cell r="E1707">
            <v>0</v>
          </cell>
          <cell r="F1707">
            <v>0</v>
          </cell>
        </row>
        <row r="1708">
          <cell r="A1708">
            <v>82501</v>
          </cell>
          <cell r="B1708" t="str">
            <v>VALVULA DE FLUXO 3/4"</v>
          </cell>
          <cell r="C1708" t="str">
            <v>UN</v>
          </cell>
          <cell r="D1708">
            <v>178.64</v>
          </cell>
          <cell r="E1708">
            <v>5.32</v>
          </cell>
          <cell r="F1708">
            <v>183.96</v>
          </cell>
        </row>
        <row r="1709">
          <cell r="A1709">
            <v>82502</v>
          </cell>
          <cell r="B1709" t="str">
            <v>VALVULA DE RETENÇÃO HORIZONTAL 1"</v>
          </cell>
          <cell r="C1709" t="str">
            <v>UN</v>
          </cell>
          <cell r="D1709">
            <v>59.38</v>
          </cell>
          <cell r="E1709">
            <v>5.32</v>
          </cell>
          <cell r="F1709">
            <v>64.7</v>
          </cell>
        </row>
        <row r="1710">
          <cell r="A1710">
            <v>82503</v>
          </cell>
          <cell r="B1710" t="str">
            <v>VALVULA DE RETENÇÃO VERTICAL 1"</v>
          </cell>
          <cell r="C1710" t="str">
            <v>UN</v>
          </cell>
          <cell r="D1710">
            <v>29.7</v>
          </cell>
          <cell r="E1710">
            <v>5.32</v>
          </cell>
          <cell r="F1710">
            <v>35.020000000000003</v>
          </cell>
        </row>
        <row r="1711">
          <cell r="A1711">
            <v>82559</v>
          </cell>
          <cell r="B1711" t="str">
            <v>TE DE FERRO GALVANIZADO 4" X 3"</v>
          </cell>
          <cell r="C1711" t="str">
            <v>UN</v>
          </cell>
          <cell r="D1711">
            <v>107.34</v>
          </cell>
          <cell r="E1711">
            <v>9.07</v>
          </cell>
          <cell r="F1711">
            <v>116.41</v>
          </cell>
        </row>
        <row r="1712">
          <cell r="A1712">
            <v>82598</v>
          </cell>
          <cell r="B1712" t="str">
            <v>&gt;</v>
          </cell>
          <cell r="C1712" t="str">
            <v>UD</v>
          </cell>
          <cell r="D1712">
            <v>15.64</v>
          </cell>
          <cell r="E1712">
            <v>0</v>
          </cell>
          <cell r="F1712">
            <v>15.64</v>
          </cell>
        </row>
        <row r="1713">
          <cell r="A1713">
            <v>82599</v>
          </cell>
          <cell r="B1713" t="str">
            <v>&gt;</v>
          </cell>
          <cell r="C1713" t="str">
            <v>UD</v>
          </cell>
          <cell r="D1713">
            <v>0</v>
          </cell>
          <cell r="E1713">
            <v>35.130000000000003</v>
          </cell>
          <cell r="F1713">
            <v>35.130000000000003</v>
          </cell>
        </row>
        <row r="1714">
          <cell r="A1714">
            <v>85000</v>
          </cell>
          <cell r="B1714" t="str">
            <v>INCENDIOS</v>
          </cell>
          <cell r="D1714">
            <v>0</v>
          </cell>
          <cell r="E1714">
            <v>0</v>
          </cell>
          <cell r="F1714">
            <v>0</v>
          </cell>
        </row>
        <row r="1715">
          <cell r="A1715">
            <v>85001</v>
          </cell>
          <cell r="B1715" t="str">
            <v>EXTINTOR CO2 (6 KG)</v>
          </cell>
          <cell r="C1715" t="str">
            <v>UN</v>
          </cell>
          <cell r="D1715">
            <v>371.02</v>
          </cell>
          <cell r="E1715">
            <v>0</v>
          </cell>
          <cell r="F1715">
            <v>371.02</v>
          </cell>
        </row>
        <row r="1716">
          <cell r="A1716">
            <v>85003</v>
          </cell>
          <cell r="B1716" t="str">
            <v>EXTINTOR PO QUIMICO SECO (6 KG)</v>
          </cell>
          <cell r="C1716" t="str">
            <v>UN</v>
          </cell>
          <cell r="D1716">
            <v>95.4</v>
          </cell>
          <cell r="E1716">
            <v>0</v>
          </cell>
          <cell r="F1716">
            <v>95.4</v>
          </cell>
        </row>
        <row r="1717">
          <cell r="A1717">
            <v>85005</v>
          </cell>
          <cell r="B1717" t="str">
            <v>EXTINTOR AGUA PRESSURIZADA (10 LITROS)</v>
          </cell>
          <cell r="C1717" t="str">
            <v>UN</v>
          </cell>
          <cell r="D1717">
            <v>84.81</v>
          </cell>
          <cell r="E1717">
            <v>0</v>
          </cell>
          <cell r="F1717">
            <v>84.81</v>
          </cell>
        </row>
        <row r="1718">
          <cell r="A1718">
            <v>85007</v>
          </cell>
          <cell r="B1718" t="str">
            <v>CAIXA  DE  INCÊNDIO  MET.C/TAMPA  E  MURETA  17X45X75 CM C/ PINTURA</v>
          </cell>
          <cell r="C1718" t="str">
            <v>UN</v>
          </cell>
          <cell r="D1718">
            <v>154.03</v>
          </cell>
          <cell r="E1718">
            <v>53.46</v>
          </cell>
          <cell r="F1718">
            <v>207.49</v>
          </cell>
        </row>
        <row r="1719">
          <cell r="A1719">
            <v>85009</v>
          </cell>
          <cell r="B1719" t="str">
            <v>CAIXA  DE  INCÊNDIO  ALV.C/TAMPA  METALICA 17X45X75 CM C/ PINTURA</v>
          </cell>
          <cell r="C1719" t="str">
            <v>UN</v>
          </cell>
          <cell r="D1719">
            <v>105.9</v>
          </cell>
          <cell r="E1719">
            <v>49.11</v>
          </cell>
          <cell r="F1719">
            <v>155.01</v>
          </cell>
        </row>
        <row r="1720">
          <cell r="A1720">
            <v>85011</v>
          </cell>
          <cell r="B1720" t="str">
            <v>CAIXA  DE  INCÊNDIO  MET.C/TAMPA  E  MURETA  17X60X90 C/ PINTURA</v>
          </cell>
          <cell r="C1720" t="str">
            <v>UN</v>
          </cell>
          <cell r="D1720">
            <v>175.38</v>
          </cell>
          <cell r="E1720">
            <v>50.93</v>
          </cell>
          <cell r="F1720">
            <v>226.31</v>
          </cell>
        </row>
        <row r="1721">
          <cell r="A1721">
            <v>85013</v>
          </cell>
          <cell r="B1721" t="str">
            <v>CAIXA   DE   INCÊNDIO   DE   ALV.C/TAMPA   MET.17X60X90 C/ PINTURA</v>
          </cell>
          <cell r="C1721" t="str">
            <v>UN</v>
          </cell>
          <cell r="D1721">
            <v>124.4</v>
          </cell>
          <cell r="E1721">
            <v>60.69</v>
          </cell>
          <cell r="F1721">
            <v>185.09</v>
          </cell>
        </row>
        <row r="1722">
          <cell r="A1722">
            <v>85015</v>
          </cell>
          <cell r="B1722" t="str">
            <v>CAIXA  DE  PASSEIO  C/TAMPA  DE  FERRO  FUNDIDO  40X60 P/ INCÊNDIO</v>
          </cell>
          <cell r="C1722" t="str">
            <v>UN</v>
          </cell>
          <cell r="D1722">
            <v>126.78</v>
          </cell>
          <cell r="E1722">
            <v>30.67</v>
          </cell>
          <cell r="F1722">
            <v>157.44999999999999</v>
          </cell>
        </row>
        <row r="1723">
          <cell r="A1723">
            <v>85017</v>
          </cell>
          <cell r="B1723" t="str">
            <v>MANGUEIRA DE INCÊNDIO D.I. = 38 MM COMP. = 15 M</v>
          </cell>
          <cell r="C1723" t="str">
            <v>CJ</v>
          </cell>
          <cell r="D1723">
            <v>193.24</v>
          </cell>
          <cell r="E1723">
            <v>1.18</v>
          </cell>
          <cell r="F1723">
            <v>194.42</v>
          </cell>
        </row>
        <row r="1724">
          <cell r="A1724">
            <v>85019</v>
          </cell>
          <cell r="B1724" t="str">
            <v>MANGUEIRA DE INCENDIO DI:=38 mm COMP. 20M</v>
          </cell>
          <cell r="C1724" t="str">
            <v>CJ</v>
          </cell>
          <cell r="D1724">
            <v>249.12</v>
          </cell>
          <cell r="E1724">
            <v>1.18</v>
          </cell>
          <cell r="F1724">
            <v>250.3</v>
          </cell>
        </row>
        <row r="1725">
          <cell r="A1725">
            <v>85021</v>
          </cell>
          <cell r="B1725" t="str">
            <v>MANGUEIRA DE INCÊNDIO D.I. = 38 MM COMP. = 25 M</v>
          </cell>
          <cell r="C1725" t="str">
            <v>CJ</v>
          </cell>
          <cell r="D1725">
            <v>329.04</v>
          </cell>
          <cell r="E1725">
            <v>1.18</v>
          </cell>
          <cell r="F1725">
            <v>330.22</v>
          </cell>
        </row>
        <row r="1726">
          <cell r="A1726">
            <v>85023</v>
          </cell>
          <cell r="B1726" t="str">
            <v>MANGUEIRA DE INCENDIO DI:=38 mm COMP. 30 M</v>
          </cell>
          <cell r="C1726" t="str">
            <v>CJ</v>
          </cell>
          <cell r="D1726">
            <v>335.83</v>
          </cell>
          <cell r="E1726">
            <v>1.18</v>
          </cell>
          <cell r="F1726">
            <v>337.01</v>
          </cell>
        </row>
        <row r="1727">
          <cell r="A1727">
            <v>85025</v>
          </cell>
          <cell r="B1727" t="str">
            <v>ESGUICHO TRONCO CÔNICO 1.1/2" (13 MM)</v>
          </cell>
          <cell r="C1727" t="str">
            <v>UN</v>
          </cell>
          <cell r="D1727">
            <v>32.869999999999997</v>
          </cell>
          <cell r="E1727">
            <v>0.49</v>
          </cell>
          <cell r="F1727">
            <v>33.36</v>
          </cell>
        </row>
        <row r="1728">
          <cell r="A1728">
            <v>85027</v>
          </cell>
          <cell r="B1728" t="str">
            <v>ADAPTADOR P/ENGATE STORZ 2.1/2" X 1.1/2"</v>
          </cell>
          <cell r="C1728" t="str">
            <v>UN</v>
          </cell>
          <cell r="D1728">
            <v>34.340000000000003</v>
          </cell>
          <cell r="E1728">
            <v>0.89</v>
          </cell>
          <cell r="F1728">
            <v>35.229999999999997</v>
          </cell>
        </row>
        <row r="1729">
          <cell r="A1729">
            <v>85031</v>
          </cell>
          <cell r="B1729" t="str">
            <v>REGISTRO GLOBO ANGULAR 2.1/2"</v>
          </cell>
          <cell r="C1729" t="str">
            <v>UN</v>
          </cell>
          <cell r="D1729">
            <v>115.6</v>
          </cell>
          <cell r="E1729">
            <v>4.9400000000000004</v>
          </cell>
          <cell r="F1729">
            <v>120.54</v>
          </cell>
        </row>
        <row r="1730">
          <cell r="A1730">
            <v>85035</v>
          </cell>
          <cell r="B1730" t="str">
            <v>TAMPÃO CEGO COM CORRENTE 2.1/2"</v>
          </cell>
          <cell r="C1730" t="str">
            <v>UN</v>
          </cell>
          <cell r="D1730">
            <v>58.3</v>
          </cell>
          <cell r="E1730">
            <v>0.89</v>
          </cell>
          <cell r="F1730">
            <v>59.19</v>
          </cell>
        </row>
        <row r="1731">
          <cell r="A1731">
            <v>85037</v>
          </cell>
          <cell r="B1731" t="str">
            <v>TANQUE DE PRESSÃO DE 10 L</v>
          </cell>
          <cell r="C1731" t="str">
            <v>UN</v>
          </cell>
          <cell r="D1731">
            <v>87.08</v>
          </cell>
          <cell r="E1731">
            <v>6.41</v>
          </cell>
          <cell r="F1731">
            <v>93.49</v>
          </cell>
        </row>
        <row r="1732">
          <cell r="A1732">
            <v>85039</v>
          </cell>
          <cell r="B1732" t="str">
            <v>PRESSOSTATO 50 A 80 PSI</v>
          </cell>
          <cell r="C1732" t="str">
            <v>UN</v>
          </cell>
          <cell r="D1732">
            <v>77.97</v>
          </cell>
          <cell r="E1732">
            <v>6.41</v>
          </cell>
          <cell r="F1732">
            <v>84.38</v>
          </cell>
        </row>
        <row r="1733">
          <cell r="A1733">
            <v>85041</v>
          </cell>
          <cell r="B1733" t="str">
            <v>MANOMETRO - 0 A 10 KG/CM2</v>
          </cell>
          <cell r="C1733" t="str">
            <v>UN</v>
          </cell>
          <cell r="D1733">
            <v>42.42</v>
          </cell>
          <cell r="E1733">
            <v>6.41</v>
          </cell>
          <cell r="F1733">
            <v>48.83</v>
          </cell>
        </row>
        <row r="1734">
          <cell r="A1734">
            <v>85043</v>
          </cell>
          <cell r="B1734" t="str">
            <v>SPRINKLER PENDENTE 60º C ,COR LIQUIDO VERMELHO</v>
          </cell>
          <cell r="C1734" t="str">
            <v>UN</v>
          </cell>
          <cell r="D1734">
            <v>18.670000000000002</v>
          </cell>
          <cell r="E1734">
            <v>1.48</v>
          </cell>
          <cell r="F1734">
            <v>20.149999999999999</v>
          </cell>
        </row>
        <row r="1735">
          <cell r="A1735">
            <v>85045</v>
          </cell>
          <cell r="B1735" t="str">
            <v>NIPLE DUPLO FERRO GALVANIZADO 1"</v>
          </cell>
          <cell r="C1735" t="str">
            <v>UN</v>
          </cell>
          <cell r="D1735">
            <v>3.89</v>
          </cell>
          <cell r="E1735">
            <v>1.97</v>
          </cell>
          <cell r="F1735">
            <v>5.86</v>
          </cell>
        </row>
        <row r="1736">
          <cell r="A1736">
            <v>85047</v>
          </cell>
          <cell r="B1736" t="str">
            <v>NIPLE DUPLO FERRO GALVANIZADO 2.1/2"</v>
          </cell>
          <cell r="C1736" t="str">
            <v>UN</v>
          </cell>
          <cell r="D1736">
            <v>18.93</v>
          </cell>
          <cell r="E1736">
            <v>4.9400000000000004</v>
          </cell>
          <cell r="F1736">
            <v>23.87</v>
          </cell>
        </row>
        <row r="1737">
          <cell r="A1737">
            <v>85049</v>
          </cell>
          <cell r="B1737" t="str">
            <v>NIPLE DUPLO FERRO GALVANIZADO 3"</v>
          </cell>
          <cell r="C1737" t="str">
            <v>UN</v>
          </cell>
          <cell r="D1737">
            <v>27.32</v>
          </cell>
          <cell r="E1737">
            <v>4.9400000000000004</v>
          </cell>
          <cell r="F1737">
            <v>32.26</v>
          </cell>
        </row>
        <row r="1738">
          <cell r="A1738">
            <v>85051</v>
          </cell>
          <cell r="B1738" t="str">
            <v>NIPLE DUPLO FERRO GALVANIZADO 3"X2.1/2"</v>
          </cell>
          <cell r="C1738" t="str">
            <v>UN</v>
          </cell>
          <cell r="D1738">
            <v>33.99</v>
          </cell>
          <cell r="E1738">
            <v>4.9400000000000004</v>
          </cell>
          <cell r="F1738">
            <v>38.93</v>
          </cell>
        </row>
        <row r="1739">
          <cell r="A1739">
            <v>85053</v>
          </cell>
          <cell r="B1739" t="str">
            <v>TE DE FERRO GALVANIZADO 90º X 1"</v>
          </cell>
          <cell r="C1739" t="str">
            <v>UN</v>
          </cell>
          <cell r="D1739">
            <v>6.06</v>
          </cell>
          <cell r="E1739">
            <v>6.15</v>
          </cell>
          <cell r="F1739">
            <v>12.21</v>
          </cell>
        </row>
        <row r="1740">
          <cell r="A1740">
            <v>85055</v>
          </cell>
          <cell r="B1740" t="str">
            <v>TE DE FERRO GALVANIZADO 90º X 1.1/2" X 1"</v>
          </cell>
          <cell r="C1740" t="str">
            <v>UN</v>
          </cell>
          <cell r="D1740">
            <v>12.68</v>
          </cell>
          <cell r="E1740">
            <v>6.15</v>
          </cell>
          <cell r="F1740">
            <v>18.829999999999998</v>
          </cell>
        </row>
        <row r="1741">
          <cell r="A1741">
            <v>85057</v>
          </cell>
          <cell r="B1741" t="str">
            <v>TE DE FERRO GALVANIZADO 90º X 3" X 3"</v>
          </cell>
          <cell r="C1741" t="str">
            <v>UN</v>
          </cell>
          <cell r="D1741">
            <v>46.56</v>
          </cell>
          <cell r="E1741">
            <v>9.07</v>
          </cell>
          <cell r="F1741">
            <v>55.63</v>
          </cell>
        </row>
        <row r="1742">
          <cell r="A1742">
            <v>85061</v>
          </cell>
          <cell r="B1742" t="str">
            <v>COTOVELO FERRO GALVANIZADO 90º X 1"</v>
          </cell>
          <cell r="C1742" t="str">
            <v>UN</v>
          </cell>
          <cell r="D1742">
            <v>5.05</v>
          </cell>
          <cell r="E1742">
            <v>5.52</v>
          </cell>
          <cell r="F1742">
            <v>10.57</v>
          </cell>
        </row>
        <row r="1743">
          <cell r="A1743">
            <v>85063</v>
          </cell>
          <cell r="B1743" t="str">
            <v>COTOVELO FERRO GALVANIZADO 90º X 3"</v>
          </cell>
          <cell r="C1743" t="str">
            <v>UN</v>
          </cell>
          <cell r="D1743">
            <v>46.65</v>
          </cell>
          <cell r="E1743">
            <v>9.07</v>
          </cell>
          <cell r="F1743">
            <v>55.72</v>
          </cell>
        </row>
        <row r="1744">
          <cell r="A1744">
            <v>85065</v>
          </cell>
          <cell r="B1744" t="str">
            <v>COTOVELO FERRO GALVANIZADO 45º X 2.1/2"</v>
          </cell>
          <cell r="C1744" t="str">
            <v>UN</v>
          </cell>
          <cell r="D1744">
            <v>39.21</v>
          </cell>
          <cell r="E1744">
            <v>9.07</v>
          </cell>
          <cell r="F1744">
            <v>48.28</v>
          </cell>
        </row>
        <row r="1745">
          <cell r="A1745">
            <v>85067</v>
          </cell>
          <cell r="B1745" t="str">
            <v>COTOVELO FERRO GALVANIZADO 45º X 3"</v>
          </cell>
          <cell r="C1745" t="str">
            <v>UN</v>
          </cell>
          <cell r="D1745">
            <v>43.6</v>
          </cell>
          <cell r="E1745">
            <v>9.07</v>
          </cell>
          <cell r="F1745">
            <v>52.67</v>
          </cell>
        </row>
        <row r="1746">
          <cell r="A1746">
            <v>85069</v>
          </cell>
          <cell r="B1746" t="str">
            <v>BUCHA DE FERRO GALVANIZADO 1.1/2" X 1"</v>
          </cell>
          <cell r="C1746" t="str">
            <v>UN</v>
          </cell>
          <cell r="D1746">
            <v>6.14</v>
          </cell>
          <cell r="E1746">
            <v>2.76</v>
          </cell>
          <cell r="F1746">
            <v>8.9</v>
          </cell>
        </row>
        <row r="1747">
          <cell r="A1747">
            <v>85071</v>
          </cell>
          <cell r="B1747" t="str">
            <v>BUCHA FERRO GALVANIZADO 3" X 2.1/2"</v>
          </cell>
          <cell r="C1747" t="str">
            <v>UN</v>
          </cell>
          <cell r="D1747">
            <v>18.75</v>
          </cell>
          <cell r="E1747">
            <v>3.94</v>
          </cell>
          <cell r="F1747">
            <v>22.69</v>
          </cell>
        </row>
        <row r="1748">
          <cell r="A1748">
            <v>85073</v>
          </cell>
          <cell r="B1748" t="str">
            <v>UNIÃO COM ASSENTO CÔNICO DE BRONZE 3"</v>
          </cell>
          <cell r="C1748" t="str">
            <v>UN</v>
          </cell>
          <cell r="D1748">
            <v>177.68</v>
          </cell>
          <cell r="E1748">
            <v>3.94</v>
          </cell>
          <cell r="F1748">
            <v>181.62</v>
          </cell>
        </row>
        <row r="1749">
          <cell r="A1749">
            <v>85075</v>
          </cell>
          <cell r="B1749" t="str">
            <v>LUVA DE FERRO GALVANIZADO 3" X 2.1/2"</v>
          </cell>
          <cell r="C1749" t="str">
            <v>UN</v>
          </cell>
          <cell r="D1749">
            <v>44.11</v>
          </cell>
          <cell r="E1749">
            <v>4.9400000000000004</v>
          </cell>
          <cell r="F1749">
            <v>49.05</v>
          </cell>
        </row>
        <row r="1750">
          <cell r="A1750">
            <v>85077</v>
          </cell>
          <cell r="B1750" t="str">
            <v>VÁLVULA DE RETENÇÃO HORIZONTAL 2.1/2"</v>
          </cell>
          <cell r="C1750" t="str">
            <v>UN</v>
          </cell>
          <cell r="D1750">
            <v>153.56</v>
          </cell>
          <cell r="E1750">
            <v>4.9400000000000004</v>
          </cell>
          <cell r="F1750">
            <v>158.5</v>
          </cell>
        </row>
        <row r="1751">
          <cell r="A1751">
            <v>85078</v>
          </cell>
          <cell r="B1751" t="str">
            <v>VÁLVULA DE RETENÇÃO HORIZONTAL 3"</v>
          </cell>
          <cell r="C1751" t="str">
            <v>UN</v>
          </cell>
          <cell r="D1751">
            <v>199.44</v>
          </cell>
          <cell r="E1751">
            <v>9.07</v>
          </cell>
          <cell r="F1751">
            <v>208.51</v>
          </cell>
        </row>
        <row r="1752">
          <cell r="A1752">
            <v>85079</v>
          </cell>
          <cell r="B1752" t="str">
            <v>VÁLVULA DE RETENÇÃO VERTICAL 2.1/2"</v>
          </cell>
          <cell r="C1752" t="str">
            <v>UN</v>
          </cell>
          <cell r="D1752">
            <v>92.29</v>
          </cell>
          <cell r="E1752">
            <v>4.9400000000000004</v>
          </cell>
          <cell r="F1752">
            <v>97.23</v>
          </cell>
        </row>
        <row r="1753">
          <cell r="A1753">
            <v>85081</v>
          </cell>
          <cell r="B1753" t="str">
            <v>VÁLVULA DE RETENÇÃO VERTICAL 3"</v>
          </cell>
          <cell r="C1753" t="str">
            <v>UN</v>
          </cell>
          <cell r="D1753">
            <v>123.11</v>
          </cell>
          <cell r="E1753">
            <v>9.07</v>
          </cell>
          <cell r="F1753">
            <v>132.18</v>
          </cell>
        </row>
        <row r="1754">
          <cell r="A1754">
            <v>85083</v>
          </cell>
          <cell r="B1754" t="str">
            <v>VÁLVULA DE FLUXO 1"</v>
          </cell>
          <cell r="C1754" t="str">
            <v>UN</v>
          </cell>
          <cell r="D1754">
            <v>178.64</v>
          </cell>
          <cell r="E1754">
            <v>4.26</v>
          </cell>
          <cell r="F1754">
            <v>182.9</v>
          </cell>
        </row>
        <row r="1755">
          <cell r="A1755">
            <v>85098</v>
          </cell>
          <cell r="B1755" t="str">
            <v>&gt;</v>
          </cell>
          <cell r="C1755" t="str">
            <v>UD</v>
          </cell>
          <cell r="D1755">
            <v>15.64</v>
          </cell>
          <cell r="E1755">
            <v>0</v>
          </cell>
          <cell r="F1755">
            <v>15.64</v>
          </cell>
        </row>
        <row r="1756">
          <cell r="A1756">
            <v>85099</v>
          </cell>
          <cell r="B1756" t="str">
            <v>&gt;</v>
          </cell>
          <cell r="C1756" t="str">
            <v>UD</v>
          </cell>
          <cell r="D1756">
            <v>0</v>
          </cell>
          <cell r="E1756">
            <v>35.130000000000003</v>
          </cell>
          <cell r="F1756">
            <v>35.130000000000003</v>
          </cell>
        </row>
        <row r="1757">
          <cell r="A1757">
            <v>90000</v>
          </cell>
          <cell r="B1757" t="str">
            <v>INSTALACOES ESPECIAIS</v>
          </cell>
          <cell r="D1757">
            <v>0</v>
          </cell>
          <cell r="E1757">
            <v>0</v>
          </cell>
          <cell r="F1757">
            <v>0</v>
          </cell>
        </row>
        <row r="1758">
          <cell r="A1758">
            <v>90101</v>
          </cell>
          <cell r="B1758" t="str">
            <v>INSTALACOES ESPECIAIS</v>
          </cell>
          <cell r="C1758" t="str">
            <v>UD</v>
          </cell>
          <cell r="D1758">
            <v>15.64</v>
          </cell>
          <cell r="E1758">
            <v>0</v>
          </cell>
          <cell r="F1758">
            <v>15.64</v>
          </cell>
        </row>
        <row r="1759">
          <cell r="A1759">
            <v>90102</v>
          </cell>
          <cell r="B1759" t="str">
            <v>&gt;</v>
          </cell>
          <cell r="C1759" t="str">
            <v>UD</v>
          </cell>
          <cell r="D1759">
            <v>15.64</v>
          </cell>
          <cell r="E1759">
            <v>0</v>
          </cell>
          <cell r="F1759">
            <v>15.64</v>
          </cell>
        </row>
        <row r="1760">
          <cell r="A1760">
            <v>90103</v>
          </cell>
          <cell r="B1760" t="str">
            <v>INSTALACOES SOM</v>
          </cell>
          <cell r="C1760" t="str">
            <v>UD</v>
          </cell>
          <cell r="D1760">
            <v>15.64</v>
          </cell>
          <cell r="E1760">
            <v>0</v>
          </cell>
          <cell r="F1760">
            <v>15.64</v>
          </cell>
        </row>
        <row r="1761">
          <cell r="A1761">
            <v>90104</v>
          </cell>
          <cell r="B1761" t="str">
            <v>INSTALACOES AR CONDICIONADO</v>
          </cell>
          <cell r="C1761" t="str">
            <v>UD</v>
          </cell>
          <cell r="D1761">
            <v>15.64</v>
          </cell>
          <cell r="E1761">
            <v>0</v>
          </cell>
          <cell r="F1761">
            <v>15.64</v>
          </cell>
        </row>
        <row r="1762">
          <cell r="A1762">
            <v>90105</v>
          </cell>
          <cell r="B1762" t="str">
            <v>INSTALACOES SINALIZACOES</v>
          </cell>
          <cell r="C1762" t="str">
            <v>UD</v>
          </cell>
          <cell r="D1762">
            <v>15.64</v>
          </cell>
          <cell r="E1762">
            <v>0</v>
          </cell>
          <cell r="F1762">
            <v>15.64</v>
          </cell>
        </row>
        <row r="1763">
          <cell r="A1763">
            <v>90106</v>
          </cell>
          <cell r="B1763" t="str">
            <v>PROJETO (____)</v>
          </cell>
          <cell r="C1763" t="str">
            <v>UD</v>
          </cell>
          <cell r="D1763">
            <v>15.64</v>
          </cell>
          <cell r="E1763">
            <v>0</v>
          </cell>
          <cell r="F1763">
            <v>15.64</v>
          </cell>
        </row>
        <row r="1764">
          <cell r="A1764">
            <v>90107</v>
          </cell>
          <cell r="B1764" t="str">
            <v>&gt;</v>
          </cell>
          <cell r="C1764" t="str">
            <v>UD</v>
          </cell>
          <cell r="D1764">
            <v>15.64</v>
          </cell>
          <cell r="E1764">
            <v>0</v>
          </cell>
          <cell r="F1764">
            <v>15.64</v>
          </cell>
        </row>
        <row r="1765">
          <cell r="A1765">
            <v>90108</v>
          </cell>
          <cell r="B1765" t="str">
            <v>&gt;</v>
          </cell>
          <cell r="C1765" t="str">
            <v>UD</v>
          </cell>
          <cell r="D1765">
            <v>0</v>
          </cell>
          <cell r="E1765">
            <v>35.130000000000003</v>
          </cell>
          <cell r="F1765">
            <v>35.130000000000003</v>
          </cell>
        </row>
        <row r="1766">
          <cell r="A1766">
            <v>91000</v>
          </cell>
          <cell r="B1766" t="str">
            <v>G Á S</v>
          </cell>
          <cell r="D1766">
            <v>0</v>
          </cell>
          <cell r="E1766">
            <v>0</v>
          </cell>
          <cell r="F1766">
            <v>0</v>
          </cell>
        </row>
        <row r="1767">
          <cell r="A1767">
            <v>91007</v>
          </cell>
          <cell r="B1767" t="str">
            <v>CENTRAL DE GÁS PADRAO AGETOP S/INST. (1+1 CILIND.45 KG)</v>
          </cell>
          <cell r="C1767" t="str">
            <v>UN</v>
          </cell>
          <cell r="D1767">
            <v>797.74</v>
          </cell>
          <cell r="E1767">
            <v>227.61</v>
          </cell>
          <cell r="F1767">
            <v>1025.3499999999999</v>
          </cell>
        </row>
        <row r="1768">
          <cell r="A1768">
            <v>91009</v>
          </cell>
          <cell r="B1768" t="str">
            <v>CENTRAL DE GÁS PADRAO AGETOP S/INST.(2+2 CLIND.45 KG)</v>
          </cell>
          <cell r="C1768" t="str">
            <v>UN</v>
          </cell>
          <cell r="D1768">
            <v>1501.04</v>
          </cell>
          <cell r="E1768">
            <v>309.39</v>
          </cell>
          <cell r="F1768">
            <v>1810.43</v>
          </cell>
        </row>
        <row r="1769">
          <cell r="A1769">
            <v>91011</v>
          </cell>
          <cell r="B1769" t="str">
            <v>REGULADOR FAMABRAS FRG 45 C/MANÔMETRO DPV</v>
          </cell>
          <cell r="C1769" t="str">
            <v>UN</v>
          </cell>
          <cell r="D1769">
            <v>78.44</v>
          </cell>
          <cell r="E1769">
            <v>6.41</v>
          </cell>
          <cell r="F1769">
            <v>84.85</v>
          </cell>
        </row>
        <row r="1770">
          <cell r="A1770">
            <v>91013</v>
          </cell>
          <cell r="B1770" t="str">
            <v>TUBO GALVANIZADO DIN 2440 DE 1/2"</v>
          </cell>
          <cell r="C1770" t="str">
            <v>M</v>
          </cell>
          <cell r="D1770">
            <v>9.01</v>
          </cell>
          <cell r="E1770">
            <v>2.67</v>
          </cell>
          <cell r="F1770">
            <v>11.68</v>
          </cell>
        </row>
        <row r="1771">
          <cell r="A1771">
            <v>91015</v>
          </cell>
          <cell r="B1771" t="str">
            <v>TUBO DE AÇO PRETO S/C 3/4"</v>
          </cell>
          <cell r="C1771" t="str">
            <v>M</v>
          </cell>
          <cell r="D1771">
            <v>10.27</v>
          </cell>
          <cell r="E1771">
            <v>2.96</v>
          </cell>
          <cell r="F1771">
            <v>13.23</v>
          </cell>
        </row>
        <row r="1772">
          <cell r="A1772">
            <v>91017</v>
          </cell>
          <cell r="B1772" t="str">
            <v>COTOVELO 300 PSI 1/2"</v>
          </cell>
          <cell r="C1772" t="str">
            <v>UN</v>
          </cell>
          <cell r="D1772">
            <v>6.58</v>
          </cell>
          <cell r="E1772">
            <v>3.15</v>
          </cell>
          <cell r="F1772">
            <v>9.73</v>
          </cell>
        </row>
        <row r="1773">
          <cell r="A1773">
            <v>91019</v>
          </cell>
          <cell r="B1773" t="str">
            <v>TE PRETO 90º 3/4" NPT 300 LBS</v>
          </cell>
          <cell r="C1773" t="str">
            <v>UN</v>
          </cell>
          <cell r="D1773">
            <v>10.66</v>
          </cell>
          <cell r="E1773">
            <v>3.62</v>
          </cell>
          <cell r="F1773">
            <v>14.28</v>
          </cell>
        </row>
        <row r="1774">
          <cell r="A1774">
            <v>91021</v>
          </cell>
          <cell r="B1774" t="str">
            <v>LUVA GALVANIZADO DE REDUÇÃO 3/4" X 1/2" (GÁS)</v>
          </cell>
          <cell r="C1774" t="str">
            <v>UN</v>
          </cell>
          <cell r="D1774">
            <v>3.18</v>
          </cell>
          <cell r="E1774">
            <v>1.58</v>
          </cell>
          <cell r="F1774">
            <v>4.76</v>
          </cell>
        </row>
        <row r="1775">
          <cell r="A1775">
            <v>91023</v>
          </cell>
          <cell r="B1775" t="str">
            <v>UNIÃO S/BRONZE PRETA 3/4" NPT 300 LBS</v>
          </cell>
          <cell r="C1775" t="str">
            <v>UN</v>
          </cell>
          <cell r="D1775">
            <v>29.54</v>
          </cell>
          <cell r="E1775">
            <v>1.58</v>
          </cell>
          <cell r="F1775">
            <v>31.12</v>
          </cell>
        </row>
        <row r="1776">
          <cell r="A1776">
            <v>91025</v>
          </cell>
          <cell r="B1776" t="str">
            <v>VÁLVULA ESFERICA LATÃO 3/4"</v>
          </cell>
          <cell r="C1776" t="str">
            <v>UN</v>
          </cell>
          <cell r="D1776">
            <v>24.38</v>
          </cell>
          <cell r="E1776">
            <v>4.26</v>
          </cell>
          <cell r="F1776">
            <v>28.64</v>
          </cell>
        </row>
        <row r="1777">
          <cell r="A1777">
            <v>91027</v>
          </cell>
          <cell r="B1777" t="str">
            <v>VALVULA LATÃO P-13 NOVA 3/4"</v>
          </cell>
          <cell r="C1777" t="str">
            <v>UN</v>
          </cell>
          <cell r="D1777">
            <v>10.6</v>
          </cell>
          <cell r="E1777">
            <v>4.26</v>
          </cell>
          <cell r="F1777">
            <v>14.86</v>
          </cell>
        </row>
        <row r="1778">
          <cell r="A1778">
            <v>91029</v>
          </cell>
          <cell r="B1778" t="str">
            <v>VALVULA DE RETENÇÃO LATÃO 1/2" X 7/16" NPT</v>
          </cell>
          <cell r="C1778" t="str">
            <v>UN</v>
          </cell>
          <cell r="D1778">
            <v>6.26</v>
          </cell>
          <cell r="E1778">
            <v>4.26</v>
          </cell>
          <cell r="F1778">
            <v>10.52</v>
          </cell>
        </row>
        <row r="1779">
          <cell r="A1779">
            <v>91031</v>
          </cell>
          <cell r="B1779" t="str">
            <v>NIPLE DUPLO 300 PSI 3/4"</v>
          </cell>
          <cell r="C1779" t="str">
            <v>UN</v>
          </cell>
          <cell r="D1779">
            <v>3.94</v>
          </cell>
          <cell r="E1779">
            <v>1.58</v>
          </cell>
          <cell r="F1779">
            <v>5.52</v>
          </cell>
        </row>
        <row r="1780">
          <cell r="A1780">
            <v>91033</v>
          </cell>
          <cell r="B1780" t="str">
            <v>NIPLE DE LATÃO DE 3/4"   NPT X 1/4" NPT</v>
          </cell>
          <cell r="C1780" t="str">
            <v>UN</v>
          </cell>
          <cell r="D1780">
            <v>3.75</v>
          </cell>
          <cell r="E1780">
            <v>1.58</v>
          </cell>
          <cell r="F1780">
            <v>5.33</v>
          </cell>
        </row>
        <row r="1781">
          <cell r="A1781">
            <v>91035</v>
          </cell>
          <cell r="B1781" t="str">
            <v>BUCHA RED.NPT DE 3/4" X 1/2" 300 LBS</v>
          </cell>
          <cell r="C1781" t="str">
            <v>UN</v>
          </cell>
          <cell r="D1781">
            <v>2.95</v>
          </cell>
          <cell r="E1781">
            <v>1.58</v>
          </cell>
          <cell r="F1781">
            <v>4.53</v>
          </cell>
        </row>
        <row r="1782">
          <cell r="A1782">
            <v>91037</v>
          </cell>
          <cell r="B1782" t="str">
            <v>BUCHA RED.M/F PRETA 3/4" X 1/2" NPT 300 LBS</v>
          </cell>
          <cell r="C1782" t="str">
            <v>UN</v>
          </cell>
          <cell r="D1782">
            <v>2.95</v>
          </cell>
          <cell r="E1782">
            <v>1.58</v>
          </cell>
          <cell r="F1782">
            <v>4.53</v>
          </cell>
        </row>
        <row r="1783">
          <cell r="A1783">
            <v>91039</v>
          </cell>
          <cell r="B1783" t="str">
            <v>TAMPÃO 300 PSI PRETO 3/4"</v>
          </cell>
          <cell r="C1783" t="str">
            <v>UN</v>
          </cell>
          <cell r="D1783">
            <v>2.66</v>
          </cell>
          <cell r="E1783">
            <v>0.99</v>
          </cell>
          <cell r="F1783">
            <v>3.65</v>
          </cell>
        </row>
        <row r="1784">
          <cell r="A1784">
            <v>91041</v>
          </cell>
          <cell r="B1784" t="str">
            <v>MANGOTE FLEXIVEL PRETO 7/8 " X 7/16" - 500 MM</v>
          </cell>
          <cell r="C1784" t="str">
            <v>UN</v>
          </cell>
          <cell r="D1784">
            <v>15.06</v>
          </cell>
          <cell r="E1784">
            <v>3.94</v>
          </cell>
          <cell r="F1784">
            <v>19</v>
          </cell>
        </row>
        <row r="1785">
          <cell r="A1785">
            <v>91043</v>
          </cell>
          <cell r="B1785" t="str">
            <v>BRAÇADEIRA METALICA TIPO "D" DIAM. 3/4"</v>
          </cell>
          <cell r="C1785" t="str">
            <v>UN</v>
          </cell>
          <cell r="D1785">
            <v>0.47</v>
          </cell>
          <cell r="E1785">
            <v>1.97</v>
          </cell>
          <cell r="F1785">
            <v>2.44</v>
          </cell>
        </row>
        <row r="1786">
          <cell r="A1786">
            <v>91045</v>
          </cell>
          <cell r="B1786" t="str">
            <v>SUPORTE PARA COLETOR</v>
          </cell>
          <cell r="C1786" t="str">
            <v>UN</v>
          </cell>
          <cell r="D1786">
            <v>8.75</v>
          </cell>
          <cell r="E1786">
            <v>2.96</v>
          </cell>
          <cell r="F1786">
            <v>11.71</v>
          </cell>
        </row>
        <row r="1787">
          <cell r="A1787">
            <v>91098</v>
          </cell>
          <cell r="B1787" t="str">
            <v>&gt;</v>
          </cell>
          <cell r="C1787" t="str">
            <v>UD</v>
          </cell>
          <cell r="D1787">
            <v>15.64</v>
          </cell>
          <cell r="E1787">
            <v>0</v>
          </cell>
          <cell r="F1787">
            <v>15.64</v>
          </cell>
        </row>
        <row r="1788">
          <cell r="A1788">
            <v>91099</v>
          </cell>
          <cell r="B1788" t="str">
            <v>&gt;</v>
          </cell>
          <cell r="C1788" t="str">
            <v>UD</v>
          </cell>
          <cell r="D1788">
            <v>0</v>
          </cell>
          <cell r="E1788">
            <v>35.130000000000003</v>
          </cell>
          <cell r="F1788">
            <v>35.130000000000003</v>
          </cell>
        </row>
        <row r="1789">
          <cell r="A1789">
            <v>100000</v>
          </cell>
          <cell r="B1789" t="str">
            <v>ALVENARIAS E DIVISORIAS</v>
          </cell>
          <cell r="D1789">
            <v>0</v>
          </cell>
          <cell r="E1789">
            <v>0</v>
          </cell>
          <cell r="F1789">
            <v>0</v>
          </cell>
        </row>
        <row r="1790">
          <cell r="A1790">
            <v>100101</v>
          </cell>
          <cell r="B1790" t="str">
            <v>ALVENARIA DE TIJOLO COMUM 1/4 VEZ</v>
          </cell>
          <cell r="C1790" t="str">
            <v>M2</v>
          </cell>
          <cell r="D1790">
            <v>6.46</v>
          </cell>
          <cell r="E1790">
            <v>8.2899999999999991</v>
          </cell>
          <cell r="F1790">
            <v>14.75</v>
          </cell>
        </row>
        <row r="1791">
          <cell r="A1791">
            <v>100102</v>
          </cell>
          <cell r="B1791" t="str">
            <v>ALVENARIA DE TIJOLO COMUM 1/2 VEZ</v>
          </cell>
          <cell r="C1791" t="str">
            <v>M2</v>
          </cell>
          <cell r="D1791">
            <v>13.47</v>
          </cell>
          <cell r="E1791">
            <v>11.24</v>
          </cell>
          <cell r="F1791">
            <v>24.71</v>
          </cell>
        </row>
        <row r="1792">
          <cell r="A1792">
            <v>100103</v>
          </cell>
          <cell r="B1792" t="str">
            <v>ALVENARIA DE TIJ.COMUM 1/2 VEZ EM CRIVO</v>
          </cell>
          <cell r="C1792" t="str">
            <v>M2</v>
          </cell>
          <cell r="D1792">
            <v>8.73</v>
          </cell>
          <cell r="E1792">
            <v>20.47</v>
          </cell>
          <cell r="F1792">
            <v>29.2</v>
          </cell>
        </row>
        <row r="1793">
          <cell r="A1793">
            <v>100160</v>
          </cell>
          <cell r="B1793" t="str">
            <v>ALV.TIJ.FURADO 1/2 VEZ 15X30X10-6 FUROS REDONDO</v>
          </cell>
          <cell r="C1793" t="str">
            <v>M2</v>
          </cell>
          <cell r="D1793">
            <v>8.01</v>
          </cell>
          <cell r="E1793">
            <v>7.76</v>
          </cell>
          <cell r="F1793">
            <v>15.77</v>
          </cell>
        </row>
        <row r="1794">
          <cell r="A1794">
            <v>100201</v>
          </cell>
          <cell r="B1794" t="str">
            <v>ALVENARIA TIJOLO FURADO 1/2 VEZ - 10 x 20 x 20</v>
          </cell>
          <cell r="C1794" t="str">
            <v>M2</v>
          </cell>
          <cell r="D1794">
            <v>9.0500000000000007</v>
          </cell>
          <cell r="E1794">
            <v>7.91</v>
          </cell>
          <cell r="F1794">
            <v>16.96</v>
          </cell>
        </row>
        <row r="1795">
          <cell r="A1795">
            <v>100202</v>
          </cell>
          <cell r="B1795" t="str">
            <v>ALVENARIA TIJOLO FURADO 1 VEZ</v>
          </cell>
          <cell r="C1795" t="str">
            <v>M2</v>
          </cell>
          <cell r="D1795">
            <v>19.02</v>
          </cell>
          <cell r="E1795">
            <v>13.68</v>
          </cell>
          <cell r="F1795">
            <v>32.700000000000003</v>
          </cell>
        </row>
        <row r="1796">
          <cell r="A1796">
            <v>100203</v>
          </cell>
          <cell r="B1796" t="str">
            <v>ALVENARIA TIJOLO COMUM 1 VEZ</v>
          </cell>
          <cell r="C1796" t="str">
            <v>M2</v>
          </cell>
          <cell r="D1796">
            <v>26.81</v>
          </cell>
          <cell r="E1796">
            <v>13.99</v>
          </cell>
          <cell r="F1796">
            <v>40.799999999999997</v>
          </cell>
        </row>
        <row r="1797">
          <cell r="A1797">
            <v>100204</v>
          </cell>
          <cell r="B1797" t="str">
            <v>CUNHAMENTO/ALVENARIAS C/TIJ.COMUM</v>
          </cell>
          <cell r="C1797" t="str">
            <v>ML</v>
          </cell>
          <cell r="D1797">
            <v>2.5299999999999998</v>
          </cell>
          <cell r="E1797">
            <v>2.0299999999999998</v>
          </cell>
          <cell r="F1797">
            <v>4.5599999999999996</v>
          </cell>
        </row>
        <row r="1798">
          <cell r="A1798">
            <v>100205</v>
          </cell>
          <cell r="B1798" t="str">
            <v>CUNHAMENTO/ALVEN. CUNHA DE CONCRETO</v>
          </cell>
          <cell r="C1798" t="str">
            <v>ML</v>
          </cell>
          <cell r="D1798">
            <v>2.2999999999999998</v>
          </cell>
          <cell r="E1798">
            <v>3.35</v>
          </cell>
          <cell r="F1798">
            <v>5.65</v>
          </cell>
        </row>
        <row r="1799">
          <cell r="A1799">
            <v>100301</v>
          </cell>
          <cell r="B1799" t="str">
            <v>DIVISORIA DE MARMORE</v>
          </cell>
          <cell r="C1799" t="str">
            <v>M2</v>
          </cell>
          <cell r="D1799">
            <v>138.47</v>
          </cell>
          <cell r="E1799">
            <v>16.57</v>
          </cell>
          <cell r="F1799">
            <v>155.04</v>
          </cell>
        </row>
        <row r="1800">
          <cell r="A1800">
            <v>100302</v>
          </cell>
          <cell r="B1800" t="str">
            <v>DIVISORIA DE GRANITINA</v>
          </cell>
          <cell r="C1800" t="str">
            <v>M2</v>
          </cell>
          <cell r="D1800">
            <v>53.67</v>
          </cell>
          <cell r="E1800">
            <v>16.57</v>
          </cell>
          <cell r="F1800">
            <v>70.239999999999995</v>
          </cell>
        </row>
        <row r="1801">
          <cell r="A1801">
            <v>100303</v>
          </cell>
          <cell r="B1801" t="str">
            <v>DIVISORIA DE ARDOSIA POLIDA 3 CM</v>
          </cell>
          <cell r="C1801" t="str">
            <v>M2</v>
          </cell>
          <cell r="D1801">
            <v>133.16999999999999</v>
          </cell>
          <cell r="E1801">
            <v>16.57</v>
          </cell>
          <cell r="F1801">
            <v>149.74</v>
          </cell>
        </row>
        <row r="1802">
          <cell r="A1802">
            <v>100320</v>
          </cell>
          <cell r="B1802" t="str">
            <v>DIVISORIA DE GRANITO POLIDO</v>
          </cell>
          <cell r="C1802" t="str">
            <v>M2</v>
          </cell>
          <cell r="D1802">
            <v>149.07</v>
          </cell>
          <cell r="E1802">
            <v>24.86</v>
          </cell>
          <cell r="F1802">
            <v>173.93</v>
          </cell>
        </row>
        <row r="1803">
          <cell r="A1803">
            <v>100401</v>
          </cell>
          <cell r="B1803" t="str">
            <v>DIVISORIA PAINEL E RODAPE SIMPLES PERFIL EM ALUMINIO</v>
          </cell>
          <cell r="C1803" t="str">
            <v>M2</v>
          </cell>
          <cell r="D1803">
            <v>58.3</v>
          </cell>
          <cell r="E1803">
            <v>0.04</v>
          </cell>
          <cell r="F1803">
            <v>58.34</v>
          </cell>
        </row>
        <row r="1804">
          <cell r="A1804">
            <v>100402</v>
          </cell>
          <cell r="B1804" t="str">
            <v>DIVISORIA PAINEL E RODAPE SIMPLES PERFIL AÇO PINTADO</v>
          </cell>
          <cell r="C1804" t="str">
            <v>M2</v>
          </cell>
          <cell r="D1804">
            <v>42.41</v>
          </cell>
          <cell r="E1804">
            <v>0.04</v>
          </cell>
          <cell r="F1804">
            <v>42.45</v>
          </cell>
        </row>
        <row r="1805">
          <cell r="A1805">
            <v>100403</v>
          </cell>
          <cell r="B1805" t="str">
            <v>FERRAGENS P/PORTA DIVISORIA PERFIL ALUMINIO</v>
          </cell>
          <cell r="C1805" t="str">
            <v>UN</v>
          </cell>
          <cell r="D1805">
            <v>127.21</v>
          </cell>
          <cell r="E1805">
            <v>0</v>
          </cell>
          <cell r="F1805">
            <v>127.21</v>
          </cell>
        </row>
        <row r="1806">
          <cell r="A1806">
            <v>100404</v>
          </cell>
          <cell r="B1806" t="str">
            <v>FERRAGENS P/PORTA DIVISORIA PERFIL AÇO PINTADO</v>
          </cell>
          <cell r="C1806" t="str">
            <v>UN</v>
          </cell>
          <cell r="D1806">
            <v>95.4</v>
          </cell>
          <cell r="E1806">
            <v>0</v>
          </cell>
          <cell r="F1806">
            <v>95.4</v>
          </cell>
        </row>
        <row r="1807">
          <cell r="A1807">
            <v>100405</v>
          </cell>
          <cell r="B1807" t="str">
            <v>DIVISORIA PAINEL/ROD.SIMPLES/PERF.ALUM.PAINEIS C/VIDRO</v>
          </cell>
          <cell r="C1807" t="str">
            <v>M2</v>
          </cell>
          <cell r="D1807">
            <v>76.319999999999993</v>
          </cell>
          <cell r="E1807">
            <v>0.04</v>
          </cell>
          <cell r="F1807">
            <v>76.36</v>
          </cell>
        </row>
        <row r="1808">
          <cell r="A1808">
            <v>100406</v>
          </cell>
          <cell r="B1808" t="str">
            <v>DIVISORIA PAINEL/ROD.SIMPLES/PERF.AÇO PINT.PAINEIS C/ VIDRO</v>
          </cell>
          <cell r="C1808" t="str">
            <v>M2</v>
          </cell>
          <cell r="D1808">
            <v>55.13</v>
          </cell>
          <cell r="E1808">
            <v>0.04</v>
          </cell>
          <cell r="F1808">
            <v>55.17</v>
          </cell>
        </row>
        <row r="1809">
          <cell r="A1809">
            <v>100501</v>
          </cell>
          <cell r="B1809" t="str">
            <v>ELEMENTO VAZADO DE CONCRETO</v>
          </cell>
          <cell r="C1809" t="str">
            <v>M2</v>
          </cell>
          <cell r="D1809">
            <v>42.91</v>
          </cell>
          <cell r="E1809">
            <v>14.79</v>
          </cell>
          <cell r="F1809">
            <v>57.7</v>
          </cell>
        </row>
        <row r="1810">
          <cell r="A1810">
            <v>100502</v>
          </cell>
          <cell r="B1810" t="str">
            <v>ELEMENTO VAZADO CERAMICO (6 x 18 x 18)</v>
          </cell>
          <cell r="C1810" t="str">
            <v>M2</v>
          </cell>
          <cell r="D1810">
            <v>29.19</v>
          </cell>
          <cell r="E1810">
            <v>15.11</v>
          </cell>
          <cell r="F1810">
            <v>44.3</v>
          </cell>
        </row>
        <row r="1811">
          <cell r="A1811">
            <v>100601</v>
          </cell>
          <cell r="B1811" t="str">
            <v>ALVENARIA DE TIJOLO DE VIDRO (20 x 20 x10)</v>
          </cell>
          <cell r="C1811" t="str">
            <v>M2</v>
          </cell>
          <cell r="D1811">
            <v>235.5</v>
          </cell>
          <cell r="E1811">
            <v>19.72</v>
          </cell>
          <cell r="F1811">
            <v>255.22</v>
          </cell>
        </row>
        <row r="1812">
          <cell r="A1812">
            <v>100602</v>
          </cell>
          <cell r="B1812" t="str">
            <v>ALVENARIA TIJOLO LAMINADO 1/2 VEZ</v>
          </cell>
          <cell r="C1812" t="str">
            <v>M2</v>
          </cell>
          <cell r="D1812">
            <v>32.17</v>
          </cell>
          <cell r="E1812">
            <v>15.85</v>
          </cell>
          <cell r="F1812">
            <v>48.02</v>
          </cell>
        </row>
        <row r="1813">
          <cell r="A1813">
            <v>100603</v>
          </cell>
          <cell r="B1813" t="str">
            <v>ALVENARIA TIJOLO LAMINADO 1 VEZ</v>
          </cell>
          <cell r="C1813" t="str">
            <v>M2</v>
          </cell>
          <cell r="D1813">
            <v>70.09</v>
          </cell>
          <cell r="E1813">
            <v>31.69</v>
          </cell>
          <cell r="F1813">
            <v>101.78</v>
          </cell>
        </row>
        <row r="1814">
          <cell r="A1814">
            <v>100604</v>
          </cell>
          <cell r="B1814" t="str">
            <v>&gt;</v>
          </cell>
          <cell r="C1814" t="str">
            <v>UD</v>
          </cell>
          <cell r="D1814">
            <v>15.64</v>
          </cell>
          <cell r="E1814">
            <v>0</v>
          </cell>
          <cell r="F1814">
            <v>15.64</v>
          </cell>
        </row>
        <row r="1815">
          <cell r="A1815">
            <v>100605</v>
          </cell>
          <cell r="B1815" t="str">
            <v>&gt;</v>
          </cell>
          <cell r="C1815" t="str">
            <v>UD</v>
          </cell>
          <cell r="D1815">
            <v>15.64</v>
          </cell>
          <cell r="E1815">
            <v>0</v>
          </cell>
          <cell r="F1815">
            <v>15.64</v>
          </cell>
        </row>
        <row r="1816">
          <cell r="A1816">
            <v>100606</v>
          </cell>
          <cell r="B1816" t="str">
            <v>&gt;</v>
          </cell>
          <cell r="C1816" t="str">
            <v>UD</v>
          </cell>
          <cell r="D1816">
            <v>0</v>
          </cell>
          <cell r="E1816">
            <v>35.130000000000003</v>
          </cell>
          <cell r="F1816">
            <v>35.130000000000003</v>
          </cell>
        </row>
        <row r="1817">
          <cell r="A1817">
            <v>100607</v>
          </cell>
          <cell r="B1817" t="str">
            <v>ALVENARIA TIJ.LAM.1/2 VEZ EM CRIVO</v>
          </cell>
          <cell r="C1817" t="str">
            <v>M2</v>
          </cell>
          <cell r="D1817">
            <v>22.6</v>
          </cell>
          <cell r="E1817">
            <v>20.47</v>
          </cell>
          <cell r="F1817">
            <v>43.07</v>
          </cell>
        </row>
        <row r="1818">
          <cell r="A1818">
            <v>100608</v>
          </cell>
          <cell r="B1818" t="str">
            <v>ALVENARIA TIJ.LAMINADO 1/2 VEZ C/DETALHES</v>
          </cell>
          <cell r="C1818" t="str">
            <v>M2</v>
          </cell>
          <cell r="D1818">
            <v>32.99</v>
          </cell>
          <cell r="E1818">
            <v>29.5</v>
          </cell>
          <cell r="F1818">
            <v>62.49</v>
          </cell>
        </row>
        <row r="1819">
          <cell r="A1819">
            <v>110000</v>
          </cell>
          <cell r="B1819" t="str">
            <v>ALVENARIA AUTO-PORTANTE</v>
          </cell>
          <cell r="D1819">
            <v>0</v>
          </cell>
          <cell r="E1819">
            <v>0</v>
          </cell>
          <cell r="F1819">
            <v>0</v>
          </cell>
        </row>
        <row r="1820">
          <cell r="A1820">
            <v>110101</v>
          </cell>
          <cell r="B1820" t="str">
            <v>ALVENARIA ESTRUTURAL (10x20x40) ARMADA</v>
          </cell>
          <cell r="C1820" t="str">
            <v>M2</v>
          </cell>
          <cell r="D1820">
            <v>27.78</v>
          </cell>
          <cell r="E1820">
            <v>10.69</v>
          </cell>
          <cell r="F1820">
            <v>38.47</v>
          </cell>
        </row>
        <row r="1821">
          <cell r="A1821">
            <v>110102</v>
          </cell>
          <cell r="B1821" t="str">
            <v>&gt;</v>
          </cell>
          <cell r="C1821" t="str">
            <v>UD</v>
          </cell>
          <cell r="D1821">
            <v>15.64</v>
          </cell>
          <cell r="E1821">
            <v>0</v>
          </cell>
          <cell r="F1821">
            <v>15.64</v>
          </cell>
        </row>
        <row r="1822">
          <cell r="A1822">
            <v>110103</v>
          </cell>
          <cell r="B1822" t="str">
            <v>&gt;</v>
          </cell>
          <cell r="C1822" t="str">
            <v>UD</v>
          </cell>
          <cell r="D1822">
            <v>15.64</v>
          </cell>
          <cell r="E1822">
            <v>0</v>
          </cell>
          <cell r="F1822">
            <v>15.64</v>
          </cell>
        </row>
        <row r="1823">
          <cell r="A1823">
            <v>110104</v>
          </cell>
          <cell r="B1823" t="str">
            <v>&gt;</v>
          </cell>
          <cell r="C1823" t="str">
            <v>UD</v>
          </cell>
          <cell r="D1823">
            <v>0</v>
          </cell>
          <cell r="E1823">
            <v>35.130000000000003</v>
          </cell>
          <cell r="F1823">
            <v>35.130000000000003</v>
          </cell>
        </row>
        <row r="1824">
          <cell r="A1824">
            <v>110105</v>
          </cell>
          <cell r="B1824" t="str">
            <v>CORTINA CANAL.9X19X19 P/SER CHEIA CONCR.ARM.0,0302M3</v>
          </cell>
          <cell r="C1824" t="str">
            <v>M2</v>
          </cell>
          <cell r="D1824">
            <v>13.06</v>
          </cell>
          <cell r="E1824">
            <v>6.58</v>
          </cell>
          <cell r="F1824">
            <v>19.64</v>
          </cell>
        </row>
        <row r="1825">
          <cell r="A1825">
            <v>110106</v>
          </cell>
          <cell r="B1825" t="str">
            <v>CORTINA CANAL.14X19X19 P/SER CHEIA CONCR.ARM.0,0568M3</v>
          </cell>
          <cell r="C1825" t="str">
            <v>M2</v>
          </cell>
          <cell r="D1825">
            <v>15.98</v>
          </cell>
          <cell r="E1825">
            <v>7.1</v>
          </cell>
          <cell r="F1825">
            <v>23.08</v>
          </cell>
        </row>
        <row r="1826">
          <cell r="A1826">
            <v>110107</v>
          </cell>
          <cell r="B1826" t="str">
            <v>CORTINA CANAL.19X19X19 P/SER CHEIA CONCR.ARM.0,0947M3</v>
          </cell>
          <cell r="C1826" t="str">
            <v>M2</v>
          </cell>
          <cell r="D1826">
            <v>19.16</v>
          </cell>
          <cell r="E1826">
            <v>8.44</v>
          </cell>
          <cell r="F1826">
            <v>27.6</v>
          </cell>
        </row>
        <row r="1827">
          <cell r="A1827">
            <v>120000</v>
          </cell>
          <cell r="B1827" t="str">
            <v>IMPERMEABILIZACAO</v>
          </cell>
          <cell r="D1827">
            <v>0</v>
          </cell>
          <cell r="E1827">
            <v>0</v>
          </cell>
          <cell r="F1827">
            <v>0</v>
          </cell>
        </row>
        <row r="1828">
          <cell r="A1828">
            <v>120101</v>
          </cell>
          <cell r="B1828" t="str">
            <v>REGULARIZACAO (1:3) E=2 cm</v>
          </cell>
          <cell r="C1828" t="str">
            <v>M2</v>
          </cell>
          <cell r="D1828">
            <v>4.25</v>
          </cell>
          <cell r="E1828">
            <v>2.81</v>
          </cell>
          <cell r="F1828">
            <v>7.06</v>
          </cell>
        </row>
        <row r="1829">
          <cell r="A1829">
            <v>120102</v>
          </cell>
          <cell r="B1829" t="str">
            <v>MANTA AUTOPROTEGIDA   ARDOSIADA   TIPO III - B</v>
          </cell>
          <cell r="C1829" t="str">
            <v>M2</v>
          </cell>
          <cell r="D1829">
            <v>39.75</v>
          </cell>
          <cell r="E1829">
            <v>0</v>
          </cell>
          <cell r="F1829">
            <v>39.75</v>
          </cell>
        </row>
        <row r="1830">
          <cell r="A1830">
            <v>120104</v>
          </cell>
          <cell r="B1830" t="str">
            <v>MANTA AUTOPROTEGIDA ALUMINIO TIPO III - B</v>
          </cell>
          <cell r="C1830" t="str">
            <v>M2</v>
          </cell>
          <cell r="D1830">
            <v>33.92</v>
          </cell>
          <cell r="E1830">
            <v>0</v>
          </cell>
          <cell r="F1830">
            <v>33.92</v>
          </cell>
        </row>
        <row r="1831">
          <cell r="A1831">
            <v>120107</v>
          </cell>
          <cell r="B1831" t="str">
            <v>MANTA ASFÁLTICA TIPO III - B ( 3 MM)</v>
          </cell>
          <cell r="C1831" t="str">
            <v>M2</v>
          </cell>
          <cell r="D1831">
            <v>26.54</v>
          </cell>
          <cell r="E1831">
            <v>0</v>
          </cell>
          <cell r="F1831">
            <v>26.54</v>
          </cell>
        </row>
        <row r="1832">
          <cell r="A1832">
            <v>120203</v>
          </cell>
          <cell r="B1832" t="str">
            <v>JUNTA DIL.C/MANTA BUTIL. DUPLA</v>
          </cell>
          <cell r="C1832" t="str">
            <v>ML</v>
          </cell>
          <cell r="D1832">
            <v>66.58</v>
          </cell>
          <cell r="E1832">
            <v>0</v>
          </cell>
          <cell r="F1832">
            <v>66.58</v>
          </cell>
        </row>
        <row r="1833">
          <cell r="A1833">
            <v>120204</v>
          </cell>
          <cell r="B1833" t="str">
            <v>MANTA BUTILICA</v>
          </cell>
          <cell r="C1833" t="str">
            <v>M2</v>
          </cell>
          <cell r="D1833">
            <v>84.81</v>
          </cell>
          <cell r="E1833">
            <v>0</v>
          </cell>
          <cell r="F1833">
            <v>84.81</v>
          </cell>
        </row>
        <row r="1834">
          <cell r="A1834">
            <v>120205</v>
          </cell>
          <cell r="B1834" t="str">
            <v>MANTA ASFALTICA TIPO III - B (4MM)</v>
          </cell>
          <cell r="C1834" t="str">
            <v>M2</v>
          </cell>
          <cell r="D1834">
            <v>27.56</v>
          </cell>
          <cell r="E1834">
            <v>0</v>
          </cell>
          <cell r="F1834">
            <v>27.56</v>
          </cell>
        </row>
        <row r="1835">
          <cell r="A1835">
            <v>120206</v>
          </cell>
          <cell r="B1835" t="str">
            <v>PROTECAO MECANICA C/TELA GALVANIZADA</v>
          </cell>
          <cell r="C1835" t="str">
            <v>M2</v>
          </cell>
          <cell r="D1835">
            <v>8.49</v>
          </cell>
          <cell r="E1835">
            <v>5.77</v>
          </cell>
          <cell r="F1835">
            <v>14.26</v>
          </cell>
        </row>
        <row r="1836">
          <cell r="A1836">
            <v>120207</v>
          </cell>
          <cell r="B1836" t="str">
            <v>PROTECAO MECANICA (1:3) E=2 CM</v>
          </cell>
          <cell r="C1836" t="str">
            <v>M2</v>
          </cell>
          <cell r="D1836">
            <v>4.25</v>
          </cell>
          <cell r="E1836">
            <v>2.81</v>
          </cell>
          <cell r="F1836">
            <v>7.06</v>
          </cell>
        </row>
        <row r="1837">
          <cell r="A1837">
            <v>120208</v>
          </cell>
          <cell r="B1837" t="str">
            <v>IMPERMEABILIZACAO-ARGAM. SINT.SEMI - FLEXIVEL</v>
          </cell>
          <cell r="C1837" t="str">
            <v>M2</v>
          </cell>
          <cell r="D1837">
            <v>20.14</v>
          </cell>
          <cell r="E1837">
            <v>0</v>
          </cell>
          <cell r="F1837">
            <v>20.14</v>
          </cell>
        </row>
        <row r="1838">
          <cell r="A1838">
            <v>120209</v>
          </cell>
          <cell r="B1838" t="str">
            <v>IMPERMEABILIZACAO-C/CIMENTO CRISTALIZANTE 3 DEMAOS</v>
          </cell>
          <cell r="C1838" t="str">
            <v>M2</v>
          </cell>
          <cell r="D1838">
            <v>19.07</v>
          </cell>
          <cell r="E1838">
            <v>0</v>
          </cell>
          <cell r="F1838">
            <v>19.07</v>
          </cell>
        </row>
        <row r="1839">
          <cell r="A1839">
            <v>120210</v>
          </cell>
          <cell r="B1839" t="str">
            <v>MASTIQUE A BASE DE POLIURETANO</v>
          </cell>
          <cell r="C1839" t="str">
            <v>CM3</v>
          </cell>
          <cell r="D1839">
            <v>0.1</v>
          </cell>
          <cell r="E1839">
            <v>0.02</v>
          </cell>
          <cell r="F1839">
            <v>0.12</v>
          </cell>
        </row>
        <row r="1840">
          <cell r="A1840">
            <v>120212</v>
          </cell>
          <cell r="B1840" t="str">
            <v>IMPERMEAB.  FLEXÍVEL  INCLUSIVE  BASE (TRANSIÇÃO)  SEMI FLEXÍVEL)</v>
          </cell>
          <cell r="C1840" t="str">
            <v>M2</v>
          </cell>
          <cell r="D1840">
            <v>47.7</v>
          </cell>
          <cell r="E1840">
            <v>0</v>
          </cell>
          <cell r="F1840">
            <v>47.7</v>
          </cell>
        </row>
        <row r="1841">
          <cell r="A1841">
            <v>120901</v>
          </cell>
          <cell r="B1841" t="str">
            <v>IMPERMEABILIZACAO-JARDINEIRA C/ MANTA ANTI-RAIZ (COMPLETA)</v>
          </cell>
          <cell r="C1841" t="str">
            <v>M2</v>
          </cell>
          <cell r="D1841">
            <v>33.4</v>
          </cell>
          <cell r="E1841">
            <v>8.58</v>
          </cell>
          <cell r="F1841">
            <v>41.98</v>
          </cell>
        </row>
        <row r="1842">
          <cell r="A1842">
            <v>120902</v>
          </cell>
          <cell r="C1842" t="str">
            <v>M2</v>
          </cell>
          <cell r="D1842">
            <v>4.9000000000000004</v>
          </cell>
          <cell r="E1842">
            <v>5.99</v>
          </cell>
          <cell r="F1842">
            <v>10.89</v>
          </cell>
        </row>
        <row r="1843">
          <cell r="A1843">
            <v>121001</v>
          </cell>
          <cell r="B1843" t="str">
            <v>IMPERMEABILIZACAO-REBAIXO BANHEIRO</v>
          </cell>
          <cell r="C1843" t="str">
            <v>M2</v>
          </cell>
          <cell r="D1843">
            <v>7.09</v>
          </cell>
          <cell r="E1843">
            <v>1.58</v>
          </cell>
          <cell r="F1843">
            <v>8.67</v>
          </cell>
        </row>
        <row r="1844">
          <cell r="A1844">
            <v>121101</v>
          </cell>
          <cell r="B1844" t="str">
            <v>IMP.MURO DE ARRIMO C/EMULSAO ASFALT.(HIDROASFALTO)</v>
          </cell>
          <cell r="C1844" t="str">
            <v>M2</v>
          </cell>
          <cell r="D1844">
            <v>3.1</v>
          </cell>
          <cell r="E1844">
            <v>1.3</v>
          </cell>
          <cell r="F1844">
            <v>4.4000000000000004</v>
          </cell>
        </row>
        <row r="1845">
          <cell r="A1845">
            <v>121102</v>
          </cell>
          <cell r="B1845" t="str">
            <v>&gt;</v>
          </cell>
          <cell r="C1845" t="str">
            <v>UD</v>
          </cell>
          <cell r="D1845">
            <v>15.64</v>
          </cell>
          <cell r="E1845">
            <v>0</v>
          </cell>
          <cell r="F1845">
            <v>15.64</v>
          </cell>
        </row>
        <row r="1846">
          <cell r="A1846">
            <v>121103</v>
          </cell>
          <cell r="B1846" t="str">
            <v>&gt;</v>
          </cell>
          <cell r="C1846" t="str">
            <v>UD</v>
          </cell>
          <cell r="D1846">
            <v>15.64</v>
          </cell>
          <cell r="E1846">
            <v>0</v>
          </cell>
          <cell r="F1846">
            <v>15.64</v>
          </cell>
        </row>
        <row r="1847">
          <cell r="A1847">
            <v>121104</v>
          </cell>
          <cell r="B1847" t="str">
            <v>&gt;</v>
          </cell>
          <cell r="C1847" t="str">
            <v>UD</v>
          </cell>
          <cell r="D1847">
            <v>0</v>
          </cell>
          <cell r="E1847">
            <v>35.130000000000003</v>
          </cell>
          <cell r="F1847">
            <v>35.130000000000003</v>
          </cell>
        </row>
        <row r="1848">
          <cell r="A1848">
            <v>130000</v>
          </cell>
          <cell r="B1848" t="str">
            <v>ISOLAMENTO TERMICO E ACUSTICO</v>
          </cell>
          <cell r="D1848">
            <v>0</v>
          </cell>
          <cell r="E1848">
            <v>0</v>
          </cell>
          <cell r="F1848">
            <v>0</v>
          </cell>
        </row>
        <row r="1849">
          <cell r="A1849">
            <v>130103</v>
          </cell>
          <cell r="B1849" t="str">
            <v>ISOLAMENTO TERMICO C/VERMICULITA ESP=5 CM</v>
          </cell>
          <cell r="C1849" t="str">
            <v>M2</v>
          </cell>
          <cell r="D1849">
            <v>12.61</v>
          </cell>
          <cell r="E1849">
            <v>0.99</v>
          </cell>
          <cell r="F1849">
            <v>13.6</v>
          </cell>
        </row>
        <row r="1850">
          <cell r="A1850">
            <v>130104</v>
          </cell>
          <cell r="B1850" t="str">
            <v>&gt;</v>
          </cell>
          <cell r="C1850" t="str">
            <v>UD</v>
          </cell>
          <cell r="D1850">
            <v>15.64</v>
          </cell>
          <cell r="E1850">
            <v>0</v>
          </cell>
          <cell r="F1850">
            <v>15.64</v>
          </cell>
        </row>
        <row r="1851">
          <cell r="A1851">
            <v>130105</v>
          </cell>
          <cell r="B1851" t="str">
            <v>&gt;</v>
          </cell>
          <cell r="C1851" t="str">
            <v>UD</v>
          </cell>
          <cell r="D1851">
            <v>15.64</v>
          </cell>
          <cell r="E1851">
            <v>0</v>
          </cell>
          <cell r="F1851">
            <v>15.64</v>
          </cell>
        </row>
        <row r="1852">
          <cell r="A1852">
            <v>130106</v>
          </cell>
          <cell r="B1852" t="str">
            <v>&gt;</v>
          </cell>
          <cell r="C1852" t="str">
            <v>UD</v>
          </cell>
          <cell r="D1852">
            <v>0</v>
          </cell>
          <cell r="E1852">
            <v>35.130000000000003</v>
          </cell>
          <cell r="F1852">
            <v>35.130000000000003</v>
          </cell>
        </row>
        <row r="1853">
          <cell r="A1853">
            <v>130107</v>
          </cell>
          <cell r="B1853" t="str">
            <v>PROTECAO MEC./TERMICA C/VERMICULITA e=2,5 CM</v>
          </cell>
          <cell r="C1853" t="str">
            <v>M2</v>
          </cell>
          <cell r="D1853">
            <v>7.82</v>
          </cell>
          <cell r="E1853">
            <v>2.81</v>
          </cell>
          <cell r="F1853">
            <v>10.63</v>
          </cell>
        </row>
        <row r="1854">
          <cell r="A1854">
            <v>130150</v>
          </cell>
          <cell r="B1854" t="str">
            <v>ISOLAMENTO TERM.ACUST.VERM.PAREDE (1CI:ICH:4V)1,5CM</v>
          </cell>
          <cell r="C1854" t="str">
            <v>M2</v>
          </cell>
          <cell r="D1854">
            <v>7.62</v>
          </cell>
          <cell r="E1854">
            <v>5.32</v>
          </cell>
          <cell r="F1854">
            <v>12.94</v>
          </cell>
        </row>
        <row r="1855">
          <cell r="A1855">
            <v>140000</v>
          </cell>
          <cell r="B1855" t="str">
            <v>ESTRUTURA DE MADEIRA</v>
          </cell>
          <cell r="D1855">
            <v>0</v>
          </cell>
          <cell r="E1855">
            <v>0</v>
          </cell>
          <cell r="F1855">
            <v>0</v>
          </cell>
        </row>
        <row r="1856">
          <cell r="A1856">
            <v>140101</v>
          </cell>
          <cell r="B1856" t="str">
            <v>ESTRUTURA-TELHA CERAMICA V=3 A 7 M. C/FERRAGENS</v>
          </cell>
          <cell r="C1856" t="str">
            <v>M2</v>
          </cell>
          <cell r="D1856">
            <v>34.369999999999997</v>
          </cell>
          <cell r="E1856">
            <v>11.83</v>
          </cell>
          <cell r="F1856">
            <v>46.2</v>
          </cell>
        </row>
        <row r="1857">
          <cell r="A1857">
            <v>140102</v>
          </cell>
          <cell r="B1857" t="str">
            <v>ESTRUTURA-TELHA CERAMICA V=7 A 10 M C/FERRAGENS</v>
          </cell>
          <cell r="C1857" t="str">
            <v>M2</v>
          </cell>
          <cell r="D1857">
            <v>35.83</v>
          </cell>
          <cell r="E1857">
            <v>14.8</v>
          </cell>
          <cell r="F1857">
            <v>50.63</v>
          </cell>
        </row>
        <row r="1858">
          <cell r="A1858">
            <v>140103</v>
          </cell>
          <cell r="B1858" t="str">
            <v>ESTRUTURA-TELHA CERAMICA V=10-13 M. C/FERRAGENS</v>
          </cell>
          <cell r="C1858" t="str">
            <v>M2</v>
          </cell>
          <cell r="D1858">
            <v>38.58</v>
          </cell>
          <cell r="E1858">
            <v>17.75</v>
          </cell>
          <cell r="F1858">
            <v>56.33</v>
          </cell>
        </row>
        <row r="1859">
          <cell r="A1859">
            <v>140111</v>
          </cell>
          <cell r="B1859" t="str">
            <v>MÃO DE OBRA ESTR.MAD.TELHA CERÂMICA V=3 A 7 M</v>
          </cell>
          <cell r="C1859" t="str">
            <v>M2</v>
          </cell>
          <cell r="D1859">
            <v>0.57999999999999996</v>
          </cell>
          <cell r="E1859">
            <v>11.83</v>
          </cell>
          <cell r="F1859">
            <v>12.41</v>
          </cell>
        </row>
        <row r="1860">
          <cell r="A1860">
            <v>140112</v>
          </cell>
          <cell r="B1860" t="str">
            <v>MÃO DE OBRA ESTR.MAD.TELHA CERÂMICA V=7 A 10 M</v>
          </cell>
          <cell r="C1860" t="str">
            <v>M2</v>
          </cell>
          <cell r="D1860">
            <v>0.57999999999999996</v>
          </cell>
          <cell r="E1860">
            <v>14.8</v>
          </cell>
          <cell r="F1860">
            <v>15.38</v>
          </cell>
        </row>
        <row r="1861">
          <cell r="A1861">
            <v>140113</v>
          </cell>
          <cell r="B1861" t="str">
            <v>MÃO DE OBRA ESTR.MAD.TELHA CERÂMICA V=10 A 13 M</v>
          </cell>
          <cell r="C1861" t="str">
            <v>M2</v>
          </cell>
          <cell r="D1861">
            <v>0.57999999999999996</v>
          </cell>
          <cell r="E1861">
            <v>17.75</v>
          </cell>
          <cell r="F1861">
            <v>18.329999999999998</v>
          </cell>
        </row>
        <row r="1862">
          <cell r="A1862">
            <v>140118</v>
          </cell>
          <cell r="B1862" t="str">
            <v>MÃO DE OBRA P/ESTR.MAD.EM TESOURA TELHA FIBROCIMENTO</v>
          </cell>
          <cell r="C1862" t="str">
            <v>M2</v>
          </cell>
          <cell r="D1862">
            <v>0.08</v>
          </cell>
          <cell r="E1862">
            <v>9.86</v>
          </cell>
          <cell r="F1862">
            <v>9.94</v>
          </cell>
        </row>
        <row r="1863">
          <cell r="A1863">
            <v>140119</v>
          </cell>
          <cell r="B1863" t="str">
            <v>MAO    DE    OBRA    P/ESTR.MADEIRA    EM    TERÇA    TELHA FIBROCIMENTO</v>
          </cell>
          <cell r="C1863" t="str">
            <v>M2</v>
          </cell>
          <cell r="D1863">
            <v>0.06</v>
          </cell>
          <cell r="E1863">
            <v>4.26</v>
          </cell>
          <cell r="F1863">
            <v>4.32</v>
          </cell>
        </row>
        <row r="1864">
          <cell r="A1864">
            <v>140200</v>
          </cell>
          <cell r="B1864" t="str">
            <v>EST.MAD.TELHA FIBROCIM.(SOMENTE TERCAS) C/FERRAGENS</v>
          </cell>
          <cell r="C1864" t="str">
            <v>M2</v>
          </cell>
          <cell r="D1864">
            <v>8.17</v>
          </cell>
          <cell r="E1864">
            <v>4.26</v>
          </cell>
          <cell r="F1864">
            <v>12.43</v>
          </cell>
        </row>
        <row r="1865">
          <cell r="A1865">
            <v>140201</v>
          </cell>
          <cell r="B1865" t="str">
            <v>ESTRUT.-TELHA DE FIBROCIMENTO (C/TESOURA) C/FERRAGENS</v>
          </cell>
          <cell r="C1865" t="str">
            <v>M2</v>
          </cell>
          <cell r="D1865">
            <v>23.76</v>
          </cell>
          <cell r="E1865">
            <v>9.86</v>
          </cell>
          <cell r="F1865">
            <v>33.619999999999997</v>
          </cell>
        </row>
        <row r="1866">
          <cell r="A1866">
            <v>140202</v>
          </cell>
          <cell r="B1866" t="str">
            <v>GRADEADO CAIBROS/RIPAS</v>
          </cell>
          <cell r="C1866" t="str">
            <v>M2</v>
          </cell>
          <cell r="D1866">
            <v>12.79</v>
          </cell>
          <cell r="E1866">
            <v>3.55</v>
          </cell>
          <cell r="F1866">
            <v>16.34</v>
          </cell>
        </row>
        <row r="1867">
          <cell r="A1867">
            <v>140203</v>
          </cell>
          <cell r="B1867" t="str">
            <v>UTILIZAÇÃO DO CAIBRO NO LUGAR DO RIPAMENTO</v>
          </cell>
          <cell r="C1867" t="str">
            <v>M2</v>
          </cell>
          <cell r="D1867">
            <v>11.05</v>
          </cell>
          <cell r="E1867">
            <v>1.48</v>
          </cell>
          <cell r="F1867">
            <v>12.53</v>
          </cell>
        </row>
        <row r="1868">
          <cell r="A1868">
            <v>140205</v>
          </cell>
          <cell r="B1868" t="str">
            <v>RIPAMENTO DE MADEIRA</v>
          </cell>
          <cell r="C1868" t="str">
            <v>M2</v>
          </cell>
          <cell r="D1868">
            <v>4.84</v>
          </cell>
          <cell r="E1868">
            <v>1.77</v>
          </cell>
          <cell r="F1868">
            <v>6.61</v>
          </cell>
        </row>
        <row r="1869">
          <cell r="A1869">
            <v>140206</v>
          </cell>
          <cell r="B1869" t="str">
            <v>RIPÃO APARELHADO P/TELHADO</v>
          </cell>
          <cell r="C1869" t="str">
            <v>M</v>
          </cell>
          <cell r="D1869">
            <v>6.04</v>
          </cell>
          <cell r="E1869">
            <v>2.36</v>
          </cell>
          <cell r="F1869">
            <v>8.4</v>
          </cell>
        </row>
        <row r="1870">
          <cell r="A1870">
            <v>140301</v>
          </cell>
          <cell r="B1870" t="str">
            <v>TRATAMENTO P/ESTRUTURA DE TELHADO</v>
          </cell>
          <cell r="C1870" t="str">
            <v>M2</v>
          </cell>
          <cell r="D1870">
            <v>3.18</v>
          </cell>
          <cell r="E1870">
            <v>0.59</v>
          </cell>
          <cell r="F1870">
            <v>3.77</v>
          </cell>
        </row>
        <row r="1871">
          <cell r="A1871">
            <v>140302</v>
          </cell>
          <cell r="B1871" t="str">
            <v>&gt;</v>
          </cell>
          <cell r="C1871" t="str">
            <v>UD</v>
          </cell>
          <cell r="D1871">
            <v>15.64</v>
          </cell>
          <cell r="E1871">
            <v>0</v>
          </cell>
          <cell r="F1871">
            <v>15.64</v>
          </cell>
        </row>
        <row r="1872">
          <cell r="A1872">
            <v>140303</v>
          </cell>
          <cell r="B1872" t="str">
            <v>&gt;</v>
          </cell>
          <cell r="C1872" t="str">
            <v>UD</v>
          </cell>
          <cell r="D1872">
            <v>15.64</v>
          </cell>
          <cell r="E1872">
            <v>0</v>
          </cell>
          <cell r="F1872">
            <v>15.64</v>
          </cell>
        </row>
        <row r="1873">
          <cell r="A1873">
            <v>140304</v>
          </cell>
          <cell r="B1873" t="str">
            <v>&gt;</v>
          </cell>
          <cell r="C1873" t="str">
            <v>UD</v>
          </cell>
          <cell r="D1873">
            <v>0</v>
          </cell>
          <cell r="E1873">
            <v>35.130000000000003</v>
          </cell>
          <cell r="F1873">
            <v>35.130000000000003</v>
          </cell>
        </row>
        <row r="1874">
          <cell r="A1874">
            <v>150000</v>
          </cell>
          <cell r="B1874" t="str">
            <v>ESTRUTURAS METALICAS</v>
          </cell>
          <cell r="D1874">
            <v>0</v>
          </cell>
          <cell r="E1874">
            <v>0</v>
          </cell>
          <cell r="F1874">
            <v>0</v>
          </cell>
        </row>
        <row r="1875">
          <cell r="A1875">
            <v>150101</v>
          </cell>
          <cell r="B1875" t="str">
            <v>ESTR.ARCOS ESPAC.=3 A 6 MTS.C/FUNDO ANTI-CORROSIVO</v>
          </cell>
          <cell r="C1875" t="str">
            <v>KG</v>
          </cell>
          <cell r="D1875">
            <v>5.7</v>
          </cell>
          <cell r="E1875">
            <v>0</v>
          </cell>
          <cell r="F1875">
            <v>5.7</v>
          </cell>
        </row>
        <row r="1876">
          <cell r="A1876">
            <v>150102</v>
          </cell>
          <cell r="B1876" t="str">
            <v>&gt;</v>
          </cell>
          <cell r="C1876" t="str">
            <v>UD</v>
          </cell>
          <cell r="D1876">
            <v>15.64</v>
          </cell>
          <cell r="E1876">
            <v>0</v>
          </cell>
          <cell r="F1876">
            <v>15.64</v>
          </cell>
        </row>
        <row r="1877">
          <cell r="A1877">
            <v>150103</v>
          </cell>
          <cell r="B1877" t="str">
            <v>ESTRUTURA EM ACO TIPO USI SAC-300</v>
          </cell>
          <cell r="C1877" t="str">
            <v>KG</v>
          </cell>
          <cell r="D1877">
            <v>5.82</v>
          </cell>
          <cell r="E1877">
            <v>0</v>
          </cell>
          <cell r="F1877">
            <v>5.82</v>
          </cell>
        </row>
        <row r="1878">
          <cell r="A1878">
            <v>150105</v>
          </cell>
          <cell r="B1878" t="str">
            <v>ESTRUT.  ESPACIAL AÇO DO TIPO USI SAC-300(C/PINT.ELETROSTATICA)</v>
          </cell>
          <cell r="C1878" t="str">
            <v>KG</v>
          </cell>
          <cell r="D1878">
            <v>7.87</v>
          </cell>
          <cell r="E1878">
            <v>0</v>
          </cell>
          <cell r="F1878">
            <v>7.87</v>
          </cell>
        </row>
        <row r="1879">
          <cell r="A1879">
            <v>150201</v>
          </cell>
          <cell r="B1879" t="str">
            <v>ESTR.TESOURAS ESP.=5 A 6,5 M C/FUNDO ANTI-CORROSIVO</v>
          </cell>
          <cell r="C1879" t="str">
            <v>KG</v>
          </cell>
          <cell r="D1879">
            <v>5.7</v>
          </cell>
          <cell r="E1879">
            <v>0</v>
          </cell>
          <cell r="F1879">
            <v>5.7</v>
          </cell>
        </row>
        <row r="1880">
          <cell r="A1880">
            <v>150202</v>
          </cell>
          <cell r="B1880" t="str">
            <v>EST.TES.PLANAS PRE-MOLD CONC.C/FUNDO ANTI-CORROS.</v>
          </cell>
          <cell r="C1880" t="str">
            <v>M2</v>
          </cell>
          <cell r="D1880">
            <v>25.65</v>
          </cell>
          <cell r="E1880">
            <v>0</v>
          </cell>
          <cell r="F1880">
            <v>25.65</v>
          </cell>
        </row>
        <row r="1881">
          <cell r="A1881">
            <v>150203</v>
          </cell>
          <cell r="B1881" t="str">
            <v>VIGA DE ACO 50x127x17MM-COMP.=3,88M(PASSAR.ESCOLA)</v>
          </cell>
          <cell r="C1881" t="str">
            <v>UN</v>
          </cell>
          <cell r="D1881">
            <v>75.64</v>
          </cell>
          <cell r="E1881">
            <v>0</v>
          </cell>
          <cell r="F1881">
            <v>75.64</v>
          </cell>
        </row>
        <row r="1882">
          <cell r="A1882">
            <v>150204</v>
          </cell>
          <cell r="B1882" t="str">
            <v>ESTRUT.ACO TIPO MR-250 C/FUNDO ANTI-CORROSIVO</v>
          </cell>
          <cell r="C1882" t="str">
            <v>KG</v>
          </cell>
          <cell r="D1882">
            <v>5.7</v>
          </cell>
          <cell r="E1882">
            <v>0</v>
          </cell>
          <cell r="F1882">
            <v>5.7</v>
          </cell>
        </row>
        <row r="1883">
          <cell r="A1883">
            <v>150205</v>
          </cell>
          <cell r="B1883" t="str">
            <v>ESTRUTURA EM ACO CA-25</v>
          </cell>
          <cell r="C1883" t="str">
            <v>KG</v>
          </cell>
          <cell r="D1883">
            <v>5.7</v>
          </cell>
          <cell r="E1883">
            <v>0</v>
          </cell>
          <cell r="F1883">
            <v>5.7</v>
          </cell>
        </row>
        <row r="1884">
          <cell r="A1884">
            <v>150206</v>
          </cell>
          <cell r="B1884" t="str">
            <v>&gt;</v>
          </cell>
          <cell r="C1884" t="str">
            <v>UD</v>
          </cell>
          <cell r="D1884">
            <v>15.64</v>
          </cell>
          <cell r="E1884">
            <v>0</v>
          </cell>
          <cell r="F1884">
            <v>15.64</v>
          </cell>
        </row>
        <row r="1885">
          <cell r="A1885">
            <v>150207</v>
          </cell>
          <cell r="B1885" t="str">
            <v>&gt;</v>
          </cell>
          <cell r="C1885" t="str">
            <v>UD</v>
          </cell>
          <cell r="D1885">
            <v>0</v>
          </cell>
          <cell r="E1885">
            <v>35.130000000000003</v>
          </cell>
          <cell r="F1885">
            <v>35.130000000000003</v>
          </cell>
        </row>
        <row r="1886">
          <cell r="A1886">
            <v>150208</v>
          </cell>
          <cell r="B1886" t="str">
            <v>CRUZETA METALICA P/CAIXA DAGUA</v>
          </cell>
          <cell r="C1886" t="str">
            <v>UN</v>
          </cell>
          <cell r="D1886">
            <v>57.55</v>
          </cell>
          <cell r="E1886">
            <v>0</v>
          </cell>
          <cell r="F1886">
            <v>57.55</v>
          </cell>
        </row>
        <row r="1887">
          <cell r="A1887">
            <v>160000</v>
          </cell>
          <cell r="B1887" t="str">
            <v>COBERTURAS</v>
          </cell>
          <cell r="D1887">
            <v>0</v>
          </cell>
          <cell r="E1887">
            <v>0</v>
          </cell>
          <cell r="F1887">
            <v>0</v>
          </cell>
        </row>
        <row r="1888">
          <cell r="A1888">
            <v>160201</v>
          </cell>
          <cell r="B1888" t="str">
            <v>COBERTURA C/ TELHA FRANCESA</v>
          </cell>
          <cell r="C1888" t="str">
            <v>M2</v>
          </cell>
          <cell r="D1888">
            <v>20.32</v>
          </cell>
          <cell r="E1888">
            <v>1.1399999999999999</v>
          </cell>
          <cell r="F1888">
            <v>21.46</v>
          </cell>
        </row>
        <row r="1889">
          <cell r="A1889">
            <v>160202</v>
          </cell>
          <cell r="B1889" t="str">
            <v>CUMEEIRA P/TELHA FRANCESA</v>
          </cell>
          <cell r="C1889" t="str">
            <v>ML</v>
          </cell>
          <cell r="D1889">
            <v>3.38</v>
          </cell>
          <cell r="E1889">
            <v>5.41</v>
          </cell>
          <cell r="F1889">
            <v>8.7899999999999991</v>
          </cell>
        </row>
        <row r="1890">
          <cell r="A1890">
            <v>160301</v>
          </cell>
          <cell r="B1890" t="str">
            <v>COBERTURA C/TELHA COLONIAL</v>
          </cell>
          <cell r="C1890" t="str">
            <v>M2</v>
          </cell>
          <cell r="D1890">
            <v>17.079999999999998</v>
          </cell>
          <cell r="E1890">
            <v>2.74</v>
          </cell>
          <cell r="F1890">
            <v>19.82</v>
          </cell>
        </row>
        <row r="1891">
          <cell r="A1891">
            <v>160302</v>
          </cell>
          <cell r="B1891" t="str">
            <v>CUMEEIRA P/TELHA COLONIAL</v>
          </cell>
          <cell r="C1891" t="str">
            <v>ML</v>
          </cell>
          <cell r="D1891">
            <v>3.38</v>
          </cell>
          <cell r="E1891">
            <v>5.41</v>
          </cell>
          <cell r="F1891">
            <v>8.7899999999999991</v>
          </cell>
        </row>
        <row r="1892">
          <cell r="A1892">
            <v>160401</v>
          </cell>
          <cell r="B1892" t="str">
            <v>COBERTURA C/ TELHA COLONIAL-PLAN</v>
          </cell>
          <cell r="C1892" t="str">
            <v>M2</v>
          </cell>
          <cell r="D1892">
            <v>9.6</v>
          </cell>
          <cell r="E1892">
            <v>1.7</v>
          </cell>
          <cell r="F1892">
            <v>11.3</v>
          </cell>
        </row>
        <row r="1893">
          <cell r="A1893">
            <v>160402</v>
          </cell>
          <cell r="B1893" t="str">
            <v>CUMEEIRA   P/ TELHA COLONIAL-PLAN</v>
          </cell>
          <cell r="C1893" t="str">
            <v>ML</v>
          </cell>
          <cell r="D1893">
            <v>3.38</v>
          </cell>
          <cell r="E1893">
            <v>5.41</v>
          </cell>
          <cell r="F1893">
            <v>8.7899999999999991</v>
          </cell>
        </row>
        <row r="1894">
          <cell r="A1894">
            <v>160403</v>
          </cell>
          <cell r="B1894" t="str">
            <v>EMBOCAMENTO LATERAL   (OITOES)</v>
          </cell>
          <cell r="C1894" t="str">
            <v>ML</v>
          </cell>
          <cell r="D1894">
            <v>1.28</v>
          </cell>
          <cell r="E1894">
            <v>2.98</v>
          </cell>
          <cell r="F1894">
            <v>4.26</v>
          </cell>
        </row>
        <row r="1895">
          <cell r="A1895">
            <v>160404</v>
          </cell>
          <cell r="B1895" t="str">
            <v>EMBOCAMENTO DE BEIRAL</v>
          </cell>
          <cell r="C1895" t="str">
            <v>M</v>
          </cell>
          <cell r="D1895">
            <v>0.16</v>
          </cell>
          <cell r="E1895">
            <v>3.7</v>
          </cell>
          <cell r="F1895">
            <v>3.86</v>
          </cell>
        </row>
        <row r="1896">
          <cell r="A1896">
            <v>160421</v>
          </cell>
          <cell r="B1896" t="str">
            <v>MAO DE OBRA PARA COBERTURA C/TELHA COLONIAL PLAN</v>
          </cell>
          <cell r="C1896" t="str">
            <v>M2</v>
          </cell>
          <cell r="D1896">
            <v>0</v>
          </cell>
          <cell r="E1896">
            <v>1.7</v>
          </cell>
          <cell r="F1896">
            <v>1.7</v>
          </cell>
        </row>
        <row r="1897">
          <cell r="A1897">
            <v>160501</v>
          </cell>
          <cell r="B1897" t="str">
            <v>COBERTURA C/TELHA ONDULADA</v>
          </cell>
          <cell r="C1897" t="str">
            <v>M2</v>
          </cell>
          <cell r="D1897">
            <v>11.82</v>
          </cell>
          <cell r="E1897">
            <v>2.17</v>
          </cell>
          <cell r="F1897">
            <v>13.99</v>
          </cell>
        </row>
        <row r="1898">
          <cell r="A1898">
            <v>160502</v>
          </cell>
          <cell r="B1898" t="str">
            <v>CUMEEIRA   P/TELHA ONDULADA</v>
          </cell>
          <cell r="C1898" t="str">
            <v>ML</v>
          </cell>
          <cell r="D1898">
            <v>19.34</v>
          </cell>
          <cell r="E1898">
            <v>1.18</v>
          </cell>
          <cell r="F1898">
            <v>20.52</v>
          </cell>
        </row>
        <row r="1899">
          <cell r="A1899">
            <v>160600</v>
          </cell>
          <cell r="B1899" t="str">
            <v>CALHA DE CHAPA GALVANIZADA</v>
          </cell>
          <cell r="C1899" t="str">
            <v>M2</v>
          </cell>
          <cell r="D1899">
            <v>17.170000000000002</v>
          </cell>
          <cell r="E1899">
            <v>16.739999999999998</v>
          </cell>
          <cell r="F1899">
            <v>33.909999999999997</v>
          </cell>
        </row>
        <row r="1900">
          <cell r="A1900">
            <v>160601</v>
          </cell>
          <cell r="B1900" t="str">
            <v>CALHA DE CHAPA GALVANIZADA</v>
          </cell>
          <cell r="C1900" t="str">
            <v>ML</v>
          </cell>
          <cell r="D1900">
            <v>10.3</v>
          </cell>
          <cell r="E1900">
            <v>10.050000000000001</v>
          </cell>
          <cell r="F1900">
            <v>20.350000000000001</v>
          </cell>
        </row>
        <row r="1901">
          <cell r="A1901">
            <v>160602</v>
          </cell>
          <cell r="B1901" t="str">
            <v>RUFO DE CHAPA GALVANIZADA</v>
          </cell>
          <cell r="C1901" t="str">
            <v>ML</v>
          </cell>
          <cell r="D1901">
            <v>7.61</v>
          </cell>
          <cell r="E1901">
            <v>4.9400000000000004</v>
          </cell>
          <cell r="F1901">
            <v>12.55</v>
          </cell>
        </row>
        <row r="1902">
          <cell r="A1902">
            <v>160603</v>
          </cell>
          <cell r="B1902" t="str">
            <v>RUFO DE CHAPA GALVANIZADA</v>
          </cell>
          <cell r="C1902" t="str">
            <v>M2</v>
          </cell>
          <cell r="D1902">
            <v>28.51</v>
          </cell>
          <cell r="E1902">
            <v>12.33</v>
          </cell>
          <cell r="F1902">
            <v>40.840000000000003</v>
          </cell>
        </row>
        <row r="1903">
          <cell r="A1903">
            <v>160801</v>
          </cell>
          <cell r="B1903" t="str">
            <v>COBERTURA C/ CANALETE 49 C/ACESSORIOS</v>
          </cell>
          <cell r="C1903" t="str">
            <v>M2</v>
          </cell>
          <cell r="D1903">
            <v>59.48</v>
          </cell>
          <cell r="E1903">
            <v>4.26</v>
          </cell>
          <cell r="F1903">
            <v>63.74</v>
          </cell>
        </row>
        <row r="1904">
          <cell r="A1904">
            <v>160901</v>
          </cell>
          <cell r="B1904" t="str">
            <v>COBERTURA C/ CANALETE 90 C/ACESSORIOS</v>
          </cell>
          <cell r="C1904" t="str">
            <v>M2</v>
          </cell>
          <cell r="D1904">
            <v>38.14</v>
          </cell>
          <cell r="E1904">
            <v>5.33</v>
          </cell>
          <cell r="F1904">
            <v>43.47</v>
          </cell>
        </row>
        <row r="1905">
          <cell r="A1905">
            <v>160902</v>
          </cell>
          <cell r="B1905" t="str">
            <v>COBERTURA C/ TELHA MODULADA C/ACESSORIOS</v>
          </cell>
          <cell r="C1905" t="str">
            <v>M2</v>
          </cell>
          <cell r="D1905">
            <v>44.71</v>
          </cell>
          <cell r="E1905">
            <v>4.26</v>
          </cell>
          <cell r="F1905">
            <v>48.97</v>
          </cell>
        </row>
        <row r="1906">
          <cell r="A1906">
            <v>160903</v>
          </cell>
          <cell r="B1906" t="str">
            <v>COBERTURA C/ ETERMAX C/ACESSORIOS</v>
          </cell>
          <cell r="C1906" t="str">
            <v>M2</v>
          </cell>
          <cell r="D1906">
            <v>32.68</v>
          </cell>
          <cell r="E1906">
            <v>2.57</v>
          </cell>
          <cell r="F1906">
            <v>35.25</v>
          </cell>
        </row>
        <row r="1907">
          <cell r="A1907">
            <v>160904</v>
          </cell>
          <cell r="B1907" t="str">
            <v>COBERTURA C/TELHA AUTOPORTANTE METALICA</v>
          </cell>
          <cell r="C1907" t="str">
            <v>M2</v>
          </cell>
          <cell r="D1907">
            <v>95.4</v>
          </cell>
          <cell r="E1907">
            <v>0</v>
          </cell>
          <cell r="F1907">
            <v>95.4</v>
          </cell>
        </row>
        <row r="1908">
          <cell r="A1908">
            <v>160905</v>
          </cell>
          <cell r="B1908" t="str">
            <v>COBERTURA C/TELHA ALUMINIO 0.5 MM</v>
          </cell>
          <cell r="C1908" t="str">
            <v>M2</v>
          </cell>
          <cell r="D1908">
            <v>38.26</v>
          </cell>
          <cell r="E1908">
            <v>1.58</v>
          </cell>
          <cell r="F1908">
            <v>39.840000000000003</v>
          </cell>
        </row>
        <row r="1909">
          <cell r="A1909">
            <v>160906</v>
          </cell>
          <cell r="B1909" t="str">
            <v>COB.C/TELHA FIBER-GLASS C/ VÉU PROTEÇÃO/ACESSÓRIOS-1MM</v>
          </cell>
          <cell r="C1909" t="str">
            <v>M2</v>
          </cell>
          <cell r="D1909">
            <v>28.75</v>
          </cell>
          <cell r="E1909">
            <v>1.58</v>
          </cell>
          <cell r="F1909">
            <v>30.33</v>
          </cell>
        </row>
        <row r="1910">
          <cell r="A1910">
            <v>160907</v>
          </cell>
          <cell r="B1910" t="str">
            <v>EMPENA DE TELHA VOGATEX</v>
          </cell>
          <cell r="C1910" t="str">
            <v>M2</v>
          </cell>
          <cell r="D1910">
            <v>17.34</v>
          </cell>
          <cell r="E1910">
            <v>10.08</v>
          </cell>
          <cell r="F1910">
            <v>27.42</v>
          </cell>
        </row>
        <row r="1911">
          <cell r="A1911">
            <v>160908</v>
          </cell>
          <cell r="B1911" t="str">
            <v>RIPAMENTO DE ARGAMASSA</v>
          </cell>
          <cell r="C1911" t="str">
            <v>M2</v>
          </cell>
          <cell r="D1911">
            <v>1.08</v>
          </cell>
          <cell r="E1911">
            <v>2.11</v>
          </cell>
          <cell r="F1911">
            <v>3.19</v>
          </cell>
        </row>
        <row r="1912">
          <cell r="A1912">
            <v>160909</v>
          </cell>
          <cell r="B1912" t="str">
            <v>FECHAM.LATERAL  TELHA  PINT.ELETROSTATICA #0,65  mm  C/ ACESSÓRIOS</v>
          </cell>
          <cell r="C1912" t="str">
            <v>M2</v>
          </cell>
          <cell r="D1912">
            <v>43.05</v>
          </cell>
          <cell r="E1912">
            <v>3.45</v>
          </cell>
          <cell r="F1912">
            <v>46.5</v>
          </cell>
        </row>
        <row r="1913">
          <cell r="A1913">
            <v>160910</v>
          </cell>
          <cell r="B1913" t="str">
            <v>FECH.LAT.TELHA PINT.ELETROSTICA.# 0,5 MM C/ ACESSORIOS</v>
          </cell>
          <cell r="C1913" t="str">
            <v>M2</v>
          </cell>
          <cell r="D1913">
            <v>36.049999999999997</v>
          </cell>
          <cell r="E1913">
            <v>3.45</v>
          </cell>
          <cell r="F1913">
            <v>39.5</v>
          </cell>
        </row>
        <row r="1914">
          <cell r="A1914">
            <v>160911</v>
          </cell>
          <cell r="B1914" t="str">
            <v>COB.C/TELHA  FIBER-GLASS  C/VÉU  PROTEÇÃO 1,5 MM C/ ACESSÓRIOS</v>
          </cell>
          <cell r="C1914" t="str">
            <v>M2</v>
          </cell>
          <cell r="D1914">
            <v>44.75</v>
          </cell>
          <cell r="E1914">
            <v>1.58</v>
          </cell>
          <cell r="F1914">
            <v>46.33</v>
          </cell>
        </row>
        <row r="1915">
          <cell r="A1915">
            <v>160963</v>
          </cell>
          <cell r="B1915" t="str">
            <v>CUMMEIRA P/TELHA GALV.TRAPEZ.0,43MM</v>
          </cell>
          <cell r="C1915" t="str">
            <v>M</v>
          </cell>
          <cell r="D1915">
            <v>12.63</v>
          </cell>
          <cell r="E1915">
            <v>0.79</v>
          </cell>
          <cell r="F1915">
            <v>13.42</v>
          </cell>
        </row>
        <row r="1916">
          <cell r="A1916">
            <v>160964</v>
          </cell>
          <cell r="B1916" t="str">
            <v>CUMEEIRA P/TELHA GALVANIZADA TRAPEZOIDAL 0,5 MM</v>
          </cell>
          <cell r="C1916" t="str">
            <v>ML</v>
          </cell>
          <cell r="D1916">
            <v>14.3</v>
          </cell>
          <cell r="E1916">
            <v>0.79</v>
          </cell>
          <cell r="F1916">
            <v>15.09</v>
          </cell>
        </row>
        <row r="1917">
          <cell r="A1917">
            <v>160965</v>
          </cell>
          <cell r="B1917" t="str">
            <v>CUMEEIRA P/TELHA GALVANIZADA ONDULADA 0,5 MM</v>
          </cell>
          <cell r="C1917" t="str">
            <v>ML</v>
          </cell>
          <cell r="D1917">
            <v>14.3</v>
          </cell>
          <cell r="E1917">
            <v>0.79</v>
          </cell>
          <cell r="F1917">
            <v>15.09</v>
          </cell>
        </row>
        <row r="1918">
          <cell r="A1918">
            <v>160966</v>
          </cell>
          <cell r="B1918" t="str">
            <v>COBERTURA C/TELHAS GALV. OND. 0,5 MM C/ACESSORIOS</v>
          </cell>
          <cell r="C1918" t="str">
            <v>M2</v>
          </cell>
          <cell r="D1918">
            <v>26.38</v>
          </cell>
          <cell r="E1918">
            <v>1.58</v>
          </cell>
          <cell r="F1918">
            <v>27.96</v>
          </cell>
        </row>
        <row r="1919">
          <cell r="A1919">
            <v>160967</v>
          </cell>
          <cell r="B1919" t="str">
            <v>COBERTURA C/TELHA CHAPA GALV. TRAP.05 mm C/ACESSORIOS</v>
          </cell>
          <cell r="C1919" t="str">
            <v>M2</v>
          </cell>
          <cell r="D1919">
            <v>26.38</v>
          </cell>
          <cell r="E1919">
            <v>1.58</v>
          </cell>
          <cell r="F1919">
            <v>27.96</v>
          </cell>
        </row>
        <row r="1920">
          <cell r="A1920">
            <v>160968</v>
          </cell>
          <cell r="B1920" t="str">
            <v>&gt;</v>
          </cell>
          <cell r="C1920" t="str">
            <v>UD</v>
          </cell>
          <cell r="D1920">
            <v>15.64</v>
          </cell>
          <cell r="E1920">
            <v>0</v>
          </cell>
          <cell r="F1920">
            <v>15.64</v>
          </cell>
        </row>
        <row r="1921">
          <cell r="A1921">
            <v>160969</v>
          </cell>
          <cell r="B1921" t="str">
            <v>COBERT.C/TELHA CH.GALV.TRAPEZ. 0,43 MM C/ACESSORIOS</v>
          </cell>
          <cell r="C1921" t="str">
            <v>M2</v>
          </cell>
          <cell r="D1921">
            <v>23.36</v>
          </cell>
          <cell r="E1921">
            <v>1.58</v>
          </cell>
          <cell r="F1921">
            <v>24.94</v>
          </cell>
        </row>
        <row r="1922">
          <cell r="A1922">
            <v>160970</v>
          </cell>
          <cell r="B1922" t="str">
            <v>FECHAMENTO LAT.TELHA TRAPEZ.0,43 MM</v>
          </cell>
          <cell r="C1922" t="str">
            <v>M2</v>
          </cell>
          <cell r="D1922">
            <v>20.89</v>
          </cell>
          <cell r="E1922">
            <v>3.45</v>
          </cell>
          <cell r="F1922">
            <v>24.34</v>
          </cell>
        </row>
        <row r="1923">
          <cell r="A1923">
            <v>161001</v>
          </cell>
          <cell r="B1923" t="str">
            <v>&gt;</v>
          </cell>
          <cell r="C1923" t="str">
            <v>UD</v>
          </cell>
          <cell r="D1923">
            <v>15.64</v>
          </cell>
          <cell r="E1923">
            <v>0</v>
          </cell>
          <cell r="F1923">
            <v>15.64</v>
          </cell>
        </row>
        <row r="1924">
          <cell r="A1924">
            <v>161002</v>
          </cell>
          <cell r="B1924" t="str">
            <v>&gt;</v>
          </cell>
          <cell r="C1924" t="str">
            <v>UD</v>
          </cell>
          <cell r="D1924">
            <v>0</v>
          </cell>
          <cell r="E1924">
            <v>35.130000000000003</v>
          </cell>
          <cell r="F1924">
            <v>35.130000000000003</v>
          </cell>
        </row>
        <row r="1925">
          <cell r="A1925">
            <v>170000</v>
          </cell>
          <cell r="B1925" t="str">
            <v>ESQUADRIAS DE MADEIRA</v>
          </cell>
          <cell r="D1925">
            <v>0</v>
          </cell>
          <cell r="E1925">
            <v>0</v>
          </cell>
          <cell r="F1925">
            <v>0</v>
          </cell>
        </row>
        <row r="1926">
          <cell r="A1926">
            <v>170010</v>
          </cell>
          <cell r="B1926" t="str">
            <v>ALIZAR</v>
          </cell>
          <cell r="C1926" t="str">
            <v>ML</v>
          </cell>
          <cell r="D1926">
            <v>2.7</v>
          </cell>
          <cell r="E1926">
            <v>0.37</v>
          </cell>
          <cell r="F1926">
            <v>3.07</v>
          </cell>
        </row>
        <row r="1927">
          <cell r="A1927">
            <v>170015</v>
          </cell>
          <cell r="B1927" t="str">
            <v>PORTAL</v>
          </cell>
          <cell r="C1927" t="str">
            <v>JG</v>
          </cell>
          <cell r="D1927">
            <v>70.13</v>
          </cell>
          <cell r="E1927">
            <v>30.45</v>
          </cell>
          <cell r="F1927">
            <v>100.58</v>
          </cell>
        </row>
        <row r="1928">
          <cell r="A1928">
            <v>170101</v>
          </cell>
          <cell r="B1928" t="str">
            <v>PORTA LISA 60x210 C/PORTAL E ALISAR S/FERRAGENS</v>
          </cell>
          <cell r="C1928" t="str">
            <v>UN</v>
          </cell>
          <cell r="D1928">
            <v>123.38</v>
          </cell>
          <cell r="E1928">
            <v>41.73</v>
          </cell>
          <cell r="F1928">
            <v>165.11</v>
          </cell>
        </row>
        <row r="1929">
          <cell r="A1929">
            <v>170102</v>
          </cell>
          <cell r="B1929" t="str">
            <v>PORTA LISA 70x210 C/PORTAL E ALISAR S/FERRAGENS</v>
          </cell>
          <cell r="C1929" t="str">
            <v>UN</v>
          </cell>
          <cell r="D1929">
            <v>123.38</v>
          </cell>
          <cell r="E1929">
            <v>41.73</v>
          </cell>
          <cell r="F1929">
            <v>165.11</v>
          </cell>
        </row>
        <row r="1930">
          <cell r="A1930">
            <v>170103</v>
          </cell>
          <cell r="B1930" t="str">
            <v>PORTA LISA 80x210 C/PORTAL E ALISAR S/FERRAGENS</v>
          </cell>
          <cell r="C1930" t="str">
            <v>UN</v>
          </cell>
          <cell r="D1930">
            <v>123.38</v>
          </cell>
          <cell r="E1930">
            <v>41.73</v>
          </cell>
          <cell r="F1930">
            <v>165.11</v>
          </cell>
        </row>
        <row r="1931">
          <cell r="A1931">
            <v>170104</v>
          </cell>
          <cell r="B1931" t="str">
            <v>PORTA DE SANIT.60x180 C/PORTAL /ALISAR S/FERRAGENS</v>
          </cell>
          <cell r="C1931" t="str">
            <v>UN</v>
          </cell>
          <cell r="D1931">
            <v>123.36</v>
          </cell>
          <cell r="E1931">
            <v>41.73</v>
          </cell>
          <cell r="F1931">
            <v>165.09</v>
          </cell>
        </row>
        <row r="1932">
          <cell r="A1932">
            <v>170105</v>
          </cell>
          <cell r="B1932" t="str">
            <v>PORTA ALMOFADADA C/PORTAL E ALISARES S/FERRAGENS</v>
          </cell>
          <cell r="C1932" t="str">
            <v>UN</v>
          </cell>
          <cell r="D1932">
            <v>183.76</v>
          </cell>
          <cell r="E1932">
            <v>41.73</v>
          </cell>
          <cell r="F1932">
            <v>225.49</v>
          </cell>
        </row>
        <row r="1933">
          <cell r="A1933">
            <v>170106</v>
          </cell>
          <cell r="B1933" t="str">
            <v>PORTA REV.C/FORM.P/BOX C/PORTAL/ALISAR S/FERRAGENS</v>
          </cell>
          <cell r="C1933" t="str">
            <v>UN</v>
          </cell>
          <cell r="D1933">
            <v>169.21</v>
          </cell>
          <cell r="E1933">
            <v>45.89</v>
          </cell>
          <cell r="F1933">
            <v>215.1</v>
          </cell>
        </row>
        <row r="1934">
          <cell r="A1934">
            <v>170107</v>
          </cell>
          <cell r="B1934" t="str">
            <v>FOLHA DE PORTA LISA 60/70/80X210</v>
          </cell>
          <cell r="C1934" t="str">
            <v>UN</v>
          </cell>
          <cell r="D1934">
            <v>37.9</v>
          </cell>
          <cell r="E1934">
            <v>4.99</v>
          </cell>
          <cell r="F1934">
            <v>42.89</v>
          </cell>
        </row>
        <row r="1935">
          <cell r="A1935">
            <v>170108</v>
          </cell>
          <cell r="B1935" t="str">
            <v>FOLHA DE PORTA FORMICADA - 70/90 X 210</v>
          </cell>
          <cell r="C1935" t="str">
            <v>UN</v>
          </cell>
          <cell r="D1935">
            <v>123.58</v>
          </cell>
          <cell r="E1935">
            <v>13.89</v>
          </cell>
          <cell r="F1935">
            <v>137.47</v>
          </cell>
        </row>
        <row r="1936">
          <cell r="A1936">
            <v>170109</v>
          </cell>
          <cell r="B1936" t="str">
            <v>FOLHA DE PORTA FORMICADA 60X210 OU 60X180</v>
          </cell>
          <cell r="C1936" t="str">
            <v>UN</v>
          </cell>
          <cell r="D1936">
            <v>83.73</v>
          </cell>
          <cell r="E1936">
            <v>13.89</v>
          </cell>
          <cell r="F1936">
            <v>97.62</v>
          </cell>
        </row>
        <row r="1937">
          <cell r="A1937">
            <v>170110</v>
          </cell>
          <cell r="B1937" t="str">
            <v>PORTA FORMICADA P/ARMARIO SEM FERRAGENS</v>
          </cell>
          <cell r="C1937" t="str">
            <v>M2</v>
          </cell>
          <cell r="D1937">
            <v>31.48</v>
          </cell>
          <cell r="E1937">
            <v>9.4600000000000009</v>
          </cell>
          <cell r="F1937">
            <v>40.94</v>
          </cell>
        </row>
        <row r="1938">
          <cell r="A1938">
            <v>170111</v>
          </cell>
          <cell r="B1938" t="str">
            <v>PORTA LISA 90/100X210 C/PORTAL E ALISAR S/FERRAGENS</v>
          </cell>
          <cell r="C1938" t="str">
            <v>UN</v>
          </cell>
          <cell r="D1938">
            <v>136.69</v>
          </cell>
          <cell r="E1938">
            <v>41.73</v>
          </cell>
          <cell r="F1938">
            <v>178.42</v>
          </cell>
        </row>
        <row r="1939">
          <cell r="A1939">
            <v>170112</v>
          </cell>
          <cell r="B1939" t="str">
            <v>FOLHA DE PORTA LISA 100 X 210</v>
          </cell>
          <cell r="C1939" t="str">
            <v>UN</v>
          </cell>
          <cell r="D1939">
            <v>61.46</v>
          </cell>
          <cell r="E1939">
            <v>4.99</v>
          </cell>
          <cell r="F1939">
            <v>66.45</v>
          </cell>
        </row>
        <row r="1940">
          <cell r="A1940">
            <v>170120</v>
          </cell>
          <cell r="B1940" t="str">
            <v>FOLHA DE PORTA ALMOFADADA 60/70/80X210</v>
          </cell>
          <cell r="C1940" t="str">
            <v>UN</v>
          </cell>
          <cell r="D1940">
            <v>98.28</v>
          </cell>
          <cell r="E1940">
            <v>4.99</v>
          </cell>
          <cell r="F1940">
            <v>103.27</v>
          </cell>
        </row>
        <row r="1941">
          <cell r="A1941">
            <v>170201</v>
          </cell>
          <cell r="B1941" t="str">
            <v>PORTA DE CEREJEIRA C/PORTAL E ALISAR SEM FERRAGENS</v>
          </cell>
          <cell r="C1941" t="str">
            <v>UN</v>
          </cell>
          <cell r="D1941">
            <v>259.33</v>
          </cell>
          <cell r="E1941">
            <v>41.73</v>
          </cell>
          <cell r="F1941">
            <v>301.06</v>
          </cell>
        </row>
        <row r="1942">
          <cell r="A1942">
            <v>170202</v>
          </cell>
          <cell r="B1942" t="str">
            <v>&gt;</v>
          </cell>
          <cell r="C1942" t="str">
            <v>UD</v>
          </cell>
          <cell r="D1942">
            <v>15.64</v>
          </cell>
          <cell r="E1942">
            <v>0</v>
          </cell>
          <cell r="F1942">
            <v>15.64</v>
          </cell>
        </row>
        <row r="1943">
          <cell r="A1943">
            <v>170301</v>
          </cell>
          <cell r="B1943" t="str">
            <v>&gt;</v>
          </cell>
          <cell r="C1943" t="str">
            <v>UD</v>
          </cell>
          <cell r="D1943">
            <v>15.64</v>
          </cell>
          <cell r="E1943">
            <v>0</v>
          </cell>
          <cell r="F1943">
            <v>15.64</v>
          </cell>
        </row>
        <row r="1944">
          <cell r="A1944">
            <v>170302</v>
          </cell>
          <cell r="B1944" t="str">
            <v>&gt;</v>
          </cell>
          <cell r="C1944" t="str">
            <v>UD</v>
          </cell>
          <cell r="D1944">
            <v>0</v>
          </cell>
          <cell r="E1944">
            <v>35.130000000000003</v>
          </cell>
          <cell r="F1944">
            <v>35.130000000000003</v>
          </cell>
        </row>
        <row r="1945">
          <cell r="A1945">
            <v>180000</v>
          </cell>
          <cell r="B1945" t="str">
            <v>ESQUADRIAS METALICAS</v>
          </cell>
          <cell r="D1945">
            <v>0</v>
          </cell>
          <cell r="E1945">
            <v>0</v>
          </cell>
          <cell r="F1945">
            <v>0</v>
          </cell>
        </row>
        <row r="1946">
          <cell r="A1946">
            <v>180101</v>
          </cell>
          <cell r="B1946" t="str">
            <v>CAIXILHO ALUMINIO BASC./CORRER C/FERR.(M.O.FAB.INC.MAT.)</v>
          </cell>
          <cell r="C1946" t="str">
            <v>M2</v>
          </cell>
          <cell r="D1946">
            <v>266.73</v>
          </cell>
          <cell r="E1946">
            <v>12.4</v>
          </cell>
          <cell r="F1946">
            <v>279.13</v>
          </cell>
        </row>
        <row r="1947">
          <cell r="A1947">
            <v>180102</v>
          </cell>
          <cell r="B1947" t="str">
            <v>ESQUADRIA ALUMINIO VENEZ.C/FERR.(M.O.FAB.INC.MAT.)</v>
          </cell>
          <cell r="C1947" t="str">
            <v>M2</v>
          </cell>
          <cell r="D1947">
            <v>330.32</v>
          </cell>
          <cell r="E1947">
            <v>12.4</v>
          </cell>
          <cell r="F1947">
            <v>342.72</v>
          </cell>
        </row>
        <row r="1948">
          <cell r="A1948">
            <v>180103</v>
          </cell>
          <cell r="B1948" t="str">
            <v>PORTA DE ABRIR EM ALUMINIO C/FERR.(M.O.FAB.INC.MAT.)</v>
          </cell>
          <cell r="C1948" t="str">
            <v>M2</v>
          </cell>
          <cell r="D1948">
            <v>224.87</v>
          </cell>
          <cell r="E1948">
            <v>11.63</v>
          </cell>
          <cell r="F1948">
            <v>236.5</v>
          </cell>
        </row>
        <row r="1949">
          <cell r="A1949">
            <v>180104</v>
          </cell>
          <cell r="B1949" t="str">
            <v>PORTA DE ALUMINIO VENEZIANA C/FERR.(M.O.FAB.INC.MAT.)</v>
          </cell>
          <cell r="C1949" t="str">
            <v>M2</v>
          </cell>
          <cell r="D1949">
            <v>320.27</v>
          </cell>
          <cell r="E1949">
            <v>11.63</v>
          </cell>
          <cell r="F1949">
            <v>331.9</v>
          </cell>
        </row>
        <row r="1950">
          <cell r="A1950">
            <v>180105</v>
          </cell>
          <cell r="B1950" t="str">
            <v>ESQUADRIA ALUMINIO MAXIMO AR C/FERR.(M.O.FAB.INC.MAT.)</v>
          </cell>
          <cell r="C1950" t="str">
            <v>M2</v>
          </cell>
          <cell r="D1950">
            <v>245.52</v>
          </cell>
          <cell r="E1950">
            <v>12.4</v>
          </cell>
          <cell r="F1950">
            <v>257.92</v>
          </cell>
        </row>
        <row r="1951">
          <cell r="A1951">
            <v>180111</v>
          </cell>
          <cell r="B1951" t="str">
            <v>CAIXILHO ALUM.ANODIZ.BASC./CORRER C/FERR.(M.O.FAB.INC.MAT.)</v>
          </cell>
          <cell r="C1951" t="str">
            <v>M2</v>
          </cell>
          <cell r="D1951">
            <v>277.33</v>
          </cell>
          <cell r="E1951">
            <v>12.4</v>
          </cell>
          <cell r="F1951">
            <v>289.73</v>
          </cell>
        </row>
        <row r="1952">
          <cell r="A1952">
            <v>180112</v>
          </cell>
          <cell r="B1952" t="str">
            <v>ESQUADRIA ALUM.ANODIZ.VENEZ. C/FERR.(M.O.FAB.INC.MAT.)</v>
          </cell>
          <cell r="C1952" t="str">
            <v>M2</v>
          </cell>
          <cell r="D1952">
            <v>340.93</v>
          </cell>
          <cell r="E1952">
            <v>12.4</v>
          </cell>
          <cell r="F1952">
            <v>353.33</v>
          </cell>
        </row>
        <row r="1953">
          <cell r="A1953">
            <v>180113</v>
          </cell>
          <cell r="B1953" t="str">
            <v>PORTA DE ABRIR EM ALUM.ANODIZ.C/FERR.(M.O.FAB.INC.MAT.)</v>
          </cell>
          <cell r="C1953" t="str">
            <v>M2</v>
          </cell>
          <cell r="D1953">
            <v>235.47</v>
          </cell>
          <cell r="E1953">
            <v>11.63</v>
          </cell>
          <cell r="F1953">
            <v>247.1</v>
          </cell>
        </row>
        <row r="1954">
          <cell r="A1954">
            <v>180114</v>
          </cell>
          <cell r="B1954" t="str">
            <v>PORTA DE  ALUM.ANODIZ.VENEZIANA C/FERR.(M.O.FAB.INC.MAT.)</v>
          </cell>
          <cell r="C1954" t="str">
            <v>M2</v>
          </cell>
          <cell r="D1954">
            <v>330.87</v>
          </cell>
          <cell r="E1954">
            <v>11.63</v>
          </cell>
          <cell r="F1954">
            <v>342.5</v>
          </cell>
        </row>
        <row r="1955">
          <cell r="A1955">
            <v>180115</v>
          </cell>
          <cell r="B1955" t="str">
            <v>ESQUADRIA ALUM.ANODIZ.MAXIMO-AR C/FERR.(M.O.FAB.INC.MAT.)</v>
          </cell>
          <cell r="C1955" t="str">
            <v>M2</v>
          </cell>
          <cell r="D1955">
            <v>256.12</v>
          </cell>
          <cell r="E1955">
            <v>12.4</v>
          </cell>
          <cell r="F1955">
            <v>268.52</v>
          </cell>
        </row>
        <row r="1956">
          <cell r="A1956">
            <v>180200</v>
          </cell>
          <cell r="B1956" t="str">
            <v>ESQ.FERRO T e CANT.1" e 7/8" - CH. ARREMATE C/FERRAGENS</v>
          </cell>
          <cell r="C1956" t="str">
            <v>M2</v>
          </cell>
          <cell r="D1956">
            <v>117.18</v>
          </cell>
          <cell r="E1956">
            <v>15.19</v>
          </cell>
          <cell r="F1956">
            <v>132.37</v>
          </cell>
        </row>
        <row r="1957">
          <cell r="A1957">
            <v>180201</v>
          </cell>
          <cell r="B1957" t="str">
            <v>ESQ.FERRO T e CANTONEIRA 1"E 7/8" C/FERRAGENS</v>
          </cell>
          <cell r="C1957" t="str">
            <v>M2</v>
          </cell>
          <cell r="D1957">
            <v>102.67</v>
          </cell>
          <cell r="E1957">
            <v>15.19</v>
          </cell>
          <cell r="F1957">
            <v>117.86</v>
          </cell>
        </row>
        <row r="1958">
          <cell r="A1958">
            <v>180202</v>
          </cell>
          <cell r="B1958" t="str">
            <v>ESQUAD.METALON/CHAPA DOBRADA No.14 C/FERRAGENS</v>
          </cell>
          <cell r="C1958" t="str">
            <v>M2</v>
          </cell>
          <cell r="D1958">
            <v>213.26</v>
          </cell>
          <cell r="E1958">
            <v>13.28</v>
          </cell>
          <cell r="F1958">
            <v>226.54</v>
          </cell>
        </row>
        <row r="1959">
          <cell r="A1959">
            <v>180203</v>
          </cell>
          <cell r="B1959" t="str">
            <v>ESQUADRIA METALON VENEZIANA C/FERRAGENS</v>
          </cell>
          <cell r="C1959" t="str">
            <v>M2</v>
          </cell>
          <cell r="D1959">
            <v>223.86</v>
          </cell>
          <cell r="E1959">
            <v>13.28</v>
          </cell>
          <cell r="F1959">
            <v>237.14</v>
          </cell>
        </row>
        <row r="1960">
          <cell r="A1960">
            <v>180204</v>
          </cell>
          <cell r="B1960" t="str">
            <v>PORTA CORTA FOGO COMPLETA</v>
          </cell>
          <cell r="C1960" t="str">
            <v>UN</v>
          </cell>
          <cell r="D1960">
            <v>311.75</v>
          </cell>
          <cell r="E1960">
            <v>44.38</v>
          </cell>
          <cell r="F1960">
            <v>356.13</v>
          </cell>
        </row>
        <row r="1961">
          <cell r="A1961">
            <v>180205</v>
          </cell>
          <cell r="B1961" t="str">
            <v>PORTAL 70 x 210 METALICO</v>
          </cell>
          <cell r="C1961" t="str">
            <v>UN</v>
          </cell>
          <cell r="D1961">
            <v>26.1</v>
          </cell>
          <cell r="E1961">
            <v>59.1</v>
          </cell>
          <cell r="F1961">
            <v>85.2</v>
          </cell>
        </row>
        <row r="1962">
          <cell r="A1962">
            <v>180206</v>
          </cell>
          <cell r="B1962" t="str">
            <v>PORTA MET. CELA DE PRISAO 90X250 CM C/FERRAGENS</v>
          </cell>
          <cell r="C1962" t="str">
            <v>UN</v>
          </cell>
          <cell r="D1962">
            <v>774.99</v>
          </cell>
          <cell r="E1962">
            <v>49.91</v>
          </cell>
          <cell r="F1962">
            <v>824.9</v>
          </cell>
        </row>
        <row r="1963">
          <cell r="A1963">
            <v>180207</v>
          </cell>
          <cell r="B1963" t="str">
            <v>GRADE COM TELA ARTISTICA 2 X 2</v>
          </cell>
          <cell r="C1963" t="str">
            <v>M2</v>
          </cell>
          <cell r="D1963">
            <v>90.11</v>
          </cell>
          <cell r="E1963">
            <v>0</v>
          </cell>
          <cell r="F1963">
            <v>90.11</v>
          </cell>
        </row>
        <row r="1964">
          <cell r="A1964">
            <v>180208</v>
          </cell>
          <cell r="B1964" t="str">
            <v>GRADE PROTECAO TIPO TIJOLINHO GP-1/GP-2</v>
          </cell>
          <cell r="C1964" t="str">
            <v>M2</v>
          </cell>
          <cell r="D1964">
            <v>64.97</v>
          </cell>
          <cell r="E1964">
            <v>10.69</v>
          </cell>
          <cell r="F1964">
            <v>75.66</v>
          </cell>
        </row>
        <row r="1965">
          <cell r="A1965">
            <v>180210</v>
          </cell>
          <cell r="B1965" t="str">
            <v>GRADE PROTEÇÃO FERRO CHATO 1/8" X 3/4" NA ESQUADRIA</v>
          </cell>
          <cell r="C1965" t="str">
            <v>M2</v>
          </cell>
          <cell r="D1965">
            <v>22.13</v>
          </cell>
          <cell r="E1965">
            <v>13.3</v>
          </cell>
          <cell r="F1965">
            <v>35.43</v>
          </cell>
        </row>
        <row r="1966">
          <cell r="A1966">
            <v>180230</v>
          </cell>
          <cell r="B1966" t="str">
            <v>GUICHE CANTONEIRA/GRADE P/VIDRO</v>
          </cell>
          <cell r="C1966" t="str">
            <v>M2</v>
          </cell>
          <cell r="D1966">
            <v>160.08000000000001</v>
          </cell>
          <cell r="E1966">
            <v>113.23</v>
          </cell>
          <cell r="F1966">
            <v>273.31</v>
          </cell>
        </row>
        <row r="1967">
          <cell r="A1967">
            <v>180231</v>
          </cell>
          <cell r="B1967" t="str">
            <v>CORRIMAO TUBO FERRO GALVANIZADO 1.1/2"</v>
          </cell>
          <cell r="C1967" t="str">
            <v>ML</v>
          </cell>
          <cell r="D1967">
            <v>43.58</v>
          </cell>
          <cell r="E1967">
            <v>28.91</v>
          </cell>
          <cell r="F1967">
            <v>72.489999999999995</v>
          </cell>
        </row>
        <row r="1968">
          <cell r="A1968">
            <v>180232</v>
          </cell>
          <cell r="B1968" t="str">
            <v>PORTAO TUBO GALVANIZADO DIAMETRO 1.1/2" C/FERRAGENS</v>
          </cell>
          <cell r="C1968" t="str">
            <v>M2</v>
          </cell>
          <cell r="D1968">
            <v>164.57</v>
          </cell>
          <cell r="E1968">
            <v>103.75</v>
          </cell>
          <cell r="F1968">
            <v>268.32</v>
          </cell>
        </row>
        <row r="1969">
          <cell r="A1969">
            <v>180233</v>
          </cell>
          <cell r="B1969" t="str">
            <v>GUARDA CORPO TUBO FERRO GALVANIZADO 1.1/2"</v>
          </cell>
          <cell r="C1969" t="str">
            <v>M2</v>
          </cell>
          <cell r="D1969">
            <v>92.8</v>
          </cell>
          <cell r="E1969">
            <v>60.09</v>
          </cell>
          <cell r="F1969">
            <v>152.88999999999999</v>
          </cell>
        </row>
        <row r="1970">
          <cell r="A1970">
            <v>180280</v>
          </cell>
          <cell r="B1970" t="str">
            <v>PORTAO TELA/TUBO FoGo PT1/PT2 C/FERRAGENS</v>
          </cell>
          <cell r="C1970" t="str">
            <v>M2</v>
          </cell>
          <cell r="D1970">
            <v>103.86</v>
          </cell>
          <cell r="E1970">
            <v>12.86</v>
          </cell>
          <cell r="F1970">
            <v>116.72</v>
          </cell>
        </row>
        <row r="1971">
          <cell r="A1971">
            <v>180281</v>
          </cell>
          <cell r="B1971" t="str">
            <v>PORTAO TELA/TUBO FoGo PT3 C/FERRAGENS</v>
          </cell>
          <cell r="C1971" t="str">
            <v>M2</v>
          </cell>
          <cell r="D1971">
            <v>111.09</v>
          </cell>
          <cell r="E1971">
            <v>12.15</v>
          </cell>
          <cell r="F1971">
            <v>123.24</v>
          </cell>
        </row>
        <row r="1972">
          <cell r="A1972">
            <v>180282</v>
          </cell>
          <cell r="B1972" t="str">
            <v>PORTAO TELA/TUBO FoGo PT10 C/FERRAGENS</v>
          </cell>
          <cell r="C1972" t="str">
            <v>M2</v>
          </cell>
          <cell r="D1972">
            <v>149.77000000000001</v>
          </cell>
          <cell r="E1972">
            <v>12.15</v>
          </cell>
          <cell r="F1972">
            <v>161.91999999999999</v>
          </cell>
        </row>
        <row r="1973">
          <cell r="A1973">
            <v>180301</v>
          </cell>
          <cell r="B1973" t="str">
            <v>GRADIL DE PROTECAO ESCADA/SACADA</v>
          </cell>
          <cell r="C1973" t="str">
            <v>M2</v>
          </cell>
          <cell r="D1973">
            <v>96.31</v>
          </cell>
          <cell r="E1973">
            <v>22.29</v>
          </cell>
          <cell r="F1973">
            <v>118.6</v>
          </cell>
        </row>
        <row r="1974">
          <cell r="A1974">
            <v>180302</v>
          </cell>
          <cell r="B1974" t="str">
            <v>PORTAO DE FERRO REDONDO PT-6 C/FERRAGENS</v>
          </cell>
          <cell r="C1974" t="str">
            <v>M2</v>
          </cell>
          <cell r="D1974">
            <v>161.26</v>
          </cell>
          <cell r="E1974">
            <v>12.86</v>
          </cell>
          <cell r="F1974">
            <v>174.12</v>
          </cell>
        </row>
        <row r="1975">
          <cell r="A1975">
            <v>180303</v>
          </cell>
          <cell r="B1975" t="str">
            <v>PORTA DE ENROLAR C/FERRAGENS</v>
          </cell>
          <cell r="C1975" t="str">
            <v>M2</v>
          </cell>
          <cell r="D1975">
            <v>98.26</v>
          </cell>
          <cell r="E1975">
            <v>16.18</v>
          </cell>
          <cell r="F1975">
            <v>114.44</v>
          </cell>
        </row>
        <row r="1976">
          <cell r="A1976">
            <v>180304</v>
          </cell>
          <cell r="B1976" t="str">
            <v>PORTAO DE ABRIR CHAPA 14   PT-4 C/FERRAGENS</v>
          </cell>
          <cell r="C1976" t="str">
            <v>M2</v>
          </cell>
          <cell r="D1976">
            <v>112.03</v>
          </cell>
          <cell r="E1976">
            <v>12.15</v>
          </cell>
          <cell r="F1976">
            <v>124.18</v>
          </cell>
        </row>
        <row r="1977">
          <cell r="A1977">
            <v>180305</v>
          </cell>
          <cell r="B1977" t="str">
            <v>PORTAO DE TELA E CANO GALVANIZ. PT 9 C/FERRAGENS</v>
          </cell>
          <cell r="C1977" t="str">
            <v>M2</v>
          </cell>
          <cell r="D1977">
            <v>148.22999999999999</v>
          </cell>
          <cell r="E1977">
            <v>12.86</v>
          </cell>
          <cell r="F1977">
            <v>161.09</v>
          </cell>
        </row>
        <row r="1978">
          <cell r="A1978">
            <v>180306</v>
          </cell>
          <cell r="B1978" t="str">
            <v>&gt;</v>
          </cell>
          <cell r="C1978" t="str">
            <v>UD</v>
          </cell>
          <cell r="D1978">
            <v>15.64</v>
          </cell>
          <cell r="E1978">
            <v>0</v>
          </cell>
          <cell r="F1978">
            <v>15.64</v>
          </cell>
        </row>
        <row r="1979">
          <cell r="A1979">
            <v>180307</v>
          </cell>
          <cell r="B1979" t="str">
            <v>PORTAO /CHAPA TRAPEZ / TUBO DE ACO PT-5 C/FERRAGEM</v>
          </cell>
          <cell r="C1979" t="str">
            <v>M2</v>
          </cell>
          <cell r="D1979">
            <v>140.68</v>
          </cell>
          <cell r="E1979">
            <v>12.15</v>
          </cell>
          <cell r="F1979">
            <v>152.83000000000001</v>
          </cell>
        </row>
        <row r="1980">
          <cell r="A1980">
            <v>180308</v>
          </cell>
          <cell r="B1980" t="str">
            <v>PORTAO CHAPA 14 / GRADE DE FERRO PT-7 C/FERRAGENS</v>
          </cell>
          <cell r="C1980" t="str">
            <v>M2</v>
          </cell>
          <cell r="D1980">
            <v>196.64</v>
          </cell>
          <cell r="E1980">
            <v>12.86</v>
          </cell>
          <cell r="F1980">
            <v>209.5</v>
          </cell>
        </row>
        <row r="1981">
          <cell r="A1981">
            <v>180309</v>
          </cell>
          <cell r="B1981" t="str">
            <v>PORTAO CORRER / ABRIR CONJUGADO PT-8 C/FERRAGENS</v>
          </cell>
          <cell r="C1981" t="str">
            <v>M2</v>
          </cell>
          <cell r="D1981">
            <v>110.61</v>
          </cell>
          <cell r="E1981">
            <v>12.15</v>
          </cell>
          <cell r="F1981">
            <v>122.76</v>
          </cell>
        </row>
        <row r="1982">
          <cell r="A1982">
            <v>180310</v>
          </cell>
          <cell r="B1982" t="str">
            <v>GRADE  DE  PROTECAO  EM  CANTONEIRA/FERRO  QUADRADO GP3-GP4</v>
          </cell>
          <cell r="C1982" t="str">
            <v>M2</v>
          </cell>
          <cell r="D1982">
            <v>96.91</v>
          </cell>
          <cell r="E1982">
            <v>10.69</v>
          </cell>
          <cell r="F1982">
            <v>107.6</v>
          </cell>
        </row>
        <row r="1983">
          <cell r="A1983">
            <v>180311</v>
          </cell>
          <cell r="B1983" t="str">
            <v>GRADE DE PROTECAO/TUBO INDUSTRIAL/FERRO REDONDO-GP5</v>
          </cell>
          <cell r="C1983" t="str">
            <v>M2</v>
          </cell>
          <cell r="D1983">
            <v>79.53</v>
          </cell>
          <cell r="E1983">
            <v>6.57</v>
          </cell>
          <cell r="F1983">
            <v>86.1</v>
          </cell>
        </row>
        <row r="1984">
          <cell r="A1984">
            <v>180312</v>
          </cell>
          <cell r="B1984" t="str">
            <v>GRADE DE FRENTE/FERRO REDONDO C/ESTACA D=25 ARMADA - GF-1</v>
          </cell>
          <cell r="C1984" t="str">
            <v>M2</v>
          </cell>
          <cell r="D1984">
            <v>65.5</v>
          </cell>
          <cell r="E1984">
            <v>7.81</v>
          </cell>
          <cell r="F1984">
            <v>73.31</v>
          </cell>
        </row>
        <row r="1985">
          <cell r="A1985">
            <v>180313</v>
          </cell>
          <cell r="B1985" t="str">
            <v>GRADE  DE  FRENTE/TUBO  DE  ACO  C/ESTACA  D=25  ARMADA  - GF-2</v>
          </cell>
          <cell r="C1985" t="str">
            <v>M2</v>
          </cell>
          <cell r="D1985">
            <v>60.9</v>
          </cell>
          <cell r="E1985">
            <v>7.81</v>
          </cell>
          <cell r="F1985">
            <v>68.709999999999994</v>
          </cell>
        </row>
        <row r="1986">
          <cell r="A1986">
            <v>180314</v>
          </cell>
          <cell r="B1986" t="str">
            <v>GUARDA CORPO /TUBO INDUSTRIAL GC-1 / GCS1</v>
          </cell>
          <cell r="C1986" t="str">
            <v>M2</v>
          </cell>
          <cell r="D1986">
            <v>136.46</v>
          </cell>
          <cell r="E1986">
            <v>4.9400000000000004</v>
          </cell>
          <cell r="F1986">
            <v>141.4</v>
          </cell>
        </row>
        <row r="1987">
          <cell r="A1987">
            <v>180315</v>
          </cell>
          <cell r="B1987" t="str">
            <v>GUARDA CORPO/TUBO IND.E TELA ARTIST GC-2/GCS-2</v>
          </cell>
          <cell r="C1987" t="str">
            <v>M2</v>
          </cell>
          <cell r="D1987">
            <v>124.54</v>
          </cell>
          <cell r="E1987">
            <v>4.9400000000000004</v>
          </cell>
          <cell r="F1987">
            <v>129.47999999999999</v>
          </cell>
        </row>
        <row r="1988">
          <cell r="A1988">
            <v>180316</v>
          </cell>
          <cell r="B1988" t="str">
            <v>CORRIMAO/TUBO INDUSTRIAL C-1</v>
          </cell>
          <cell r="C1988" t="str">
            <v>ML</v>
          </cell>
          <cell r="D1988">
            <v>16.5</v>
          </cell>
          <cell r="E1988">
            <v>4.9400000000000004</v>
          </cell>
          <cell r="F1988">
            <v>21.44</v>
          </cell>
        </row>
        <row r="1989">
          <cell r="A1989">
            <v>180317</v>
          </cell>
          <cell r="B1989" t="str">
            <v>GRADE DE CELA</v>
          </cell>
          <cell r="C1989" t="str">
            <v>M2</v>
          </cell>
          <cell r="D1989">
            <v>158.56</v>
          </cell>
          <cell r="E1989">
            <v>25.25</v>
          </cell>
          <cell r="F1989">
            <v>183.81</v>
          </cell>
        </row>
        <row r="1990">
          <cell r="A1990">
            <v>180318</v>
          </cell>
          <cell r="B1990" t="str">
            <v>GUARDA BICICLETAS</v>
          </cell>
          <cell r="C1990" t="str">
            <v>M</v>
          </cell>
          <cell r="D1990">
            <v>89.78</v>
          </cell>
          <cell r="E1990">
            <v>1.19</v>
          </cell>
          <cell r="F1990">
            <v>90.97</v>
          </cell>
        </row>
        <row r="1991">
          <cell r="A1991">
            <v>180319</v>
          </cell>
          <cell r="B1991" t="str">
            <v>CORRIMAO TUBO FERRO GALVANIZADO DIAM. 2"</v>
          </cell>
          <cell r="C1991" t="str">
            <v>ML</v>
          </cell>
          <cell r="D1991">
            <v>62.2</v>
          </cell>
          <cell r="E1991">
            <v>12.82</v>
          </cell>
          <cell r="F1991">
            <v>75.02</v>
          </cell>
        </row>
        <row r="1992">
          <cell r="A1992">
            <v>180320</v>
          </cell>
          <cell r="B1992" t="str">
            <v>GRADE GINASIO(TELA PORTUG.3X3-12/TB.INDUST.1.1/2"</v>
          </cell>
          <cell r="C1992" t="str">
            <v>M2</v>
          </cell>
          <cell r="D1992">
            <v>50.06</v>
          </cell>
          <cell r="E1992">
            <v>31.2</v>
          </cell>
          <cell r="F1992">
            <v>81.260000000000005</v>
          </cell>
        </row>
        <row r="1993">
          <cell r="A1993">
            <v>180321</v>
          </cell>
          <cell r="B1993" t="str">
            <v>GRADE GIN.(PARAF.)TELA PORT.3X3-12/TUB.IND.1.1/2"</v>
          </cell>
          <cell r="C1993" t="str">
            <v>M2</v>
          </cell>
          <cell r="D1993">
            <v>52.9</v>
          </cell>
          <cell r="E1993">
            <v>19.75</v>
          </cell>
          <cell r="F1993">
            <v>72.650000000000006</v>
          </cell>
        </row>
        <row r="1994">
          <cell r="A1994">
            <v>180322</v>
          </cell>
          <cell r="B1994" t="str">
            <v>PORTAO TELA CANO INDUST.TIPO P1/2/3/9/10 C/FERRAGENS</v>
          </cell>
          <cell r="C1994" t="str">
            <v>M2</v>
          </cell>
          <cell r="D1994">
            <v>45.62</v>
          </cell>
          <cell r="E1994">
            <v>51.84</v>
          </cell>
          <cell r="F1994">
            <v>97.46</v>
          </cell>
        </row>
        <row r="1995">
          <cell r="A1995">
            <v>180323</v>
          </cell>
          <cell r="B1995" t="str">
            <v>PORTAO PANTOGRAFICO C/FERRAGENS</v>
          </cell>
          <cell r="C1995" t="str">
            <v>M2</v>
          </cell>
          <cell r="D1995">
            <v>372.49</v>
          </cell>
          <cell r="E1995">
            <v>25.05</v>
          </cell>
          <cell r="F1995">
            <v>397.54</v>
          </cell>
        </row>
        <row r="1996">
          <cell r="A1996">
            <v>180324</v>
          </cell>
          <cell r="B1996" t="str">
            <v>GRELHA DE FERRO CHATO COM BERÇO</v>
          </cell>
          <cell r="C1996" t="str">
            <v>M2</v>
          </cell>
          <cell r="D1996">
            <v>182.09</v>
          </cell>
          <cell r="E1996">
            <v>18.73</v>
          </cell>
          <cell r="F1996">
            <v>200.82</v>
          </cell>
        </row>
        <row r="1997">
          <cell r="A1997">
            <v>180325</v>
          </cell>
          <cell r="B1997" t="str">
            <v>VEDACAO JUNTA DILATACAO CH.No.18 PARAF.C/30-PINTADA</v>
          </cell>
          <cell r="C1997" t="str">
            <v>M</v>
          </cell>
          <cell r="D1997">
            <v>5.0999999999999996</v>
          </cell>
          <cell r="E1997">
            <v>2.59</v>
          </cell>
          <cell r="F1997">
            <v>7.69</v>
          </cell>
        </row>
        <row r="1998">
          <cell r="A1998">
            <v>180328</v>
          </cell>
          <cell r="B1998" t="str">
            <v>CORRIMÃO  METÁLICO  EM  TUBO  INDUSTRIAL  2"  #  2,28MM (ASSENTADO)</v>
          </cell>
          <cell r="C1998" t="str">
            <v>M</v>
          </cell>
          <cell r="D1998">
            <v>47.04</v>
          </cell>
          <cell r="E1998">
            <v>3.79</v>
          </cell>
          <cell r="F1998">
            <v>50.83</v>
          </cell>
        </row>
        <row r="1999">
          <cell r="A1999">
            <v>180380</v>
          </cell>
          <cell r="B1999" t="str">
            <v>ESQ. MAXIMO AR CHAPA/VIDRO J4 C/FERRAGENS</v>
          </cell>
          <cell r="C1999" t="str">
            <v>M2</v>
          </cell>
          <cell r="D1999">
            <v>226.85</v>
          </cell>
          <cell r="E1999">
            <v>13.5</v>
          </cell>
          <cell r="F1999">
            <v>240.35</v>
          </cell>
        </row>
        <row r="2000">
          <cell r="A2000">
            <v>180381</v>
          </cell>
          <cell r="B2000" t="str">
            <v>ESQ. MAXIMO AR CHAPA/VIDRO J3/J5/J6/J8 C/FERRAGENS</v>
          </cell>
          <cell r="C2000" t="str">
            <v>M2</v>
          </cell>
          <cell r="D2000">
            <v>129.54</v>
          </cell>
          <cell r="E2000">
            <v>13.5</v>
          </cell>
          <cell r="F2000">
            <v>143.04</v>
          </cell>
        </row>
        <row r="2001">
          <cell r="A2001">
            <v>180383</v>
          </cell>
          <cell r="B2001" t="str">
            <v>ESQ. DE CORRER VENEZIANA CHAPA/VIDRO J14 C/FERRAGENS</v>
          </cell>
          <cell r="C2001" t="str">
            <v>M2</v>
          </cell>
          <cell r="D2001">
            <v>123.42</v>
          </cell>
          <cell r="E2001">
            <v>13.5</v>
          </cell>
          <cell r="F2001">
            <v>136.91999999999999</v>
          </cell>
        </row>
        <row r="2002">
          <cell r="A2002">
            <v>180401</v>
          </cell>
          <cell r="B2002" t="str">
            <v>ESQ.DE CORRER CHAPA/VIDRO J9/J10/J12/J13 C/FERRAGENS</v>
          </cell>
          <cell r="C2002" t="str">
            <v>M2</v>
          </cell>
          <cell r="D2002">
            <v>65.47</v>
          </cell>
          <cell r="E2002">
            <v>13.5</v>
          </cell>
          <cell r="F2002">
            <v>78.97</v>
          </cell>
        </row>
        <row r="2003">
          <cell r="A2003">
            <v>180402</v>
          </cell>
          <cell r="B2003" t="str">
            <v>ESQ.VENEZIANA CHAPA/VIDRO J11 e J16 C/FERRAGENS</v>
          </cell>
          <cell r="C2003" t="str">
            <v>M2</v>
          </cell>
          <cell r="D2003">
            <v>229.28</v>
          </cell>
          <cell r="E2003">
            <v>13.5</v>
          </cell>
          <cell r="F2003">
            <v>242.78</v>
          </cell>
        </row>
        <row r="2004">
          <cell r="A2004">
            <v>180403</v>
          </cell>
          <cell r="B2004" t="str">
            <v>ESQ.MAXIMO AR CHAPA/VIDRO J1/J2/J7/J15 C/FERRAGENS</v>
          </cell>
          <cell r="C2004" t="str">
            <v>M2</v>
          </cell>
          <cell r="D2004">
            <v>64.62</v>
          </cell>
          <cell r="E2004">
            <v>13.5</v>
          </cell>
          <cell r="F2004">
            <v>78.12</v>
          </cell>
        </row>
        <row r="2005">
          <cell r="A2005">
            <v>180404</v>
          </cell>
          <cell r="B2005" t="str">
            <v>ESQ.BASCULANTE CHAPA No.18 J17,18 e 19 C/FERRAGENS</v>
          </cell>
          <cell r="C2005" t="str">
            <v>M2</v>
          </cell>
          <cell r="D2005">
            <v>118.06</v>
          </cell>
          <cell r="E2005">
            <v>13.5</v>
          </cell>
          <cell r="F2005">
            <v>131.56</v>
          </cell>
        </row>
        <row r="2006">
          <cell r="A2006">
            <v>180405</v>
          </cell>
          <cell r="B2006" t="str">
            <v>ESQ.METALICA / PRE-MOLDADO JPM-1 / JPM-2 C/FERRAGENS</v>
          </cell>
          <cell r="C2006" t="str">
            <v>M2</v>
          </cell>
          <cell r="D2006">
            <v>104.05</v>
          </cell>
          <cell r="E2006">
            <v>10.63</v>
          </cell>
          <cell r="F2006">
            <v>114.68</v>
          </cell>
        </row>
        <row r="2007">
          <cell r="A2007">
            <v>180431</v>
          </cell>
          <cell r="B2007" t="str">
            <v>ESQUADRIA PIVOTANTE J,J1,J3,J5 E J7 C/FERRAGENS</v>
          </cell>
          <cell r="C2007" t="str">
            <v>M2</v>
          </cell>
          <cell r="D2007">
            <v>139.06</v>
          </cell>
          <cell r="E2007">
            <v>12.2</v>
          </cell>
          <cell r="F2007">
            <v>151.26</v>
          </cell>
        </row>
        <row r="2008">
          <cell r="A2008">
            <v>180490</v>
          </cell>
          <cell r="B2008" t="str">
            <v>PORTA DE ABRIR EM CHAPA PF-1A C/FERRAGENS</v>
          </cell>
          <cell r="C2008" t="str">
            <v>M2</v>
          </cell>
          <cell r="D2008">
            <v>125.11</v>
          </cell>
          <cell r="E2008">
            <v>12.62</v>
          </cell>
          <cell r="F2008">
            <v>137.72999999999999</v>
          </cell>
        </row>
        <row r="2009">
          <cell r="A2009">
            <v>180491</v>
          </cell>
          <cell r="B2009" t="str">
            <v>PORTA DE ABRIR EM CHAPA PF-1B C/FERRAGENS</v>
          </cell>
          <cell r="C2009" t="str">
            <v>M2</v>
          </cell>
          <cell r="D2009">
            <v>124.2</v>
          </cell>
          <cell r="E2009">
            <v>12.62</v>
          </cell>
          <cell r="F2009">
            <v>136.82</v>
          </cell>
        </row>
        <row r="2010">
          <cell r="A2010">
            <v>180501</v>
          </cell>
          <cell r="B2010" t="str">
            <v>PORTA DE ABRIR EM CHAPA PF-1 C/FERRAGENS</v>
          </cell>
          <cell r="C2010" t="str">
            <v>M2</v>
          </cell>
          <cell r="D2010">
            <v>167.9</v>
          </cell>
          <cell r="E2010">
            <v>12.62</v>
          </cell>
          <cell r="F2010">
            <v>180.52</v>
          </cell>
        </row>
        <row r="2011">
          <cell r="A2011">
            <v>180502</v>
          </cell>
          <cell r="B2011" t="str">
            <v>PORTA DE ABRIR/FOLHA DE VIDRO PF-2 C/FERRAGENS</v>
          </cell>
          <cell r="C2011" t="str">
            <v>M2</v>
          </cell>
          <cell r="D2011">
            <v>97.51</v>
          </cell>
          <cell r="E2011">
            <v>12.62</v>
          </cell>
          <cell r="F2011">
            <v>110.13</v>
          </cell>
        </row>
        <row r="2012">
          <cell r="A2012">
            <v>180503</v>
          </cell>
          <cell r="B2012" t="str">
            <v>PORTA DE ABRIR/VENEZIANA/VIDRO PF-3 C/FERRAGENS</v>
          </cell>
          <cell r="C2012" t="str">
            <v>M2</v>
          </cell>
          <cell r="D2012">
            <v>131.68</v>
          </cell>
          <cell r="E2012">
            <v>12.62</v>
          </cell>
          <cell r="F2012">
            <v>144.30000000000001</v>
          </cell>
        </row>
        <row r="2013">
          <cell r="A2013">
            <v>180504</v>
          </cell>
          <cell r="B2013" t="str">
            <v>PORTA ABRIR/VENEZIANA PF-4 C/FERRAGENS</v>
          </cell>
          <cell r="C2013" t="str">
            <v>M2</v>
          </cell>
          <cell r="D2013">
            <v>160.24</v>
          </cell>
          <cell r="E2013">
            <v>12.62</v>
          </cell>
          <cell r="F2013">
            <v>172.86</v>
          </cell>
        </row>
        <row r="2014">
          <cell r="A2014">
            <v>180505</v>
          </cell>
          <cell r="B2014" t="str">
            <v>PORTA ABRIR/VENEZIANA (2) FOLHAS PF-5 C/FERRAGENS</v>
          </cell>
          <cell r="C2014" t="str">
            <v>M2</v>
          </cell>
          <cell r="D2014">
            <v>144.91999999999999</v>
          </cell>
          <cell r="E2014">
            <v>12.62</v>
          </cell>
          <cell r="F2014">
            <v>157.54</v>
          </cell>
        </row>
        <row r="2015">
          <cell r="A2015">
            <v>180506</v>
          </cell>
          <cell r="B2015" t="str">
            <v>PORTA DE CORRER/VIDRO (4) FOLHAS PF-6 C/ FERRAGENS</v>
          </cell>
          <cell r="C2015" t="str">
            <v>M2</v>
          </cell>
          <cell r="D2015">
            <v>86.25</v>
          </cell>
          <cell r="E2015">
            <v>12.62</v>
          </cell>
          <cell r="F2015">
            <v>98.87</v>
          </cell>
        </row>
        <row r="2016">
          <cell r="A2016">
            <v>180507</v>
          </cell>
          <cell r="B2016" t="str">
            <v>PORTA DE CORRER C/BASCULA PF-7/PF-8 C/ FERRAGENS</v>
          </cell>
          <cell r="C2016" t="str">
            <v>M2</v>
          </cell>
          <cell r="D2016">
            <v>97.51</v>
          </cell>
          <cell r="E2016">
            <v>12.62</v>
          </cell>
          <cell r="F2016">
            <v>110.13</v>
          </cell>
        </row>
        <row r="2017">
          <cell r="A2017">
            <v>180508</v>
          </cell>
          <cell r="B2017" t="str">
            <v>PORTA ABRIR/VIDRO (2) FOLHAS PF-9 C/FERRAGENS</v>
          </cell>
          <cell r="C2017" t="str">
            <v>M2</v>
          </cell>
          <cell r="D2017">
            <v>88.55</v>
          </cell>
          <cell r="E2017">
            <v>12.62</v>
          </cell>
          <cell r="F2017">
            <v>101.17</v>
          </cell>
        </row>
        <row r="2018">
          <cell r="A2018">
            <v>180509</v>
          </cell>
          <cell r="B2018" t="str">
            <v>PORTA ABRIR CH.P/WC PF-10 C/FERRAGENS</v>
          </cell>
          <cell r="C2018" t="str">
            <v>M2</v>
          </cell>
          <cell r="D2018">
            <v>119.87</v>
          </cell>
          <cell r="E2018">
            <v>12.62</v>
          </cell>
          <cell r="F2018">
            <v>132.49</v>
          </cell>
        </row>
        <row r="2019">
          <cell r="A2019">
            <v>180510</v>
          </cell>
          <cell r="B2019" t="str">
            <v>PORTA CH./VENEZIANA PRE-MOLD.PPM-1/PPM-2 C/FERRAGEM</v>
          </cell>
          <cell r="C2019" t="str">
            <v>M2</v>
          </cell>
          <cell r="D2019">
            <v>146.47999999999999</v>
          </cell>
          <cell r="E2019">
            <v>9.8800000000000008</v>
          </cell>
          <cell r="F2019">
            <v>156.36000000000001</v>
          </cell>
        </row>
        <row r="2020">
          <cell r="A2020">
            <v>180511</v>
          </cell>
          <cell r="B2020" t="str">
            <v>PORTA CHAPA / GRADE - PRE-MOLD.PPM-3 C/FERRAGEM</v>
          </cell>
          <cell r="C2020" t="str">
            <v>M2</v>
          </cell>
          <cell r="D2020">
            <v>154.9</v>
          </cell>
          <cell r="E2020">
            <v>9.8800000000000008</v>
          </cell>
          <cell r="F2020">
            <v>164.78</v>
          </cell>
        </row>
        <row r="2021">
          <cell r="A2021">
            <v>180512</v>
          </cell>
          <cell r="B2021" t="str">
            <v>PORTA EM CHAPA P/WC - PRE-MOLD.PPM-4 C/FERRAGEM</v>
          </cell>
          <cell r="C2021" t="str">
            <v>M2</v>
          </cell>
          <cell r="D2021">
            <v>113.77</v>
          </cell>
          <cell r="E2021">
            <v>9.8800000000000008</v>
          </cell>
          <cell r="F2021">
            <v>123.65</v>
          </cell>
        </row>
        <row r="2022">
          <cell r="A2022">
            <v>180515</v>
          </cell>
          <cell r="B2022" t="str">
            <v>PORTA    DE    ABRIR    VENEZ./VIDRO (2) FOLHAS PF-11 C/ FERRAGENS</v>
          </cell>
          <cell r="C2022" t="str">
            <v>M2</v>
          </cell>
          <cell r="D2022">
            <v>116.74</v>
          </cell>
          <cell r="E2022">
            <v>12.62</v>
          </cell>
          <cell r="F2022">
            <v>129.36000000000001</v>
          </cell>
        </row>
        <row r="2023">
          <cell r="A2023">
            <v>180601</v>
          </cell>
          <cell r="B2023" t="str">
            <v>&gt;</v>
          </cell>
          <cell r="C2023" t="str">
            <v>UD</v>
          </cell>
          <cell r="D2023">
            <v>15.64</v>
          </cell>
          <cell r="E2023">
            <v>0</v>
          </cell>
          <cell r="F2023">
            <v>15.64</v>
          </cell>
        </row>
        <row r="2024">
          <cell r="A2024">
            <v>180602</v>
          </cell>
          <cell r="B2024" t="str">
            <v>&gt;</v>
          </cell>
          <cell r="C2024" t="str">
            <v>UD</v>
          </cell>
          <cell r="D2024">
            <v>0</v>
          </cell>
          <cell r="E2024">
            <v>35.130000000000003</v>
          </cell>
          <cell r="F2024">
            <v>35.130000000000003</v>
          </cell>
        </row>
        <row r="2025">
          <cell r="A2025">
            <v>180701</v>
          </cell>
          <cell r="B2025" t="str">
            <v>ESCADA MARINHEIRO METALON C/PROTECAO</v>
          </cell>
          <cell r="C2025" t="str">
            <v>M</v>
          </cell>
          <cell r="D2025">
            <v>49.38</v>
          </cell>
          <cell r="E2025">
            <v>37.67</v>
          </cell>
          <cell r="F2025">
            <v>87.05</v>
          </cell>
        </row>
        <row r="2026">
          <cell r="A2026">
            <v>180702</v>
          </cell>
          <cell r="B2026" t="str">
            <v>ESCADA DE MARINHEIRO EM METALON</v>
          </cell>
          <cell r="C2026" t="str">
            <v>M</v>
          </cell>
          <cell r="D2026">
            <v>43.69</v>
          </cell>
          <cell r="E2026">
            <v>32.94</v>
          </cell>
          <cell r="F2026">
            <v>76.63</v>
          </cell>
        </row>
        <row r="2027">
          <cell r="A2027">
            <v>180703</v>
          </cell>
          <cell r="B2027" t="str">
            <v>ESCADA MARINHEIRO S/GUAR.CORPO CHAP.FERRO REDONDO</v>
          </cell>
          <cell r="C2027" t="str">
            <v>M</v>
          </cell>
          <cell r="D2027">
            <v>26.05</v>
          </cell>
          <cell r="E2027">
            <v>19.72</v>
          </cell>
          <cell r="F2027">
            <v>45.77</v>
          </cell>
        </row>
        <row r="2028">
          <cell r="A2028">
            <v>190000</v>
          </cell>
          <cell r="B2028" t="str">
            <v>VIDROS</v>
          </cell>
          <cell r="D2028">
            <v>0</v>
          </cell>
          <cell r="E2028">
            <v>0</v>
          </cell>
          <cell r="F2028">
            <v>0</v>
          </cell>
        </row>
        <row r="2029">
          <cell r="A2029">
            <v>190101</v>
          </cell>
          <cell r="B2029" t="str">
            <v>VIDRO LISO 3 MM</v>
          </cell>
          <cell r="C2029" t="str">
            <v>M2</v>
          </cell>
          <cell r="D2029">
            <v>28.79</v>
          </cell>
          <cell r="E2029">
            <v>0</v>
          </cell>
          <cell r="F2029">
            <v>28.79</v>
          </cell>
        </row>
        <row r="2030">
          <cell r="A2030">
            <v>190102</v>
          </cell>
          <cell r="B2030" t="str">
            <v>VIDRO LISO 4 MM</v>
          </cell>
          <cell r="C2030" t="str">
            <v>M2</v>
          </cell>
          <cell r="D2030">
            <v>36.869999999999997</v>
          </cell>
          <cell r="E2030">
            <v>0</v>
          </cell>
          <cell r="F2030">
            <v>36.869999999999997</v>
          </cell>
        </row>
        <row r="2031">
          <cell r="A2031">
            <v>190103</v>
          </cell>
          <cell r="B2031" t="str">
            <v>VIDRO LISO 5 MM</v>
          </cell>
          <cell r="C2031" t="str">
            <v>M2</v>
          </cell>
          <cell r="D2031">
            <v>42.34</v>
          </cell>
          <cell r="E2031">
            <v>0</v>
          </cell>
          <cell r="F2031">
            <v>42.34</v>
          </cell>
        </row>
        <row r="2032">
          <cell r="A2032">
            <v>190104</v>
          </cell>
          <cell r="B2032" t="str">
            <v>VIDRO LISO 6 MM</v>
          </cell>
          <cell r="C2032" t="str">
            <v>M2</v>
          </cell>
          <cell r="D2032">
            <v>51.21</v>
          </cell>
          <cell r="E2032">
            <v>0</v>
          </cell>
          <cell r="F2032">
            <v>51.21</v>
          </cell>
        </row>
        <row r="2033">
          <cell r="A2033">
            <v>190105</v>
          </cell>
          <cell r="B2033" t="str">
            <v>VIDRO MINI-BOREAL</v>
          </cell>
          <cell r="C2033" t="str">
            <v>M2</v>
          </cell>
          <cell r="D2033">
            <v>28.68</v>
          </cell>
          <cell r="E2033">
            <v>0</v>
          </cell>
          <cell r="F2033">
            <v>28.68</v>
          </cell>
        </row>
        <row r="2034">
          <cell r="A2034">
            <v>190106</v>
          </cell>
          <cell r="B2034" t="str">
            <v>VIDRO PONTILHADO</v>
          </cell>
          <cell r="C2034" t="str">
            <v>M2</v>
          </cell>
          <cell r="D2034">
            <v>28.68</v>
          </cell>
          <cell r="E2034">
            <v>0</v>
          </cell>
          <cell r="F2034">
            <v>28.68</v>
          </cell>
        </row>
        <row r="2035">
          <cell r="A2035">
            <v>190107</v>
          </cell>
          <cell r="B2035" t="str">
            <v>VIDRO FANTASIA</v>
          </cell>
          <cell r="C2035" t="str">
            <v>M2</v>
          </cell>
          <cell r="D2035">
            <v>28.68</v>
          </cell>
          <cell r="E2035">
            <v>0</v>
          </cell>
          <cell r="F2035">
            <v>28.68</v>
          </cell>
        </row>
        <row r="2036">
          <cell r="A2036">
            <v>190108</v>
          </cell>
          <cell r="B2036" t="str">
            <v>VIDRO MARTELADO</v>
          </cell>
          <cell r="C2036" t="str">
            <v>M2</v>
          </cell>
          <cell r="D2036">
            <v>29.24</v>
          </cell>
          <cell r="E2036">
            <v>0</v>
          </cell>
          <cell r="F2036">
            <v>29.24</v>
          </cell>
        </row>
        <row r="2037">
          <cell r="A2037">
            <v>190109</v>
          </cell>
          <cell r="B2037" t="str">
            <v>VIDRO CANELADO</v>
          </cell>
          <cell r="C2037" t="str">
            <v>M2</v>
          </cell>
          <cell r="D2037">
            <v>28.68</v>
          </cell>
          <cell r="E2037">
            <v>0</v>
          </cell>
          <cell r="F2037">
            <v>28.68</v>
          </cell>
        </row>
        <row r="2038">
          <cell r="A2038">
            <v>190201</v>
          </cell>
          <cell r="B2038" t="str">
            <v>VIDRO TEMPERADO 10 MM</v>
          </cell>
          <cell r="C2038" t="str">
            <v>M2</v>
          </cell>
          <cell r="D2038">
            <v>113.7</v>
          </cell>
          <cell r="E2038">
            <v>0</v>
          </cell>
          <cell r="F2038">
            <v>113.7</v>
          </cell>
        </row>
        <row r="2039">
          <cell r="A2039">
            <v>190202</v>
          </cell>
          <cell r="B2039" t="str">
            <v>VIDRO TEMPERADO 10 MM FUME</v>
          </cell>
          <cell r="C2039" t="str">
            <v>M2</v>
          </cell>
          <cell r="D2039">
            <v>127.5</v>
          </cell>
          <cell r="E2039">
            <v>0</v>
          </cell>
          <cell r="F2039">
            <v>127.5</v>
          </cell>
        </row>
        <row r="2040">
          <cell r="A2040">
            <v>190301</v>
          </cell>
          <cell r="B2040" t="str">
            <v>VIDRO FUME COMUM</v>
          </cell>
          <cell r="C2040" t="str">
            <v>M2</v>
          </cell>
          <cell r="D2040">
            <v>45.07</v>
          </cell>
          <cell r="E2040">
            <v>0</v>
          </cell>
          <cell r="F2040">
            <v>45.07</v>
          </cell>
        </row>
        <row r="2041">
          <cell r="A2041">
            <v>190401</v>
          </cell>
          <cell r="B2041" t="str">
            <v>VIDRO ARAMADO</v>
          </cell>
          <cell r="C2041" t="str">
            <v>M2</v>
          </cell>
          <cell r="D2041">
            <v>91.88</v>
          </cell>
          <cell r="E2041">
            <v>0</v>
          </cell>
          <cell r="F2041">
            <v>91.88</v>
          </cell>
        </row>
        <row r="2042">
          <cell r="A2042">
            <v>190402</v>
          </cell>
          <cell r="B2042" t="str">
            <v>&gt;</v>
          </cell>
          <cell r="C2042" t="str">
            <v>UD</v>
          </cell>
          <cell r="D2042">
            <v>15.64</v>
          </cell>
          <cell r="E2042">
            <v>0</v>
          </cell>
          <cell r="F2042">
            <v>15.64</v>
          </cell>
        </row>
        <row r="2043">
          <cell r="A2043">
            <v>190501</v>
          </cell>
          <cell r="B2043" t="str">
            <v>&gt;</v>
          </cell>
          <cell r="C2043" t="str">
            <v>UD</v>
          </cell>
          <cell r="D2043">
            <v>15.64</v>
          </cell>
          <cell r="E2043">
            <v>0</v>
          </cell>
          <cell r="F2043">
            <v>15.64</v>
          </cell>
        </row>
        <row r="2044">
          <cell r="A2044">
            <v>190502</v>
          </cell>
          <cell r="B2044" t="str">
            <v>&gt;</v>
          </cell>
          <cell r="C2044" t="str">
            <v>UD</v>
          </cell>
          <cell r="D2044">
            <v>0</v>
          </cell>
          <cell r="E2044">
            <v>35.130000000000003</v>
          </cell>
          <cell r="F2044">
            <v>35.130000000000003</v>
          </cell>
        </row>
        <row r="2045">
          <cell r="A2045">
            <v>200000</v>
          </cell>
          <cell r="B2045" t="str">
            <v>REVESTIMENTO DE PAREDES</v>
          </cell>
          <cell r="D2045">
            <v>0</v>
          </cell>
          <cell r="E2045">
            <v>0</v>
          </cell>
          <cell r="F2045">
            <v>0</v>
          </cell>
        </row>
        <row r="2046">
          <cell r="A2046">
            <v>200101</v>
          </cell>
          <cell r="B2046" t="str">
            <v>CHAPISCO COMUM</v>
          </cell>
          <cell r="C2046" t="str">
            <v>M2</v>
          </cell>
          <cell r="D2046">
            <v>0.97</v>
          </cell>
          <cell r="E2046">
            <v>0.97</v>
          </cell>
          <cell r="F2046">
            <v>1.94</v>
          </cell>
        </row>
        <row r="2047">
          <cell r="A2047">
            <v>200102</v>
          </cell>
          <cell r="B2047" t="str">
            <v>COSTURA DE TRINCA EM ALV. DE TIJOLO</v>
          </cell>
          <cell r="C2047" t="str">
            <v>ML</v>
          </cell>
          <cell r="D2047">
            <v>1.68</v>
          </cell>
          <cell r="E2047">
            <v>2.78</v>
          </cell>
          <cell r="F2047">
            <v>4.46</v>
          </cell>
        </row>
        <row r="2048">
          <cell r="A2048">
            <v>200103</v>
          </cell>
          <cell r="B2048" t="str">
            <v>RASGO E ENCHIMENTO DE ALVENARIA</v>
          </cell>
          <cell r="C2048" t="str">
            <v>M</v>
          </cell>
          <cell r="D2048">
            <v>0.06</v>
          </cell>
          <cell r="E2048">
            <v>4.24</v>
          </cell>
          <cell r="F2048">
            <v>4.3</v>
          </cell>
        </row>
        <row r="2049">
          <cell r="A2049">
            <v>200104</v>
          </cell>
          <cell r="B2049" t="str">
            <v>CHAPISCO FINO USADO SOBRE EMBOCO C/PENEIRA</v>
          </cell>
          <cell r="C2049" t="str">
            <v>M2</v>
          </cell>
          <cell r="D2049">
            <v>1.81</v>
          </cell>
          <cell r="E2049">
            <v>1.66</v>
          </cell>
          <cell r="F2049">
            <v>3.47</v>
          </cell>
        </row>
        <row r="2050">
          <cell r="A2050">
            <v>200105</v>
          </cell>
          <cell r="B2050" t="str">
            <v>CHAPISCO COM PEDRISCO</v>
          </cell>
          <cell r="C2050" t="str">
            <v>M2</v>
          </cell>
          <cell r="D2050">
            <v>0.64</v>
          </cell>
          <cell r="E2050">
            <v>1.66</v>
          </cell>
          <cell r="F2050">
            <v>2.2999999999999998</v>
          </cell>
        </row>
        <row r="2051">
          <cell r="A2051">
            <v>200140</v>
          </cell>
          <cell r="B2051" t="str">
            <v>CHAPISCO COMUM EM FACHADA</v>
          </cell>
          <cell r="C2051" t="str">
            <v>M2</v>
          </cell>
          <cell r="D2051">
            <v>0.97</v>
          </cell>
          <cell r="E2051">
            <v>1.0900000000000001</v>
          </cell>
          <cell r="F2051">
            <v>2.06</v>
          </cell>
        </row>
        <row r="2052">
          <cell r="A2052">
            <v>200145</v>
          </cell>
          <cell r="B2052" t="str">
            <v>CHAPISCO COMUM EM BALANCIM</v>
          </cell>
          <cell r="C2052" t="str">
            <v>M2</v>
          </cell>
          <cell r="D2052">
            <v>1.27</v>
          </cell>
          <cell r="E2052">
            <v>0.99</v>
          </cell>
          <cell r="F2052">
            <v>2.2599999999999998</v>
          </cell>
        </row>
        <row r="2053">
          <cell r="A2053">
            <v>200150</v>
          </cell>
          <cell r="B2053" t="str">
            <v>CHAPISCO ROLADO - (1COLA:10CI:30 ARML)</v>
          </cell>
          <cell r="C2053" t="str">
            <v>M2</v>
          </cell>
          <cell r="D2053">
            <v>1.27</v>
          </cell>
          <cell r="E2053">
            <v>0.33</v>
          </cell>
          <cell r="F2053">
            <v>1.6</v>
          </cell>
        </row>
        <row r="2054">
          <cell r="A2054">
            <v>200200</v>
          </cell>
          <cell r="B2054" t="str">
            <v>EMBOCO P/REBOCO FINO (1CALH:4ARML+100kgCI/M3)</v>
          </cell>
          <cell r="C2054" t="str">
            <v>M2</v>
          </cell>
          <cell r="D2054">
            <v>2.96</v>
          </cell>
          <cell r="E2054">
            <v>3.87</v>
          </cell>
          <cell r="F2054">
            <v>6.83</v>
          </cell>
        </row>
        <row r="2055">
          <cell r="A2055">
            <v>200201</v>
          </cell>
          <cell r="B2055" t="str">
            <v>EMBOCO (1CI:4 ARML)</v>
          </cell>
          <cell r="C2055" t="str">
            <v>M2</v>
          </cell>
          <cell r="D2055">
            <v>3.6</v>
          </cell>
          <cell r="E2055">
            <v>3.87</v>
          </cell>
          <cell r="F2055">
            <v>7.47</v>
          </cell>
        </row>
        <row r="2056">
          <cell r="A2056">
            <v>200403</v>
          </cell>
          <cell r="B2056" t="str">
            <v>REBOCO (1 CALH:4 ARFC+100kgCI/M3)</v>
          </cell>
          <cell r="C2056" t="str">
            <v>M2</v>
          </cell>
          <cell r="D2056">
            <v>0.82</v>
          </cell>
          <cell r="E2056">
            <v>4.17</v>
          </cell>
          <cell r="F2056">
            <v>4.99</v>
          </cell>
        </row>
        <row r="2057">
          <cell r="A2057">
            <v>200499</v>
          </cell>
          <cell r="B2057" t="str">
            <v>REBOCO PAULISTA A-14 (1CALH:4ARMLC+100kgCI/M3)</v>
          </cell>
          <cell r="C2057" t="str">
            <v>M2</v>
          </cell>
          <cell r="D2057">
            <v>2.96</v>
          </cell>
          <cell r="E2057">
            <v>5.32</v>
          </cell>
          <cell r="F2057">
            <v>8.2799999999999994</v>
          </cell>
        </row>
        <row r="2058">
          <cell r="A2058">
            <v>200500</v>
          </cell>
          <cell r="B2058" t="str">
            <v>REBOCO PAULISTA A-7 (1 CALH,4 ARMLC)</v>
          </cell>
          <cell r="C2058" t="str">
            <v>M2</v>
          </cell>
          <cell r="D2058">
            <v>2.5499999999999998</v>
          </cell>
          <cell r="E2058">
            <v>5.32</v>
          </cell>
          <cell r="F2058">
            <v>7.87</v>
          </cell>
        </row>
        <row r="2059">
          <cell r="A2059">
            <v>200502</v>
          </cell>
          <cell r="B2059" t="str">
            <v>REBOCO - BASE P/TINTA EPOXI (1CI:3 ARML)</v>
          </cell>
          <cell r="C2059" t="str">
            <v>M2</v>
          </cell>
          <cell r="D2059">
            <v>4.25</v>
          </cell>
          <cell r="E2059">
            <v>5.32</v>
          </cell>
          <cell r="F2059">
            <v>9.57</v>
          </cell>
        </row>
        <row r="2060">
          <cell r="A2060">
            <v>200503</v>
          </cell>
          <cell r="B2060" t="str">
            <v>REVESTIMENTO C/LITOCERAMICA</v>
          </cell>
          <cell r="C2060" t="str">
            <v>M2</v>
          </cell>
          <cell r="D2060">
            <v>15.57</v>
          </cell>
          <cell r="E2060">
            <v>7.9</v>
          </cell>
          <cell r="F2060">
            <v>23.47</v>
          </cell>
        </row>
        <row r="2061">
          <cell r="A2061">
            <v>200504</v>
          </cell>
          <cell r="B2061" t="str">
            <v>REBOCO PAULISTA A13 (1 CALH:3 ARMLC+100kgCI/M3)</v>
          </cell>
          <cell r="C2061" t="str">
            <v>M2</v>
          </cell>
          <cell r="D2061">
            <v>3.38</v>
          </cell>
          <cell r="E2061">
            <v>5.32</v>
          </cell>
          <cell r="F2061">
            <v>8.6999999999999993</v>
          </cell>
        </row>
        <row r="2062">
          <cell r="A2062">
            <v>200505</v>
          </cell>
          <cell r="B2062" t="str">
            <v>REB.PAULISTA C/IMPERM.A-15 (1CI:4ARMLC+5% IMPXCI)</v>
          </cell>
          <cell r="C2062" t="str">
            <v>M2</v>
          </cell>
          <cell r="D2062">
            <v>3.7</v>
          </cell>
          <cell r="E2062">
            <v>5.32</v>
          </cell>
          <cell r="F2062">
            <v>9.02</v>
          </cell>
        </row>
        <row r="2063">
          <cell r="A2063">
            <v>200506</v>
          </cell>
          <cell r="B2063" t="str">
            <v>CHAPISCO GROSSO</v>
          </cell>
          <cell r="C2063" t="str">
            <v>M2</v>
          </cell>
          <cell r="D2063">
            <v>2.93</v>
          </cell>
          <cell r="E2063">
            <v>2.4</v>
          </cell>
          <cell r="F2063">
            <v>5.33</v>
          </cell>
        </row>
        <row r="2064">
          <cell r="A2064">
            <v>201001</v>
          </cell>
          <cell r="B2064" t="str">
            <v>QUARTZOTEX</v>
          </cell>
          <cell r="C2064" t="str">
            <v>M2</v>
          </cell>
          <cell r="D2064">
            <v>17.3</v>
          </cell>
          <cell r="E2064">
            <v>0</v>
          </cell>
          <cell r="F2064">
            <v>17.3</v>
          </cell>
        </row>
        <row r="2065">
          <cell r="A2065">
            <v>201002</v>
          </cell>
          <cell r="B2065" t="str">
            <v>PASTILHA DE PORCELANA COM PASTA COLANTE</v>
          </cell>
          <cell r="C2065" t="str">
            <v>M2</v>
          </cell>
          <cell r="D2065">
            <v>66.55</v>
          </cell>
          <cell r="E2065">
            <v>5.0999999999999996</v>
          </cell>
          <cell r="F2065">
            <v>71.650000000000006</v>
          </cell>
        </row>
        <row r="2066">
          <cell r="A2066">
            <v>201003</v>
          </cell>
          <cell r="B2066" t="str">
            <v>PASTILHA PORCELANA C/ARGAMASSA FLEXIVEL</v>
          </cell>
          <cell r="C2066" t="str">
            <v>M2</v>
          </cell>
          <cell r="D2066">
            <v>69.63</v>
          </cell>
          <cell r="E2066">
            <v>5.0999999999999996</v>
          </cell>
          <cell r="F2066">
            <v>74.73</v>
          </cell>
        </row>
        <row r="2067">
          <cell r="A2067">
            <v>201004</v>
          </cell>
          <cell r="B2067" t="str">
            <v>CERAM.10 X 10 (QUARTER)      C/REJ.FLEXIV.TOM FORTE (EXTERIOR)</v>
          </cell>
          <cell r="C2067" t="str">
            <v>M2</v>
          </cell>
          <cell r="D2067">
            <v>34.270000000000003</v>
          </cell>
          <cell r="E2067">
            <v>9.2899999999999991</v>
          </cell>
          <cell r="F2067">
            <v>43.56</v>
          </cell>
        </row>
        <row r="2068">
          <cell r="A2068">
            <v>201005</v>
          </cell>
          <cell r="B2068" t="str">
            <v>REVEST.CERAMICO 10 X 10   (QUARTER) TOM CLARO (INTERIOR)</v>
          </cell>
          <cell r="C2068" t="str">
            <v>M2</v>
          </cell>
          <cell r="D2068">
            <v>28.69</v>
          </cell>
          <cell r="E2068">
            <v>9.2899999999999991</v>
          </cell>
          <cell r="F2068">
            <v>37.979999999999997</v>
          </cell>
        </row>
        <row r="2069">
          <cell r="A2069">
            <v>201006</v>
          </cell>
          <cell r="B2069" t="str">
            <v>REVESTIM.C/CERAMICA 10X10 (QUARTER) TOM FORTE (INTERIOR)</v>
          </cell>
          <cell r="C2069" t="str">
            <v>M2</v>
          </cell>
          <cell r="D2069">
            <v>32.29</v>
          </cell>
          <cell r="E2069">
            <v>9.2899999999999991</v>
          </cell>
          <cell r="F2069">
            <v>41.58</v>
          </cell>
        </row>
        <row r="2070">
          <cell r="A2070">
            <v>201101</v>
          </cell>
          <cell r="B2070" t="str">
            <v>AZULEJO BRANCO</v>
          </cell>
          <cell r="C2070" t="str">
            <v>M2</v>
          </cell>
          <cell r="D2070">
            <v>17.07</v>
          </cell>
          <cell r="E2070">
            <v>8.1199999999999992</v>
          </cell>
          <cell r="F2070">
            <v>25.19</v>
          </cell>
        </row>
        <row r="2071">
          <cell r="A2071">
            <v>201102</v>
          </cell>
          <cell r="B2071" t="str">
            <v>AZULEJO COLORIDO</v>
          </cell>
          <cell r="C2071" t="str">
            <v>M2</v>
          </cell>
          <cell r="D2071">
            <v>16.93</v>
          </cell>
          <cell r="E2071">
            <v>8.1199999999999992</v>
          </cell>
          <cell r="F2071">
            <v>25.05</v>
          </cell>
        </row>
        <row r="2072">
          <cell r="A2072">
            <v>201103</v>
          </cell>
          <cell r="B2072" t="str">
            <v>AZULEJO DECORADO</v>
          </cell>
          <cell r="C2072" t="str">
            <v>M2</v>
          </cell>
          <cell r="D2072">
            <v>16.93</v>
          </cell>
          <cell r="E2072">
            <v>8.1199999999999992</v>
          </cell>
          <cell r="F2072">
            <v>25.05</v>
          </cell>
        </row>
        <row r="2073">
          <cell r="A2073">
            <v>201201</v>
          </cell>
          <cell r="B2073" t="str">
            <v>REVESTIMENTO COM PEDRA SAO THOME</v>
          </cell>
          <cell r="C2073" t="str">
            <v>M2</v>
          </cell>
          <cell r="D2073">
            <v>45.76</v>
          </cell>
          <cell r="E2073">
            <v>7.51</v>
          </cell>
          <cell r="F2073">
            <v>53.27</v>
          </cell>
        </row>
        <row r="2074">
          <cell r="A2074">
            <v>201202</v>
          </cell>
          <cell r="B2074" t="str">
            <v>REVESTIMENTO DE MARMORE PADRONIZADO</v>
          </cell>
          <cell r="C2074" t="str">
            <v>M2</v>
          </cell>
          <cell r="D2074">
            <v>94.5</v>
          </cell>
          <cell r="E2074">
            <v>7.51</v>
          </cell>
          <cell r="F2074">
            <v>102.01</v>
          </cell>
        </row>
        <row r="2075">
          <cell r="A2075">
            <v>201302</v>
          </cell>
          <cell r="B2075" t="str">
            <v>REVESTIMENTO C/CERAMICA 30X30</v>
          </cell>
          <cell r="C2075" t="str">
            <v>M2</v>
          </cell>
          <cell r="D2075">
            <v>24.35</v>
          </cell>
          <cell r="E2075">
            <v>7.79</v>
          </cell>
          <cell r="F2075">
            <v>32.14</v>
          </cell>
        </row>
        <row r="2076">
          <cell r="A2076">
            <v>201303</v>
          </cell>
          <cell r="B2076" t="str">
            <v>REVESTIMENTO C/CERAMICA ALTA RESIST</v>
          </cell>
          <cell r="C2076" t="str">
            <v>M2</v>
          </cell>
          <cell r="D2076">
            <v>27.7</v>
          </cell>
          <cell r="E2076">
            <v>8.57</v>
          </cell>
          <cell r="F2076">
            <v>36.270000000000003</v>
          </cell>
        </row>
        <row r="2077">
          <cell r="A2077">
            <v>201304</v>
          </cell>
          <cell r="B2077" t="str">
            <v>FORMICA C/EMBOCO 1:3</v>
          </cell>
          <cell r="C2077" t="str">
            <v>M2</v>
          </cell>
          <cell r="D2077">
            <v>18.88</v>
          </cell>
          <cell r="E2077">
            <v>5.64</v>
          </cell>
          <cell r="F2077">
            <v>24.52</v>
          </cell>
        </row>
        <row r="2078">
          <cell r="A2078">
            <v>201305</v>
          </cell>
          <cell r="B2078" t="str">
            <v>REJUNTAMENTO C/CIMENTO-COLA PRE-MOL</v>
          </cell>
          <cell r="C2078" t="str">
            <v>ML</v>
          </cell>
          <cell r="D2078">
            <v>0.06</v>
          </cell>
          <cell r="E2078">
            <v>0.3</v>
          </cell>
          <cell r="F2078">
            <v>0.36</v>
          </cell>
        </row>
        <row r="2079">
          <cell r="A2079">
            <v>201306</v>
          </cell>
          <cell r="B2079" t="str">
            <v>REJUNTAMENTO C/MASSA IBERE-PRE MOL.</v>
          </cell>
          <cell r="C2079" t="str">
            <v>ML</v>
          </cell>
          <cell r="D2079">
            <v>0.26</v>
          </cell>
          <cell r="E2079">
            <v>0.3</v>
          </cell>
          <cell r="F2079">
            <v>0.56000000000000005</v>
          </cell>
        </row>
        <row r="2080">
          <cell r="A2080">
            <v>201307</v>
          </cell>
          <cell r="B2080" t="str">
            <v>REVESTIMENTO COM CERAMICA 20 X 20</v>
          </cell>
          <cell r="C2080" t="str">
            <v>M2</v>
          </cell>
          <cell r="D2080">
            <v>24.35</v>
          </cell>
          <cell r="E2080">
            <v>8.57</v>
          </cell>
          <cell r="F2080">
            <v>32.92</v>
          </cell>
        </row>
        <row r="2081">
          <cell r="A2081">
            <v>201320</v>
          </cell>
          <cell r="B2081" t="str">
            <v>REV.C/CERAMICA 20X20 EM DIAGONAL/DETALHES</v>
          </cell>
          <cell r="C2081" t="str">
            <v>M2</v>
          </cell>
          <cell r="D2081">
            <v>24.35</v>
          </cell>
          <cell r="E2081">
            <v>16.82</v>
          </cell>
          <cell r="F2081">
            <v>41.17</v>
          </cell>
        </row>
        <row r="2082">
          <cell r="A2082">
            <v>201371</v>
          </cell>
          <cell r="B2082" t="str">
            <v>REV.C/BARITA RX-GAB.MEDICO</v>
          </cell>
          <cell r="C2082" t="str">
            <v>M2</v>
          </cell>
          <cell r="D2082">
            <v>56</v>
          </cell>
          <cell r="E2082">
            <v>7.89</v>
          </cell>
          <cell r="F2082">
            <v>63.89</v>
          </cell>
        </row>
        <row r="2083">
          <cell r="A2083">
            <v>201401</v>
          </cell>
          <cell r="B2083" t="str">
            <v>BARRA LISA (1CI:4ARMLC+5%IMP.X CI) C/OXIDO FERRO</v>
          </cell>
          <cell r="C2083" t="str">
            <v>M2</v>
          </cell>
          <cell r="D2083">
            <v>5.71</v>
          </cell>
          <cell r="E2083">
            <v>6.91</v>
          </cell>
          <cell r="F2083">
            <v>12.62</v>
          </cell>
        </row>
        <row r="2084">
          <cell r="A2084">
            <v>201402</v>
          </cell>
          <cell r="B2084" t="str">
            <v>REVEST.C/BARITA-RX GAB.ODONTOLOGICO</v>
          </cell>
          <cell r="C2084" t="str">
            <v>M2</v>
          </cell>
          <cell r="D2084">
            <v>44.8</v>
          </cell>
          <cell r="E2084">
            <v>7.89</v>
          </cell>
          <cell r="F2084">
            <v>52.69</v>
          </cell>
        </row>
        <row r="2085">
          <cell r="A2085">
            <v>201403</v>
          </cell>
          <cell r="B2085" t="str">
            <v>&gt;</v>
          </cell>
          <cell r="C2085" t="str">
            <v>UD</v>
          </cell>
          <cell r="D2085">
            <v>15.64</v>
          </cell>
          <cell r="E2085">
            <v>0</v>
          </cell>
          <cell r="F2085">
            <v>15.64</v>
          </cell>
        </row>
        <row r="2086">
          <cell r="A2086">
            <v>201501</v>
          </cell>
          <cell r="B2086" t="str">
            <v>&gt;</v>
          </cell>
          <cell r="C2086" t="str">
            <v>UD</v>
          </cell>
          <cell r="D2086">
            <v>15.64</v>
          </cell>
          <cell r="E2086">
            <v>0</v>
          </cell>
          <cell r="F2086">
            <v>15.64</v>
          </cell>
        </row>
        <row r="2087">
          <cell r="A2087">
            <v>201502</v>
          </cell>
          <cell r="B2087" t="str">
            <v>&gt;</v>
          </cell>
          <cell r="C2087" t="str">
            <v>UD</v>
          </cell>
          <cell r="D2087">
            <v>0</v>
          </cell>
          <cell r="E2087">
            <v>35.130000000000003</v>
          </cell>
          <cell r="F2087">
            <v>35.130000000000003</v>
          </cell>
        </row>
        <row r="2088">
          <cell r="A2088">
            <v>210000</v>
          </cell>
          <cell r="B2088" t="str">
            <v>FORROS</v>
          </cell>
          <cell r="D2088">
            <v>0</v>
          </cell>
          <cell r="E2088">
            <v>0</v>
          </cell>
          <cell r="F2088">
            <v>0</v>
          </cell>
        </row>
        <row r="2089">
          <cell r="A2089">
            <v>210101</v>
          </cell>
          <cell r="B2089" t="str">
            <v>CHAPISCO EM FORRO (1CI: 3 ARG)</v>
          </cell>
          <cell r="C2089" t="str">
            <v>M2</v>
          </cell>
          <cell r="D2089">
            <v>1.27</v>
          </cell>
          <cell r="E2089">
            <v>1.32</v>
          </cell>
          <cell r="F2089">
            <v>2.59</v>
          </cell>
        </row>
        <row r="2090">
          <cell r="A2090">
            <v>210102</v>
          </cell>
          <cell r="B2090" t="str">
            <v>CHAPISCO ROLADO ( 1CIM:3 ARML)+(1 COLA:10 CIM)</v>
          </cell>
          <cell r="C2090" t="str">
            <v>M2</v>
          </cell>
          <cell r="D2090">
            <v>1.27</v>
          </cell>
          <cell r="E2090">
            <v>0.33</v>
          </cell>
          <cell r="F2090">
            <v>1.6</v>
          </cell>
        </row>
        <row r="2091">
          <cell r="A2091">
            <v>210201</v>
          </cell>
          <cell r="B2091" t="str">
            <v>EMBOCO EM FORRO (1 CALH:4 ARML+150 KG CI/M3)</v>
          </cell>
          <cell r="C2091" t="str">
            <v>M2</v>
          </cell>
          <cell r="D2091">
            <v>3.32</v>
          </cell>
          <cell r="E2091">
            <v>4.88</v>
          </cell>
          <cell r="F2091">
            <v>8.1999999999999993</v>
          </cell>
        </row>
        <row r="2092">
          <cell r="A2092">
            <v>210301</v>
          </cell>
          <cell r="B2092" t="str">
            <v>REBOCO FINO EM FORRO (1 CALH:4 ARFC+100 KG CI/M3)</v>
          </cell>
          <cell r="C2092" t="str">
            <v>M2</v>
          </cell>
          <cell r="D2092">
            <v>0.82</v>
          </cell>
          <cell r="E2092">
            <v>5.67</v>
          </cell>
          <cell r="F2092">
            <v>6.49</v>
          </cell>
        </row>
        <row r="2093">
          <cell r="A2093">
            <v>210401</v>
          </cell>
          <cell r="B2093" t="str">
            <v>REBOCO PAULISTA EM FORRO(1CALH:4ARML+150KG CI/M3)</v>
          </cell>
          <cell r="C2093" t="str">
            <v>M2</v>
          </cell>
          <cell r="D2093">
            <v>4.16</v>
          </cell>
          <cell r="E2093">
            <v>6.46</v>
          </cell>
          <cell r="F2093">
            <v>10.62</v>
          </cell>
        </row>
        <row r="2094">
          <cell r="A2094">
            <v>210460</v>
          </cell>
          <cell r="B2094" t="str">
            <v>FORRO DE PVC C/ESTRUTURA METALON</v>
          </cell>
          <cell r="C2094" t="str">
            <v>M2</v>
          </cell>
          <cell r="D2094">
            <v>22.89</v>
          </cell>
          <cell r="E2094">
            <v>3.63</v>
          </cell>
          <cell r="F2094">
            <v>26.52</v>
          </cell>
        </row>
        <row r="2095">
          <cell r="A2095">
            <v>210461</v>
          </cell>
          <cell r="B2095" t="str">
            <v>FORRO   DE   PVC   SEM   ESTRUTURA   DE   METALON (COM REPINTURA DA ESTRUTURA)</v>
          </cell>
          <cell r="C2095" t="str">
            <v>M2</v>
          </cell>
          <cell r="D2095">
            <v>14.49</v>
          </cell>
          <cell r="E2095">
            <v>3.63</v>
          </cell>
          <cell r="F2095">
            <v>18.12</v>
          </cell>
        </row>
        <row r="2096">
          <cell r="A2096">
            <v>210501</v>
          </cell>
          <cell r="B2096" t="str">
            <v>FORRO DE GESSO</v>
          </cell>
          <cell r="C2096" t="str">
            <v>M2</v>
          </cell>
          <cell r="D2096">
            <v>11.55</v>
          </cell>
          <cell r="E2096">
            <v>0</v>
          </cell>
          <cell r="F2096">
            <v>11.55</v>
          </cell>
        </row>
        <row r="2097">
          <cell r="A2097">
            <v>210502</v>
          </cell>
          <cell r="B2097" t="str">
            <v>FORRO GESSO SOB LAJE MACICA</v>
          </cell>
          <cell r="C2097" t="str">
            <v>M2</v>
          </cell>
          <cell r="D2097">
            <v>11.55</v>
          </cell>
          <cell r="E2097">
            <v>0</v>
          </cell>
          <cell r="F2097">
            <v>11.55</v>
          </cell>
        </row>
        <row r="2098">
          <cell r="A2098">
            <v>210503</v>
          </cell>
          <cell r="B2098" t="str">
            <v>FORRO DE GESSO SOB LAJE PREMOLDADA</v>
          </cell>
          <cell r="C2098" t="str">
            <v>M2</v>
          </cell>
          <cell r="D2098">
            <v>11.55</v>
          </cell>
          <cell r="E2098">
            <v>0</v>
          </cell>
          <cell r="F2098">
            <v>11.55</v>
          </cell>
        </row>
        <row r="2099">
          <cell r="A2099">
            <v>210504</v>
          </cell>
          <cell r="B2099" t="str">
            <v>FORRO DE GESSO SOB TELHADO MADEIRA</v>
          </cell>
          <cell r="C2099" t="str">
            <v>M2</v>
          </cell>
          <cell r="D2099">
            <v>11.55</v>
          </cell>
          <cell r="E2099">
            <v>0</v>
          </cell>
          <cell r="F2099">
            <v>11.55</v>
          </cell>
        </row>
        <row r="2100">
          <cell r="A2100">
            <v>210505</v>
          </cell>
          <cell r="B2100" t="str">
            <v>MOLDURA PARA FORRO DE GESSO 5 CM</v>
          </cell>
          <cell r="C2100" t="str">
            <v>ML</v>
          </cell>
          <cell r="D2100">
            <v>5.3</v>
          </cell>
          <cell r="E2100">
            <v>0</v>
          </cell>
          <cell r="F2100">
            <v>5.3</v>
          </cell>
        </row>
        <row r="2101">
          <cell r="A2101">
            <v>210506</v>
          </cell>
          <cell r="B2101" t="str">
            <v>TABICA PARA FORRO DE GESSO</v>
          </cell>
          <cell r="C2101" t="str">
            <v>ML</v>
          </cell>
          <cell r="D2101">
            <v>5.3</v>
          </cell>
          <cell r="E2101">
            <v>0</v>
          </cell>
          <cell r="F2101">
            <v>5.3</v>
          </cell>
        </row>
        <row r="2102">
          <cell r="A2102">
            <v>210515</v>
          </cell>
          <cell r="B2102" t="str">
            <v>GESSO CORRIDO EM TETO</v>
          </cell>
          <cell r="C2102" t="str">
            <v>M2</v>
          </cell>
          <cell r="D2102">
            <v>1.92</v>
          </cell>
          <cell r="E2102">
            <v>3.7</v>
          </cell>
          <cell r="F2102">
            <v>5.62</v>
          </cell>
        </row>
        <row r="2103">
          <cell r="A2103">
            <v>210601</v>
          </cell>
          <cell r="B2103" t="str">
            <v>FORRO LAJE PRE-MOLD.CAP E=2CM C/FERR.DISTRIBUIÇÃO</v>
          </cell>
          <cell r="C2103" t="str">
            <v>M2</v>
          </cell>
          <cell r="D2103">
            <v>34.54</v>
          </cell>
          <cell r="E2103">
            <v>4.84</v>
          </cell>
          <cell r="F2103">
            <v>39.380000000000003</v>
          </cell>
        </row>
        <row r="2104">
          <cell r="A2104">
            <v>210603</v>
          </cell>
          <cell r="B2104" t="str">
            <v>LAJE PRE-MOLD. P/PISO CAP E=4 CM C/FERR.DISTRIBUIÇÃO</v>
          </cell>
          <cell r="C2104" t="str">
            <v>M2</v>
          </cell>
          <cell r="D2104">
            <v>38.96</v>
          </cell>
          <cell r="E2104">
            <v>4.96</v>
          </cell>
          <cell r="F2104">
            <v>43.92</v>
          </cell>
        </row>
        <row r="2105">
          <cell r="A2105">
            <v>210702</v>
          </cell>
          <cell r="B2105" t="str">
            <v>FORRO PAULISTA DE CEDRINHO (1ª QUALIDADE)</v>
          </cell>
          <cell r="C2105" t="str">
            <v>M2</v>
          </cell>
          <cell r="D2105">
            <v>37.659999999999997</v>
          </cell>
          <cell r="E2105">
            <v>9.86</v>
          </cell>
          <cell r="F2105">
            <v>47.52</v>
          </cell>
        </row>
        <row r="2106">
          <cell r="A2106">
            <v>210703</v>
          </cell>
          <cell r="B2106" t="str">
            <v>&gt;</v>
          </cell>
          <cell r="C2106" t="str">
            <v>UD</v>
          </cell>
          <cell r="D2106">
            <v>15.64</v>
          </cell>
          <cell r="E2106">
            <v>0</v>
          </cell>
          <cell r="F2106">
            <v>15.64</v>
          </cell>
        </row>
        <row r="2107">
          <cell r="A2107">
            <v>210704</v>
          </cell>
          <cell r="B2107" t="str">
            <v>&gt;</v>
          </cell>
          <cell r="C2107" t="str">
            <v>UD</v>
          </cell>
          <cell r="D2107">
            <v>15.64</v>
          </cell>
          <cell r="E2107">
            <v>0</v>
          </cell>
          <cell r="F2107">
            <v>15.64</v>
          </cell>
        </row>
        <row r="2108">
          <cell r="A2108">
            <v>210705</v>
          </cell>
          <cell r="B2108" t="str">
            <v>&gt;</v>
          </cell>
          <cell r="C2108" t="str">
            <v>UD</v>
          </cell>
          <cell r="D2108">
            <v>0</v>
          </cell>
          <cell r="E2108">
            <v>35.130000000000003</v>
          </cell>
          <cell r="F2108">
            <v>35.130000000000003</v>
          </cell>
        </row>
        <row r="2109">
          <cell r="A2109">
            <v>220000</v>
          </cell>
          <cell r="B2109" t="str">
            <v>REVESTIMENTO DE PISO</v>
          </cell>
          <cell r="D2109">
            <v>0</v>
          </cell>
          <cell r="E2109">
            <v>0</v>
          </cell>
          <cell r="F2109">
            <v>0</v>
          </cell>
        </row>
        <row r="2110">
          <cell r="A2110">
            <v>220050</v>
          </cell>
          <cell r="B2110" t="str">
            <v>LASTRO DE CONCRETO SEM IMPERM.1:3:6</v>
          </cell>
          <cell r="C2110" t="str">
            <v>M2</v>
          </cell>
          <cell r="D2110">
            <v>6.89</v>
          </cell>
          <cell r="E2110">
            <v>2.91</v>
          </cell>
          <cell r="F2110">
            <v>9.8000000000000007</v>
          </cell>
        </row>
        <row r="2111">
          <cell r="A2111">
            <v>220053</v>
          </cell>
          <cell r="B2111" t="str">
            <v>REGULARIZAÇAO DE PISO/LAJE (1:3) e=2 CM</v>
          </cell>
          <cell r="C2111" t="str">
            <v>M2</v>
          </cell>
          <cell r="D2111">
            <v>4.25</v>
          </cell>
          <cell r="E2111">
            <v>2.81</v>
          </cell>
          <cell r="F2111">
            <v>7.06</v>
          </cell>
        </row>
        <row r="2112">
          <cell r="A2112">
            <v>220060</v>
          </cell>
          <cell r="B2112" t="str">
            <v>PISO LAMINADO EM CONCRETO e=7cm 20 MPA P/QUADRA (2 X 2 M)</v>
          </cell>
          <cell r="C2112" t="str">
            <v>M2</v>
          </cell>
          <cell r="D2112">
            <v>22.24</v>
          </cell>
          <cell r="E2112">
            <v>6.54</v>
          </cell>
          <cell r="F2112">
            <v>28.78</v>
          </cell>
        </row>
        <row r="2113">
          <cell r="A2113">
            <v>220061</v>
          </cell>
          <cell r="B2113" t="str">
            <v>PISO LAMINADO C/CONCR.USINADO 20 MPA e=7 CM P/QUADRA (2 X 2 M)</v>
          </cell>
          <cell r="C2113" t="str">
            <v>M2</v>
          </cell>
          <cell r="D2113">
            <v>21.13</v>
          </cell>
          <cell r="E2113">
            <v>5.04</v>
          </cell>
          <cell r="F2113">
            <v>26.17</v>
          </cell>
        </row>
        <row r="2114">
          <cell r="A2114">
            <v>220100</v>
          </cell>
          <cell r="B2114" t="str">
            <v>PASSEIO PROTECAO EM CONC.DESEMPEN.5 CM 1:2,5:3,5</v>
          </cell>
          <cell r="C2114" t="str">
            <v>M2</v>
          </cell>
          <cell r="D2114">
            <v>11.11</v>
          </cell>
          <cell r="E2114">
            <v>11.33</v>
          </cell>
          <cell r="F2114">
            <v>22.44</v>
          </cell>
        </row>
        <row r="2115">
          <cell r="A2115">
            <v>220101</v>
          </cell>
          <cell r="B2115" t="str">
            <v>LASTRO DE CONCRETO IMPERMEABILIZADO 1:3:6</v>
          </cell>
          <cell r="C2115" t="str">
            <v>M2</v>
          </cell>
          <cell r="D2115">
            <v>8.81</v>
          </cell>
          <cell r="E2115">
            <v>3.16</v>
          </cell>
          <cell r="F2115">
            <v>11.97</v>
          </cell>
        </row>
        <row r="2116">
          <cell r="A2116">
            <v>220102</v>
          </cell>
          <cell r="B2116" t="str">
            <v>PISO CONCRETO DESEMPEN. ESPES. = 5 CM   1:2,5:3,5</v>
          </cell>
          <cell r="C2116" t="str">
            <v>M2</v>
          </cell>
          <cell r="D2116">
            <v>8.58</v>
          </cell>
          <cell r="E2116">
            <v>3.67</v>
          </cell>
          <cell r="F2116">
            <v>12.25</v>
          </cell>
        </row>
        <row r="2117">
          <cell r="A2117">
            <v>220103</v>
          </cell>
          <cell r="B2117" t="str">
            <v>CONC.ARM.ESP.=20CM   BAIA   TERM.RODOVIARIO 30MPA(3X3M) COM. S/ LEITO</v>
          </cell>
          <cell r="C2117" t="str">
            <v>M2</v>
          </cell>
          <cell r="D2117">
            <v>78.81</v>
          </cell>
          <cell r="E2117">
            <v>21.41</v>
          </cell>
          <cell r="F2117">
            <v>100.22</v>
          </cell>
        </row>
        <row r="2118">
          <cell r="A2118">
            <v>220104</v>
          </cell>
          <cell r="B2118" t="str">
            <v>PISO EM CONC DESEMPENADO e=7 CM   1:2,5:3,5</v>
          </cell>
          <cell r="C2118" t="str">
            <v>M2</v>
          </cell>
          <cell r="D2118">
            <v>11.4</v>
          </cell>
          <cell r="E2118">
            <v>5.4</v>
          </cell>
          <cell r="F2118">
            <v>16.8</v>
          </cell>
        </row>
        <row r="2119">
          <cell r="A2119">
            <v>220105</v>
          </cell>
          <cell r="B2119" t="str">
            <v>PISO CONC.POLIDO e=2,0 CM (1:2:2,5) E JUNTA PL AST.17MM</v>
          </cell>
          <cell r="C2119" t="str">
            <v>M2</v>
          </cell>
          <cell r="D2119">
            <v>9.82</v>
          </cell>
          <cell r="E2119">
            <v>5.1100000000000003</v>
          </cell>
          <cell r="F2119">
            <v>14.93</v>
          </cell>
        </row>
        <row r="2120">
          <cell r="A2120">
            <v>220106</v>
          </cell>
          <cell r="B2120" t="str">
            <v>CASCALHO APILOADO</v>
          </cell>
          <cell r="C2120" t="str">
            <v>M3</v>
          </cell>
          <cell r="D2120">
            <v>57.24</v>
          </cell>
          <cell r="E2120">
            <v>9.8800000000000008</v>
          </cell>
          <cell r="F2120">
            <v>67.12</v>
          </cell>
        </row>
        <row r="2121">
          <cell r="A2121">
            <v>220107</v>
          </cell>
          <cell r="B2121" t="str">
            <v>LASTRO DE BRITA PARA PISO - (OBRAS CIVIS)</v>
          </cell>
          <cell r="C2121" t="str">
            <v>M3</v>
          </cell>
          <cell r="D2121">
            <v>43.36</v>
          </cell>
          <cell r="E2121">
            <v>7.47</v>
          </cell>
          <cell r="F2121">
            <v>50.83</v>
          </cell>
        </row>
        <row r="2122">
          <cell r="A2122">
            <v>220108</v>
          </cell>
          <cell r="B2122" t="str">
            <v>PISO CONC.SEMI POLIDO C/LASTRO E=7,0 CM</v>
          </cell>
          <cell r="C2122" t="str">
            <v>M2</v>
          </cell>
          <cell r="D2122">
            <v>21.23</v>
          </cell>
          <cell r="E2122">
            <v>7.08</v>
          </cell>
          <cell r="F2122">
            <v>28.31</v>
          </cell>
        </row>
        <row r="2123">
          <cell r="A2123">
            <v>220109</v>
          </cell>
          <cell r="B2123" t="str">
            <v>CONCRETO DESEMPENADO P/QD.C/LASTRO E=7,0 CM</v>
          </cell>
          <cell r="C2123" t="str">
            <v>M2</v>
          </cell>
          <cell r="D2123">
            <v>14.01</v>
          </cell>
          <cell r="E2123">
            <v>7.08</v>
          </cell>
          <cell r="F2123">
            <v>21.09</v>
          </cell>
        </row>
        <row r="2124">
          <cell r="A2124">
            <v>220111</v>
          </cell>
          <cell r="B2124" t="str">
            <v>RODAPE DE CONCRETO POLIDO 7 CM CANTO VIVO</v>
          </cell>
          <cell r="C2124" t="str">
            <v>M</v>
          </cell>
          <cell r="D2124">
            <v>2.4700000000000002</v>
          </cell>
          <cell r="E2124">
            <v>1.45</v>
          </cell>
          <cell r="F2124">
            <v>3.92</v>
          </cell>
        </row>
        <row r="2125">
          <cell r="A2125">
            <v>220112</v>
          </cell>
          <cell r="B2125" t="str">
            <v>PISO CIMENTADO C/BIANCO e=1 CM (1 CI:3 ARMG))</v>
          </cell>
          <cell r="C2125" t="str">
            <v>M2</v>
          </cell>
          <cell r="D2125">
            <v>4.78</v>
          </cell>
          <cell r="E2125">
            <v>3.91</v>
          </cell>
          <cell r="F2125">
            <v>8.69</v>
          </cell>
        </row>
        <row r="2126">
          <cell r="A2126">
            <v>220113</v>
          </cell>
          <cell r="B2126" t="str">
            <v>CHAPISCO ADES.S/PISO C/BIANCO e=5 MM ( 1CI:1,5 ARMG)</v>
          </cell>
          <cell r="C2126" t="str">
            <v>M2</v>
          </cell>
          <cell r="D2126">
            <v>2.46</v>
          </cell>
          <cell r="E2126">
            <v>0.6</v>
          </cell>
          <cell r="F2126">
            <v>3.06</v>
          </cell>
        </row>
        <row r="2127">
          <cell r="A2127">
            <v>220114</v>
          </cell>
          <cell r="B2127" t="str">
            <v>CONC.DEMP.5CM C/JUNTA SX.ROLADO-10CM-1:2,5:3,5</v>
          </cell>
          <cell r="C2127" t="str">
            <v>M2</v>
          </cell>
          <cell r="D2127">
            <v>9.32</v>
          </cell>
          <cell r="E2127">
            <v>7.05</v>
          </cell>
          <cell r="F2127">
            <v>16.37</v>
          </cell>
        </row>
        <row r="2128">
          <cell r="A2128">
            <v>220201</v>
          </cell>
          <cell r="B2128" t="str">
            <v>CIMENT.LISO IMP.NATURAL E=2CM C/JUNTA PL.1CI:3ARMG</v>
          </cell>
          <cell r="C2128" t="str">
            <v>M2</v>
          </cell>
          <cell r="D2128">
            <v>5.46</v>
          </cell>
          <cell r="E2128">
            <v>4</v>
          </cell>
          <cell r="F2128">
            <v>9.4600000000000009</v>
          </cell>
        </row>
        <row r="2129">
          <cell r="A2129">
            <v>220202</v>
          </cell>
          <cell r="B2129" t="str">
            <v>CIMENT.RUST.IMP.NATURAL E=.2CM C/JUNTA PL.1CI:3ARMG</v>
          </cell>
          <cell r="C2129" t="str">
            <v>M2</v>
          </cell>
          <cell r="D2129">
            <v>5.46</v>
          </cell>
          <cell r="E2129">
            <v>5.1100000000000003</v>
          </cell>
          <cell r="F2129">
            <v>10.57</v>
          </cell>
        </row>
        <row r="2130">
          <cell r="A2130">
            <v>220301</v>
          </cell>
          <cell r="B2130" t="str">
            <v>CIMENT.RUSTICO E=2CM C/JUNTA PLAST.1 CI:3 ARMG</v>
          </cell>
          <cell r="C2130" t="str">
            <v>M2</v>
          </cell>
          <cell r="D2130">
            <v>5.0999999999999996</v>
          </cell>
          <cell r="E2130">
            <v>5.1100000000000003</v>
          </cell>
          <cell r="F2130">
            <v>10.210000000000001</v>
          </cell>
        </row>
        <row r="2131">
          <cell r="A2131">
            <v>220302</v>
          </cell>
          <cell r="B2131" t="str">
            <v>PISO CIMENTADO RUSTICO ESP=2 CM SEM JUNTA</v>
          </cell>
          <cell r="C2131" t="str">
            <v>M2</v>
          </cell>
          <cell r="D2131">
            <v>4.25</v>
          </cell>
          <cell r="E2131">
            <v>5.1100000000000003</v>
          </cell>
          <cell r="F2131">
            <v>9.36</v>
          </cell>
        </row>
        <row r="2132">
          <cell r="A2132">
            <v>220305</v>
          </cell>
          <cell r="B2132" t="str">
            <v>CERAMICA ESMALTADA 20 X 20</v>
          </cell>
          <cell r="C2132" t="str">
            <v>M2</v>
          </cell>
          <cell r="D2132">
            <v>27.07</v>
          </cell>
          <cell r="E2132">
            <v>7.66</v>
          </cell>
          <cell r="F2132">
            <v>34.729999999999997</v>
          </cell>
        </row>
        <row r="2133">
          <cell r="A2133">
            <v>220306</v>
          </cell>
          <cell r="B2133" t="str">
            <v>RODAPE DE CERAMICA ESMALTADA 20 X20</v>
          </cell>
          <cell r="C2133" t="str">
            <v>ML</v>
          </cell>
          <cell r="D2133">
            <v>1.8</v>
          </cell>
          <cell r="E2133">
            <v>7.1</v>
          </cell>
          <cell r="F2133">
            <v>8.9</v>
          </cell>
        </row>
        <row r="2134">
          <cell r="A2134">
            <v>220309</v>
          </cell>
          <cell r="B2134" t="str">
            <v>CERAMICA 30 X 30</v>
          </cell>
          <cell r="C2134" t="str">
            <v>M2</v>
          </cell>
          <cell r="D2134">
            <v>27.23</v>
          </cell>
          <cell r="E2134">
            <v>7.86</v>
          </cell>
          <cell r="F2134">
            <v>35.090000000000003</v>
          </cell>
        </row>
        <row r="2135">
          <cell r="A2135">
            <v>220310</v>
          </cell>
          <cell r="B2135" t="str">
            <v>RODAPE DE CERAMICA 30 X 30</v>
          </cell>
          <cell r="C2135" t="str">
            <v>ML</v>
          </cell>
          <cell r="D2135">
            <v>2.0099999999999998</v>
          </cell>
          <cell r="E2135">
            <v>7.1</v>
          </cell>
          <cell r="F2135">
            <v>9.11</v>
          </cell>
        </row>
        <row r="2136">
          <cell r="A2136">
            <v>220311</v>
          </cell>
          <cell r="B2136" t="str">
            <v>CERAMICA ANTI-DERRAPANTE</v>
          </cell>
          <cell r="C2136" t="str">
            <v>M2</v>
          </cell>
          <cell r="D2136">
            <v>27.23</v>
          </cell>
          <cell r="E2136">
            <v>7.66</v>
          </cell>
          <cell r="F2136">
            <v>34.89</v>
          </cell>
        </row>
        <row r="2137">
          <cell r="A2137">
            <v>220312</v>
          </cell>
          <cell r="B2137" t="str">
            <v>RODAPE DE CERAMICA ANTI-DERRAPANTE</v>
          </cell>
          <cell r="C2137" t="str">
            <v>ML</v>
          </cell>
          <cell r="D2137">
            <v>2.0099999999999998</v>
          </cell>
          <cell r="E2137">
            <v>7.1</v>
          </cell>
          <cell r="F2137">
            <v>9.11</v>
          </cell>
        </row>
        <row r="2138">
          <cell r="A2138">
            <v>220401</v>
          </cell>
          <cell r="B2138" t="str">
            <v>PISO DE ARDOSIA SERRADO</v>
          </cell>
          <cell r="C2138" t="str">
            <v>M2</v>
          </cell>
          <cell r="D2138">
            <v>12.77</v>
          </cell>
          <cell r="E2138">
            <v>7.86</v>
          </cell>
          <cell r="F2138">
            <v>20.63</v>
          </cell>
        </row>
        <row r="2139">
          <cell r="A2139">
            <v>220402</v>
          </cell>
          <cell r="B2139" t="str">
            <v>RODAPE DE ARDOSIA</v>
          </cell>
          <cell r="C2139" t="str">
            <v>ML</v>
          </cell>
          <cell r="D2139">
            <v>0.93</v>
          </cell>
          <cell r="E2139">
            <v>7.1</v>
          </cell>
          <cell r="F2139">
            <v>8.0299999999999994</v>
          </cell>
        </row>
        <row r="2140">
          <cell r="A2140">
            <v>220403</v>
          </cell>
          <cell r="B2140" t="str">
            <v>PISO ARENITO SERRADO (PIRENOP.ASSENT.BARRO)</v>
          </cell>
          <cell r="C2140" t="str">
            <v>M2</v>
          </cell>
          <cell r="D2140">
            <v>24.78</v>
          </cell>
          <cell r="E2140">
            <v>9.86</v>
          </cell>
          <cell r="F2140">
            <v>34.64</v>
          </cell>
        </row>
        <row r="2141">
          <cell r="A2141">
            <v>220501</v>
          </cell>
          <cell r="B2141" t="str">
            <v>&gt;</v>
          </cell>
          <cell r="C2141" t="str">
            <v>UD</v>
          </cell>
          <cell r="D2141">
            <v>15.64</v>
          </cell>
          <cell r="E2141">
            <v>0</v>
          </cell>
          <cell r="F2141">
            <v>15.64</v>
          </cell>
        </row>
        <row r="2142">
          <cell r="A2142">
            <v>220502</v>
          </cell>
          <cell r="B2142" t="str">
            <v>&gt;</v>
          </cell>
          <cell r="C2142" t="str">
            <v>UD</v>
          </cell>
          <cell r="D2142">
            <v>0</v>
          </cell>
          <cell r="E2142">
            <v>35.130000000000003</v>
          </cell>
          <cell r="F2142">
            <v>35.130000000000003</v>
          </cell>
        </row>
        <row r="2143">
          <cell r="A2143">
            <v>220801</v>
          </cell>
          <cell r="B2143" t="str">
            <v>REVESTIMENTO COM TABUA CORRIDA-SENTIDO RETO</v>
          </cell>
          <cell r="C2143" t="str">
            <v>M2</v>
          </cell>
          <cell r="D2143">
            <v>145.9</v>
          </cell>
          <cell r="E2143">
            <v>18.239999999999998</v>
          </cell>
          <cell r="F2143">
            <v>164.14</v>
          </cell>
        </row>
        <row r="2144">
          <cell r="A2144">
            <v>220802</v>
          </cell>
          <cell r="B2144" t="str">
            <v>RODAPE DE MADEIRA</v>
          </cell>
          <cell r="C2144" t="str">
            <v>ML</v>
          </cell>
          <cell r="D2144">
            <v>6.75</v>
          </cell>
          <cell r="E2144">
            <v>3.55</v>
          </cell>
          <cell r="F2144">
            <v>10.3</v>
          </cell>
        </row>
        <row r="2145">
          <cell r="A2145">
            <v>220901</v>
          </cell>
          <cell r="B2145" t="str">
            <v>CIMENT.LISO C/OX.FERRO E=2 CM C/JUNTA PL.1CI:3ARMG</v>
          </cell>
          <cell r="C2145" t="str">
            <v>M2</v>
          </cell>
          <cell r="D2145">
            <v>6.72</v>
          </cell>
          <cell r="E2145">
            <v>4</v>
          </cell>
          <cell r="F2145">
            <v>10.72</v>
          </cell>
        </row>
        <row r="2146">
          <cell r="A2146">
            <v>220902</v>
          </cell>
          <cell r="B2146" t="str">
            <v>RODAPE DE MASSA (ICI:3 ARMG)</v>
          </cell>
          <cell r="C2146" t="str">
            <v>ML</v>
          </cell>
          <cell r="D2146">
            <v>0.57999999999999996</v>
          </cell>
          <cell r="E2146">
            <v>2.31</v>
          </cell>
          <cell r="F2146">
            <v>2.89</v>
          </cell>
        </row>
        <row r="2147">
          <cell r="A2147">
            <v>220903</v>
          </cell>
          <cell r="B2147" t="str">
            <v>PISO ALTA RESIST.C/BASE REGULARIZ.E JUNTA PL.27MM</v>
          </cell>
          <cell r="C2147" t="str">
            <v>M2</v>
          </cell>
          <cell r="D2147">
            <v>20.71</v>
          </cell>
          <cell r="E2147">
            <v>18.239999999999998</v>
          </cell>
          <cell r="F2147">
            <v>38.950000000000003</v>
          </cell>
        </row>
        <row r="2148">
          <cell r="A2148">
            <v>220904</v>
          </cell>
          <cell r="B2148" t="str">
            <v>RODAPE ALTA RESIST.7 CM CANT.VIVO</v>
          </cell>
          <cell r="C2148" t="str">
            <v>ML</v>
          </cell>
          <cell r="D2148">
            <v>1.28</v>
          </cell>
          <cell r="E2148">
            <v>3.02</v>
          </cell>
          <cell r="F2148">
            <v>4.3</v>
          </cell>
        </row>
        <row r="2149">
          <cell r="A2149">
            <v>220905</v>
          </cell>
          <cell r="B2149" t="str">
            <v>DEGRAUS DE ALTA RESISTENCIA</v>
          </cell>
          <cell r="C2149" t="str">
            <v>ML</v>
          </cell>
          <cell r="D2149">
            <v>7.04</v>
          </cell>
          <cell r="E2149">
            <v>26.99</v>
          </cell>
          <cell r="F2149">
            <v>34.03</v>
          </cell>
        </row>
        <row r="2150">
          <cell r="A2150">
            <v>220906</v>
          </cell>
          <cell r="B2150" t="str">
            <v>PISO EM PEDRA PORTUGUESA</v>
          </cell>
          <cell r="C2150" t="str">
            <v>M2</v>
          </cell>
          <cell r="D2150">
            <v>23.58</v>
          </cell>
          <cell r="E2150">
            <v>5.93</v>
          </cell>
          <cell r="F2150">
            <v>29.51</v>
          </cell>
        </row>
        <row r="2151">
          <cell r="A2151">
            <v>220907</v>
          </cell>
          <cell r="B2151" t="str">
            <v>PISO EM MARMORE C/REGULARIZACAO</v>
          </cell>
          <cell r="C2151" t="str">
            <v>M2</v>
          </cell>
          <cell r="D2151">
            <v>92.97</v>
          </cell>
          <cell r="E2151">
            <v>9.83</v>
          </cell>
          <cell r="F2151">
            <v>102.8</v>
          </cell>
        </row>
        <row r="2152">
          <cell r="A2152">
            <v>220908</v>
          </cell>
          <cell r="B2152" t="str">
            <v>PISO CERAMICA DE ALTA RESISTENCIA</v>
          </cell>
          <cell r="C2152" t="str">
            <v>M2</v>
          </cell>
          <cell r="D2152">
            <v>30.58</v>
          </cell>
          <cell r="E2152">
            <v>7.66</v>
          </cell>
          <cell r="F2152">
            <v>38.24</v>
          </cell>
        </row>
        <row r="2153">
          <cell r="A2153">
            <v>220909</v>
          </cell>
          <cell r="B2153" t="str">
            <v>RODAPE DE CERAMICA DE ALTA RESIST.</v>
          </cell>
          <cell r="C2153" t="str">
            <v>ML</v>
          </cell>
          <cell r="D2153">
            <v>2.2599999999999998</v>
          </cell>
          <cell r="E2153">
            <v>7.1</v>
          </cell>
          <cell r="F2153">
            <v>9.36</v>
          </cell>
        </row>
        <row r="2154">
          <cell r="A2154">
            <v>220910</v>
          </cell>
          <cell r="B2154" t="str">
            <v>CONCR.SEIXO ROL.SEMI POLIDO 3CM(1:2:2,5) C/JUNTA 27MM</v>
          </cell>
          <cell r="C2154" t="str">
            <v>M2</v>
          </cell>
          <cell r="D2154">
            <v>12.12</v>
          </cell>
          <cell r="E2154">
            <v>12.68</v>
          </cell>
          <cell r="F2154">
            <v>24.8</v>
          </cell>
        </row>
        <row r="2155">
          <cell r="A2155">
            <v>220911</v>
          </cell>
          <cell r="B2155" t="str">
            <v>JUNTA/DILATACAO C/SEIXO ROLADO</v>
          </cell>
          <cell r="C2155" t="str">
            <v>M2</v>
          </cell>
          <cell r="D2155">
            <v>9.67</v>
          </cell>
          <cell r="E2155">
            <v>23.01</v>
          </cell>
          <cell r="F2155">
            <v>32.68</v>
          </cell>
        </row>
        <row r="2156">
          <cell r="A2156">
            <v>220912</v>
          </cell>
          <cell r="B2156" t="str">
            <v>ASSOALHO EM MADEIRA DE LEI</v>
          </cell>
          <cell r="C2156" t="str">
            <v>M2</v>
          </cell>
          <cell r="D2156">
            <v>105.42</v>
          </cell>
          <cell r="E2156">
            <v>18.239999999999998</v>
          </cell>
          <cell r="F2156">
            <v>123.66</v>
          </cell>
        </row>
        <row r="2157">
          <cell r="A2157">
            <v>220913</v>
          </cell>
          <cell r="B2157" t="str">
            <v>PISO EM GRANITO IMPERMEABILIZADO E COM REGULARIZACAO</v>
          </cell>
          <cell r="C2157" t="str">
            <v>M2</v>
          </cell>
          <cell r="D2157">
            <v>80.099999999999994</v>
          </cell>
          <cell r="E2157">
            <v>10.06</v>
          </cell>
          <cell r="F2157">
            <v>90.16</v>
          </cell>
        </row>
        <row r="2158">
          <cell r="A2158">
            <v>220914</v>
          </cell>
          <cell r="B2158" t="str">
            <v>RODAPE ALTA RESIST.10 CM CANTO ARRE</v>
          </cell>
          <cell r="C2158" t="str">
            <v>M</v>
          </cell>
          <cell r="D2158">
            <v>2.23</v>
          </cell>
          <cell r="E2158">
            <v>4.9400000000000004</v>
          </cell>
          <cell r="F2158">
            <v>7.17</v>
          </cell>
        </row>
        <row r="2159">
          <cell r="A2159">
            <v>220917</v>
          </cell>
          <cell r="B2159" t="str">
            <v>RODAPE DE GRANITO</v>
          </cell>
          <cell r="C2159" t="str">
            <v>ML</v>
          </cell>
          <cell r="D2159">
            <v>10.46</v>
          </cell>
          <cell r="E2159">
            <v>3.03</v>
          </cell>
          <cell r="F2159">
            <v>13.49</v>
          </cell>
        </row>
        <row r="2160">
          <cell r="A2160">
            <v>220920</v>
          </cell>
          <cell r="B2160" t="str">
            <v>SOLEIRA EM GRANITO</v>
          </cell>
          <cell r="C2160" t="str">
            <v>M2</v>
          </cell>
          <cell r="D2160">
            <v>142.79</v>
          </cell>
          <cell r="E2160">
            <v>7.66</v>
          </cell>
          <cell r="F2160">
            <v>150.44999999999999</v>
          </cell>
        </row>
        <row r="2161">
          <cell r="A2161">
            <v>221000</v>
          </cell>
          <cell r="B2161" t="str">
            <v>BORRACHA ANTIDER.C/REG.E=2CM E NATA DE CIMENTO</v>
          </cell>
          <cell r="C2161" t="str">
            <v>M2</v>
          </cell>
          <cell r="D2161">
            <v>29.38</v>
          </cell>
          <cell r="E2161">
            <v>5.1100000000000003</v>
          </cell>
          <cell r="F2161">
            <v>34.49</v>
          </cell>
        </row>
        <row r="2162">
          <cell r="A2162">
            <v>221001</v>
          </cell>
          <cell r="B2162" t="str">
            <v>PISO VINILICO C/REGULARIZ. E=2CM E NATA DE CIMENTO</v>
          </cell>
          <cell r="C2162" t="str">
            <v>M2</v>
          </cell>
          <cell r="D2162">
            <v>42.19</v>
          </cell>
          <cell r="E2162">
            <v>5.1100000000000003</v>
          </cell>
          <cell r="F2162">
            <v>47.3</v>
          </cell>
        </row>
        <row r="2163">
          <cell r="A2163">
            <v>221002</v>
          </cell>
          <cell r="B2163" t="str">
            <v>RODAPE DE PLASTICO P/ PISO VINILICO/BORRACHA</v>
          </cell>
          <cell r="C2163" t="str">
            <v>ML</v>
          </cell>
          <cell r="D2163">
            <v>4.24</v>
          </cell>
          <cell r="E2163">
            <v>0.2</v>
          </cell>
          <cell r="F2163">
            <v>4.4400000000000004</v>
          </cell>
        </row>
        <row r="2164">
          <cell r="A2164">
            <v>221003</v>
          </cell>
          <cell r="B2164" t="str">
            <v>PISO VINÍLICO TRÁFEGO INT.C/ REGULARIZ. E=2CM E NATA DE CIMENTO</v>
          </cell>
          <cell r="C2164" t="str">
            <v>M2</v>
          </cell>
          <cell r="D2164">
            <v>45.53</v>
          </cell>
          <cell r="E2164">
            <v>5.1100000000000003</v>
          </cell>
          <cell r="F2164">
            <v>50.64</v>
          </cell>
        </row>
        <row r="2165">
          <cell r="A2165">
            <v>221101</v>
          </cell>
          <cell r="B2165" t="str">
            <v>GRANITINA C/REGULAR.E=2CM E JUNTA PLASTICA 27MM</v>
          </cell>
          <cell r="C2165" t="str">
            <v>M2</v>
          </cell>
          <cell r="D2165">
            <v>24.99</v>
          </cell>
          <cell r="E2165">
            <v>5.1100000000000003</v>
          </cell>
          <cell r="F2165">
            <v>30.1</v>
          </cell>
        </row>
        <row r="2166">
          <cell r="A2166">
            <v>221102</v>
          </cell>
          <cell r="B2166" t="str">
            <v>RODAPE DE GRANITINA</v>
          </cell>
          <cell r="C2166" t="str">
            <v>ML</v>
          </cell>
          <cell r="D2166">
            <v>3.71</v>
          </cell>
          <cell r="E2166">
            <v>0</v>
          </cell>
          <cell r="F2166">
            <v>3.71</v>
          </cell>
        </row>
        <row r="2167">
          <cell r="A2167">
            <v>221103</v>
          </cell>
          <cell r="B2167" t="str">
            <v>RASP./APLIC.RESINA ACRILICA UMA DEMAO</v>
          </cell>
          <cell r="C2167" t="str">
            <v>M2</v>
          </cell>
          <cell r="D2167">
            <v>6.89</v>
          </cell>
          <cell r="E2167">
            <v>0</v>
          </cell>
          <cell r="F2167">
            <v>6.89</v>
          </cell>
        </row>
        <row r="2168">
          <cell r="A2168">
            <v>221104</v>
          </cell>
          <cell r="B2168" t="str">
            <v>RASP/APLIC.RESINA ACRILICA DUAS DEMAOS</v>
          </cell>
          <cell r="C2168" t="str">
            <v>M2</v>
          </cell>
          <cell r="D2168">
            <v>7.95</v>
          </cell>
          <cell r="E2168">
            <v>0</v>
          </cell>
          <cell r="F2168">
            <v>7.95</v>
          </cell>
        </row>
        <row r="2169">
          <cell r="A2169">
            <v>221105</v>
          </cell>
          <cell r="B2169" t="str">
            <v>&gt;</v>
          </cell>
          <cell r="C2169" t="str">
            <v>UD</v>
          </cell>
          <cell r="D2169">
            <v>15.64</v>
          </cell>
          <cell r="E2169">
            <v>0</v>
          </cell>
          <cell r="F2169">
            <v>15.64</v>
          </cell>
        </row>
        <row r="2170">
          <cell r="A2170">
            <v>221106</v>
          </cell>
          <cell r="B2170" t="str">
            <v>GRANITINA C/OX.FERRO REGUL.E=2CM   JUNTA PL.27MM</v>
          </cell>
          <cell r="C2170" t="str">
            <v>M2</v>
          </cell>
          <cell r="D2170">
            <v>33.68</v>
          </cell>
          <cell r="E2170">
            <v>5.1100000000000003</v>
          </cell>
          <cell r="F2170">
            <v>38.79</v>
          </cell>
        </row>
        <row r="2171">
          <cell r="A2171">
            <v>221107</v>
          </cell>
          <cell r="B2171" t="str">
            <v>DEGRAUS DE GRANITINA C/REGULARIZACAO</v>
          </cell>
          <cell r="C2171" t="str">
            <v>M</v>
          </cell>
          <cell r="D2171">
            <v>13.79</v>
          </cell>
          <cell r="E2171">
            <v>3.81</v>
          </cell>
          <cell r="F2171">
            <v>17.600000000000001</v>
          </cell>
        </row>
        <row r="2172">
          <cell r="A2172">
            <v>221108</v>
          </cell>
          <cell r="B2172" t="str">
            <v>DEMARCACAO DE QUADRA C/PISO VINILICO</v>
          </cell>
          <cell r="C2172" t="str">
            <v>ML</v>
          </cell>
          <cell r="D2172">
            <v>2.0299999999999998</v>
          </cell>
          <cell r="E2172">
            <v>1.94</v>
          </cell>
          <cell r="F2172">
            <v>3.97</v>
          </cell>
        </row>
        <row r="2173">
          <cell r="A2173">
            <v>221109</v>
          </cell>
          <cell r="B2173" t="str">
            <v>TESTEIRA CANTONEIRA ALUMINIO</v>
          </cell>
          <cell r="C2173" t="str">
            <v>ML</v>
          </cell>
          <cell r="D2173">
            <v>11.63</v>
          </cell>
          <cell r="E2173">
            <v>3.55</v>
          </cell>
          <cell r="F2173">
            <v>15.18</v>
          </cell>
        </row>
        <row r="2174">
          <cell r="A2174">
            <v>230000</v>
          </cell>
          <cell r="B2174" t="str">
            <v>FERRAGENS</v>
          </cell>
          <cell r="D2174">
            <v>0</v>
          </cell>
          <cell r="E2174">
            <v>0</v>
          </cell>
          <cell r="F2174">
            <v>0</v>
          </cell>
        </row>
        <row r="2175">
          <cell r="A2175">
            <v>230101</v>
          </cell>
          <cell r="B2175" t="str">
            <v>FECH.(ALAV.) LAFONTE 6236 E/8766- E17 IMAB</v>
          </cell>
          <cell r="C2175" t="str">
            <v>UN</v>
          </cell>
          <cell r="D2175">
            <v>60.14</v>
          </cell>
          <cell r="E2175">
            <v>5.91</v>
          </cell>
          <cell r="F2175">
            <v>66.05</v>
          </cell>
        </row>
        <row r="2176">
          <cell r="A2176">
            <v>230102</v>
          </cell>
          <cell r="B2176" t="str">
            <v>FECH.(ALAV.) LAFONTE 6236 I /8766- I18 IMAB</v>
          </cell>
          <cell r="C2176" t="str">
            <v>UN</v>
          </cell>
          <cell r="D2176">
            <v>48.07</v>
          </cell>
          <cell r="E2176">
            <v>5.91</v>
          </cell>
          <cell r="F2176">
            <v>53.98</v>
          </cell>
        </row>
        <row r="2177">
          <cell r="A2177">
            <v>230103</v>
          </cell>
          <cell r="B2177" t="str">
            <v>FECHADURA TIPO LIVRE OCUPADO (819 IMAB/719 LA FONTE)</v>
          </cell>
          <cell r="C2177" t="str">
            <v>UN</v>
          </cell>
          <cell r="D2177">
            <v>32.4</v>
          </cell>
          <cell r="E2177">
            <v>5.91</v>
          </cell>
          <cell r="F2177">
            <v>38.31</v>
          </cell>
        </row>
        <row r="2178">
          <cell r="A2178">
            <v>230104</v>
          </cell>
          <cell r="B2178" t="str">
            <v>FECH. TIPO BICO DE PAPAGAIO (1222 LAFONTE/1161 E - 30   IMAB)</v>
          </cell>
          <cell r="C2178" t="str">
            <v>UN</v>
          </cell>
          <cell r="D2178">
            <v>37.9</v>
          </cell>
          <cell r="E2178">
            <v>8.8699999999999992</v>
          </cell>
          <cell r="F2178">
            <v>46.77</v>
          </cell>
        </row>
        <row r="2179">
          <cell r="A2179">
            <v>230105</v>
          </cell>
          <cell r="B2179" t="str">
            <v>FECH.(ALAV.) LAFONTE 6236 B/8766 - B19 IMAB</v>
          </cell>
          <cell r="C2179" t="str">
            <v>UN</v>
          </cell>
          <cell r="D2179">
            <v>48.07</v>
          </cell>
          <cell r="E2179">
            <v>5.91</v>
          </cell>
          <cell r="F2179">
            <v>53.98</v>
          </cell>
        </row>
        <row r="2180">
          <cell r="A2180">
            <v>230106</v>
          </cell>
          <cell r="B2180" t="str">
            <v>TARGETA NIQUELADA No. 03</v>
          </cell>
          <cell r="C2180" t="str">
            <v>UN</v>
          </cell>
          <cell r="D2180">
            <v>4.82</v>
          </cell>
          <cell r="E2180">
            <v>2.96</v>
          </cell>
          <cell r="F2180">
            <v>7.78</v>
          </cell>
        </row>
        <row r="2181">
          <cell r="A2181">
            <v>230107</v>
          </cell>
          <cell r="B2181" t="str">
            <v>FECH.(BOLA) LAFONTE 2078 - E/9158 - E17 IMAB</v>
          </cell>
          <cell r="C2181" t="str">
            <v>UN</v>
          </cell>
          <cell r="D2181">
            <v>69.650000000000006</v>
          </cell>
          <cell r="E2181">
            <v>5.91</v>
          </cell>
          <cell r="F2181">
            <v>75.56</v>
          </cell>
        </row>
        <row r="2182">
          <cell r="A2182">
            <v>230108</v>
          </cell>
          <cell r="B2182" t="str">
            <v>FECH.BOLA)   LAFONTE 2078 - I /9158   - I18 IMAB</v>
          </cell>
          <cell r="C2182" t="str">
            <v>UN</v>
          </cell>
          <cell r="D2182">
            <v>62.54</v>
          </cell>
          <cell r="E2182">
            <v>5.91</v>
          </cell>
          <cell r="F2182">
            <v>68.45</v>
          </cell>
        </row>
        <row r="2183">
          <cell r="A2183">
            <v>230109</v>
          </cell>
          <cell r="B2183" t="str">
            <v>FECH.LAFONTE 2078 - B / BOLA WC / 9158 - B19 IMAB</v>
          </cell>
          <cell r="C2183" t="str">
            <v>UN</v>
          </cell>
          <cell r="D2183">
            <v>62.54</v>
          </cell>
          <cell r="E2183">
            <v>5.91</v>
          </cell>
          <cell r="F2183">
            <v>68.45</v>
          </cell>
        </row>
        <row r="2184">
          <cell r="A2184">
            <v>230110</v>
          </cell>
          <cell r="B2184" t="str">
            <v>TARGETA GALVANIZADA 12 X 2 CM PARAFUSADA</v>
          </cell>
          <cell r="C2184" t="str">
            <v>UN</v>
          </cell>
          <cell r="D2184">
            <v>4.51</v>
          </cell>
          <cell r="E2184">
            <v>2.96</v>
          </cell>
          <cell r="F2184">
            <v>7.47</v>
          </cell>
        </row>
        <row r="2185">
          <cell r="A2185">
            <v>230171</v>
          </cell>
          <cell r="B2185" t="str">
            <v>MACANETA TIPO BOLA</v>
          </cell>
          <cell r="C2185" t="str">
            <v>CJ</v>
          </cell>
          <cell r="D2185">
            <v>25.43</v>
          </cell>
          <cell r="E2185">
            <v>1</v>
          </cell>
          <cell r="F2185">
            <v>26.43</v>
          </cell>
        </row>
        <row r="2186">
          <cell r="A2186">
            <v>230172</v>
          </cell>
          <cell r="B2186" t="str">
            <v>BARRA P/DEFICIENTE FISICO B6 PADRAO AGETOP</v>
          </cell>
          <cell r="C2186" t="str">
            <v>UN</v>
          </cell>
          <cell r="D2186">
            <v>13.96</v>
          </cell>
          <cell r="E2186">
            <v>31.9</v>
          </cell>
          <cell r="F2186">
            <v>45.86</v>
          </cell>
        </row>
        <row r="2187">
          <cell r="A2187">
            <v>230200</v>
          </cell>
          <cell r="B2187" t="str">
            <v>DOBRADICA P/ARMARIO</v>
          </cell>
          <cell r="C2187" t="str">
            <v>UN</v>
          </cell>
          <cell r="D2187">
            <v>2.12</v>
          </cell>
          <cell r="E2187">
            <v>1.48</v>
          </cell>
          <cell r="F2187">
            <v>3.6</v>
          </cell>
        </row>
        <row r="2188">
          <cell r="A2188">
            <v>230201</v>
          </cell>
          <cell r="B2188" t="str">
            <v>DOBRADICA 3" x 3 1/2" FERRO POLIDO</v>
          </cell>
          <cell r="C2188" t="str">
            <v>UN</v>
          </cell>
          <cell r="D2188">
            <v>1.89</v>
          </cell>
          <cell r="E2188">
            <v>2.4700000000000002</v>
          </cell>
          <cell r="F2188">
            <v>4.3600000000000003</v>
          </cell>
        </row>
        <row r="2189">
          <cell r="A2189">
            <v>230202</v>
          </cell>
          <cell r="B2189" t="str">
            <v>DOBRADICA 3" X 3 1/2" CROMADA</v>
          </cell>
          <cell r="C2189" t="str">
            <v>UN</v>
          </cell>
          <cell r="D2189">
            <v>3.59</v>
          </cell>
          <cell r="E2189">
            <v>4.9400000000000004</v>
          </cell>
          <cell r="F2189">
            <v>8.5299999999999994</v>
          </cell>
        </row>
        <row r="2190">
          <cell r="A2190">
            <v>230203</v>
          </cell>
          <cell r="B2190" t="str">
            <v>&gt;</v>
          </cell>
          <cell r="C2190" t="str">
            <v>UD</v>
          </cell>
          <cell r="D2190">
            <v>15.64</v>
          </cell>
          <cell r="E2190">
            <v>0</v>
          </cell>
          <cell r="F2190">
            <v>15.64</v>
          </cell>
        </row>
        <row r="2191">
          <cell r="A2191">
            <v>230204</v>
          </cell>
          <cell r="B2191" t="str">
            <v>&gt;</v>
          </cell>
          <cell r="C2191" t="str">
            <v>UD</v>
          </cell>
          <cell r="D2191">
            <v>15.64</v>
          </cell>
          <cell r="E2191">
            <v>0</v>
          </cell>
          <cell r="F2191">
            <v>15.64</v>
          </cell>
        </row>
        <row r="2192">
          <cell r="A2192">
            <v>230205</v>
          </cell>
          <cell r="B2192" t="str">
            <v>&gt;</v>
          </cell>
          <cell r="C2192" t="str">
            <v>UD</v>
          </cell>
          <cell r="D2192">
            <v>0</v>
          </cell>
          <cell r="E2192">
            <v>35.130000000000003</v>
          </cell>
          <cell r="F2192">
            <v>35.130000000000003</v>
          </cell>
        </row>
        <row r="2193">
          <cell r="A2193">
            <v>230206</v>
          </cell>
          <cell r="B2193" t="str">
            <v>CANTONEIRA PEQUENA P/DIVISORIAS</v>
          </cell>
          <cell r="C2193" t="str">
            <v>UN</v>
          </cell>
          <cell r="D2193">
            <v>10.5</v>
          </cell>
          <cell r="E2193">
            <v>0</v>
          </cell>
          <cell r="F2193">
            <v>10.5</v>
          </cell>
        </row>
        <row r="2194">
          <cell r="A2194">
            <v>230207</v>
          </cell>
          <cell r="B2194" t="str">
            <v>CANTONEIRA GRANDE P/DIVISORIAS</v>
          </cell>
          <cell r="C2194" t="str">
            <v>UN</v>
          </cell>
          <cell r="D2194">
            <v>20.04</v>
          </cell>
          <cell r="E2194">
            <v>0</v>
          </cell>
          <cell r="F2194">
            <v>20.04</v>
          </cell>
        </row>
        <row r="2195">
          <cell r="A2195">
            <v>230208</v>
          </cell>
          <cell r="B2195" t="str">
            <v>CHAPA SUPORTE P/DIVISORIAS</v>
          </cell>
          <cell r="C2195" t="str">
            <v>UN</v>
          </cell>
          <cell r="D2195">
            <v>13.67</v>
          </cell>
          <cell r="E2195">
            <v>0</v>
          </cell>
          <cell r="F2195">
            <v>13.67</v>
          </cell>
        </row>
        <row r="2196">
          <cell r="A2196">
            <v>230209</v>
          </cell>
          <cell r="B2196" t="str">
            <v>BATENTE C/ENCOSTO BORRACHA P/DIVISORIAS</v>
          </cell>
          <cell r="C2196" t="str">
            <v>UN</v>
          </cell>
          <cell r="D2196">
            <v>18.82</v>
          </cell>
          <cell r="E2196">
            <v>0</v>
          </cell>
          <cell r="F2196">
            <v>18.82</v>
          </cell>
        </row>
        <row r="2197">
          <cell r="A2197">
            <v>230210</v>
          </cell>
          <cell r="B2197" t="str">
            <v>DOBRADICA C/MOLA P/PORTA/DIVISORIAS</v>
          </cell>
          <cell r="C2197" t="str">
            <v>UN</v>
          </cell>
          <cell r="D2197">
            <v>44.56</v>
          </cell>
          <cell r="E2197">
            <v>0</v>
          </cell>
          <cell r="F2197">
            <v>44.56</v>
          </cell>
        </row>
        <row r="2198">
          <cell r="A2198">
            <v>230211</v>
          </cell>
          <cell r="B2198" t="str">
            <v>PARAFUSO P/FERRAGENS/DIVISORIAS</v>
          </cell>
          <cell r="C2198" t="str">
            <v>UN</v>
          </cell>
          <cell r="D2198">
            <v>3.71</v>
          </cell>
          <cell r="E2198">
            <v>0</v>
          </cell>
          <cell r="F2198">
            <v>3.71</v>
          </cell>
        </row>
        <row r="2199">
          <cell r="A2199">
            <v>230801</v>
          </cell>
          <cell r="B2199" t="str">
            <v>CORRENTE 4 MM P/CADEADO</v>
          </cell>
          <cell r="C2199" t="str">
            <v>M</v>
          </cell>
          <cell r="D2199">
            <v>3.26</v>
          </cell>
          <cell r="E2199">
            <v>0</v>
          </cell>
          <cell r="F2199">
            <v>3.26</v>
          </cell>
        </row>
        <row r="2200">
          <cell r="A2200">
            <v>230802</v>
          </cell>
          <cell r="B2200" t="str">
            <v>CADEADO 20 MM</v>
          </cell>
          <cell r="C2200" t="str">
            <v>UN</v>
          </cell>
          <cell r="D2200">
            <v>8.2100000000000009</v>
          </cell>
          <cell r="E2200">
            <v>0</v>
          </cell>
          <cell r="F2200">
            <v>8.2100000000000009</v>
          </cell>
        </row>
        <row r="2201">
          <cell r="A2201">
            <v>230803</v>
          </cell>
          <cell r="B2201" t="str">
            <v>CADEADO 30 MM</v>
          </cell>
          <cell r="C2201" t="str">
            <v>UN</v>
          </cell>
          <cell r="D2201">
            <v>10.09</v>
          </cell>
          <cell r="E2201">
            <v>0</v>
          </cell>
          <cell r="F2201">
            <v>10.09</v>
          </cell>
        </row>
        <row r="2202">
          <cell r="A2202">
            <v>230804</v>
          </cell>
          <cell r="B2202" t="str">
            <v>CADEADO 50 MM</v>
          </cell>
          <cell r="C2202" t="str">
            <v>UN</v>
          </cell>
          <cell r="D2202">
            <v>22.47</v>
          </cell>
          <cell r="E2202">
            <v>0</v>
          </cell>
          <cell r="F2202">
            <v>22.47</v>
          </cell>
        </row>
        <row r="2203">
          <cell r="A2203">
            <v>240000</v>
          </cell>
          <cell r="B2203" t="str">
            <v>MARCENARIA</v>
          </cell>
          <cell r="D2203">
            <v>0</v>
          </cell>
          <cell r="E2203">
            <v>0</v>
          </cell>
          <cell r="F2203">
            <v>0</v>
          </cell>
        </row>
        <row r="2204">
          <cell r="A2204">
            <v>240101</v>
          </cell>
          <cell r="B2204" t="str">
            <v>ARMARIO EMBUTIDO DE CEREJEIRA MOGNO</v>
          </cell>
          <cell r="C2204" t="str">
            <v>M2</v>
          </cell>
          <cell r="D2204">
            <v>424.02</v>
          </cell>
          <cell r="E2204">
            <v>0</v>
          </cell>
          <cell r="F2204">
            <v>424.02</v>
          </cell>
        </row>
        <row r="2205">
          <cell r="A2205">
            <v>240102</v>
          </cell>
          <cell r="B2205" t="str">
            <v>ARMARIO FORMICADO</v>
          </cell>
          <cell r="C2205" t="str">
            <v>M2</v>
          </cell>
          <cell r="D2205">
            <v>434.62</v>
          </cell>
          <cell r="E2205">
            <v>0</v>
          </cell>
          <cell r="F2205">
            <v>434.62</v>
          </cell>
        </row>
        <row r="2206">
          <cell r="A2206">
            <v>240103</v>
          </cell>
          <cell r="B2206" t="str">
            <v>ARMARIO FORMICADO INTERNO/EXTERNO</v>
          </cell>
          <cell r="C2206" t="str">
            <v>M2</v>
          </cell>
          <cell r="D2206">
            <v>508.83</v>
          </cell>
          <cell r="E2206">
            <v>0</v>
          </cell>
          <cell r="F2206">
            <v>508.83</v>
          </cell>
        </row>
        <row r="2207">
          <cell r="A2207">
            <v>240104</v>
          </cell>
          <cell r="B2207" t="str">
            <v>TABUA APARELHADA P/ GUICHET</v>
          </cell>
          <cell r="C2207" t="str">
            <v>M2</v>
          </cell>
          <cell r="D2207">
            <v>43.52</v>
          </cell>
          <cell r="E2207">
            <v>22.79</v>
          </cell>
          <cell r="F2207">
            <v>66.31</v>
          </cell>
        </row>
        <row r="2208">
          <cell r="A2208">
            <v>240105</v>
          </cell>
          <cell r="B2208" t="str">
            <v>PORTA GIZ (COXIM L=4 M)</v>
          </cell>
          <cell r="C2208" t="str">
            <v>UN</v>
          </cell>
          <cell r="D2208">
            <v>29.74</v>
          </cell>
          <cell r="E2208">
            <v>56.62</v>
          </cell>
          <cell r="F2208">
            <v>86.36</v>
          </cell>
        </row>
        <row r="2209">
          <cell r="A2209">
            <v>240106</v>
          </cell>
          <cell r="B2209" t="str">
            <v>BATE CARTEIRA ENVERNIZADO E ASSENT. 2,5 X 12 CM</v>
          </cell>
          <cell r="C2209" t="str">
            <v>M</v>
          </cell>
          <cell r="D2209">
            <v>9.4600000000000009</v>
          </cell>
          <cell r="E2209">
            <v>16.37</v>
          </cell>
          <cell r="F2209">
            <v>25.83</v>
          </cell>
        </row>
        <row r="2210">
          <cell r="A2210">
            <v>240107</v>
          </cell>
          <cell r="B2210" t="str">
            <v>PALCO MOVEL EM ASSOALHO EM IPE ENCERADO</v>
          </cell>
          <cell r="C2210" t="str">
            <v>M2</v>
          </cell>
          <cell r="D2210">
            <v>164.65</v>
          </cell>
          <cell r="E2210">
            <v>15.19</v>
          </cell>
          <cell r="F2210">
            <v>179.84</v>
          </cell>
        </row>
        <row r="2211">
          <cell r="A2211">
            <v>240108</v>
          </cell>
          <cell r="B2211" t="str">
            <v>QUADRO   AVISO-MOGNO/COMPENS./CORTICA/FELTRO</v>
          </cell>
          <cell r="C2211" t="str">
            <v>M2</v>
          </cell>
          <cell r="D2211">
            <v>147.68</v>
          </cell>
          <cell r="E2211">
            <v>27.39</v>
          </cell>
          <cell r="F2211">
            <v>175.07</v>
          </cell>
        </row>
        <row r="2212">
          <cell r="A2212">
            <v>240109</v>
          </cell>
          <cell r="B2212" t="str">
            <v>ESTRADO ESC.20 SALAS</v>
          </cell>
          <cell r="C2212" t="str">
            <v>M2</v>
          </cell>
          <cell r="D2212">
            <v>54.35</v>
          </cell>
          <cell r="E2212">
            <v>48.14</v>
          </cell>
          <cell r="F2212">
            <v>102.49</v>
          </cell>
        </row>
        <row r="2213">
          <cell r="A2213">
            <v>240110</v>
          </cell>
          <cell r="B2213" t="str">
            <v>QUADRO AVISO TP-1 (1,20 X 1,20 M)</v>
          </cell>
          <cell r="C2213" t="str">
            <v>UN</v>
          </cell>
          <cell r="D2213">
            <v>78.52</v>
          </cell>
          <cell r="E2213">
            <v>50.6</v>
          </cell>
          <cell r="F2213">
            <v>129.12</v>
          </cell>
        </row>
        <row r="2214">
          <cell r="A2214">
            <v>240200</v>
          </cell>
          <cell r="B2214" t="str">
            <v>PORTINHOLA COMPENSADO/FORMICADO</v>
          </cell>
          <cell r="C2214" t="str">
            <v>M2</v>
          </cell>
          <cell r="D2214">
            <v>68.88</v>
          </cell>
          <cell r="E2214">
            <v>172.93</v>
          </cell>
          <cell r="F2214">
            <v>241.81</v>
          </cell>
        </row>
        <row r="2215">
          <cell r="A2215">
            <v>240201</v>
          </cell>
          <cell r="B2215" t="str">
            <v>BALCAO DE MADEIRA</v>
          </cell>
          <cell r="C2215" t="str">
            <v>ML</v>
          </cell>
          <cell r="D2215">
            <v>371.02</v>
          </cell>
          <cell r="E2215">
            <v>0</v>
          </cell>
          <cell r="F2215">
            <v>371.02</v>
          </cell>
        </row>
        <row r="2216">
          <cell r="A2216">
            <v>240202</v>
          </cell>
          <cell r="B2216" t="str">
            <v>&gt;</v>
          </cell>
          <cell r="C2216" t="str">
            <v>UD</v>
          </cell>
          <cell r="D2216">
            <v>15.64</v>
          </cell>
          <cell r="E2216">
            <v>0</v>
          </cell>
          <cell r="F2216">
            <v>15.64</v>
          </cell>
        </row>
        <row r="2217">
          <cell r="A2217">
            <v>240203</v>
          </cell>
          <cell r="B2217" t="str">
            <v>PRATELEIRA MONTANTES EM ALVEN. APARENTE C/PINTURA</v>
          </cell>
          <cell r="C2217" t="str">
            <v>M2</v>
          </cell>
          <cell r="D2217">
            <v>95.59</v>
          </cell>
          <cell r="E2217">
            <v>19.16</v>
          </cell>
          <cell r="F2217">
            <v>114.75</v>
          </cell>
        </row>
        <row r="2218">
          <cell r="A2218">
            <v>240204</v>
          </cell>
          <cell r="B2218" t="str">
            <v>&gt;</v>
          </cell>
          <cell r="C2218" t="str">
            <v>UD</v>
          </cell>
          <cell r="D2218">
            <v>15.64</v>
          </cell>
          <cell r="E2218">
            <v>0</v>
          </cell>
          <cell r="F2218">
            <v>15.64</v>
          </cell>
        </row>
        <row r="2219">
          <cell r="A2219">
            <v>240205</v>
          </cell>
          <cell r="B2219" t="str">
            <v>&gt;</v>
          </cell>
          <cell r="C2219" t="str">
            <v>UD</v>
          </cell>
          <cell r="D2219">
            <v>0</v>
          </cell>
          <cell r="E2219">
            <v>35.130000000000003</v>
          </cell>
          <cell r="F2219">
            <v>35.130000000000003</v>
          </cell>
        </row>
        <row r="2220">
          <cell r="A2220">
            <v>240206</v>
          </cell>
          <cell r="B2220" t="str">
            <v>PRATELEIRA 50 CM U.I.S 16 L.PAD.96</v>
          </cell>
          <cell r="C2220" t="str">
            <v>M2</v>
          </cell>
          <cell r="D2220">
            <v>142.02000000000001</v>
          </cell>
          <cell r="E2220">
            <v>69.400000000000006</v>
          </cell>
          <cell r="F2220">
            <v>211.42</v>
          </cell>
        </row>
        <row r="2221">
          <cell r="A2221">
            <v>240207</v>
          </cell>
          <cell r="B2221" t="str">
            <v>PRATELEIRA 25 CM U.I.S.16 L.PAD.96</v>
          </cell>
          <cell r="C2221" t="str">
            <v>M2</v>
          </cell>
          <cell r="D2221">
            <v>72.010000000000005</v>
          </cell>
          <cell r="E2221">
            <v>53.18</v>
          </cell>
          <cell r="F2221">
            <v>125.19</v>
          </cell>
        </row>
        <row r="2222">
          <cell r="A2222">
            <v>240208</v>
          </cell>
          <cell r="B2222" t="str">
            <v>BATE MACA 2,5 X 12 CM/ENVERNIZ. E ASSENTADO</v>
          </cell>
          <cell r="C2222" t="str">
            <v>ML</v>
          </cell>
          <cell r="D2222">
            <v>12.84</v>
          </cell>
          <cell r="E2222">
            <v>16.37</v>
          </cell>
          <cell r="F2222">
            <v>29.21</v>
          </cell>
        </row>
        <row r="2223">
          <cell r="A2223">
            <v>240209</v>
          </cell>
          <cell r="B2223" t="str">
            <v>PRATELEIRA   EST.CAIBRO 4+1 TÁBUAS APARELHADAS E ENVERNIZADAS</v>
          </cell>
          <cell r="C2223" t="str">
            <v>ML</v>
          </cell>
          <cell r="D2223">
            <v>146.34</v>
          </cell>
          <cell r="E2223">
            <v>35.44</v>
          </cell>
          <cell r="F2223">
            <v>181.78</v>
          </cell>
        </row>
        <row r="2224">
          <cell r="A2224">
            <v>240210</v>
          </cell>
          <cell r="B2224" t="str">
            <v>SUBST.MADEIRA C/PINTURA TAB.BASQUETE</v>
          </cell>
          <cell r="C2224" t="str">
            <v>UN</v>
          </cell>
          <cell r="D2224">
            <v>195.58</v>
          </cell>
          <cell r="E2224">
            <v>37.72</v>
          </cell>
          <cell r="F2224">
            <v>233.3</v>
          </cell>
        </row>
        <row r="2225">
          <cell r="A2225">
            <v>250000</v>
          </cell>
          <cell r="B2225" t="str">
            <v>ADMINISTRACAO</v>
          </cell>
          <cell r="D2225">
            <v>0</v>
          </cell>
          <cell r="E2225">
            <v>0</v>
          </cell>
          <cell r="F2225">
            <v>0</v>
          </cell>
        </row>
        <row r="2226">
          <cell r="A2226">
            <v>250101</v>
          </cell>
          <cell r="B2226" t="str">
            <v>ENGENHEIRO - (OBRAS CIVIS)</v>
          </cell>
          <cell r="C2226" t="str">
            <v>H</v>
          </cell>
          <cell r="D2226">
            <v>0</v>
          </cell>
          <cell r="E2226">
            <v>29.74</v>
          </cell>
          <cell r="F2226">
            <v>29.74</v>
          </cell>
        </row>
        <row r="2227">
          <cell r="A2227">
            <v>250102</v>
          </cell>
          <cell r="B2227" t="str">
            <v>MESTRE DE OBRA - (OBRAS CIVIS)</v>
          </cell>
          <cell r="C2227" t="str">
            <v>H</v>
          </cell>
          <cell r="D2227">
            <v>0</v>
          </cell>
          <cell r="E2227">
            <v>11.3</v>
          </cell>
          <cell r="F2227">
            <v>11.3</v>
          </cell>
        </row>
        <row r="2228">
          <cell r="A2228">
            <v>250103</v>
          </cell>
          <cell r="B2228" t="str">
            <v>ENCARREGADO - (OBRAS CIVIS)</v>
          </cell>
          <cell r="C2228" t="str">
            <v>H</v>
          </cell>
          <cell r="D2228">
            <v>0</v>
          </cell>
          <cell r="E2228">
            <v>7.06</v>
          </cell>
          <cell r="F2228">
            <v>7.06</v>
          </cell>
        </row>
        <row r="2229">
          <cell r="A2229">
            <v>250104</v>
          </cell>
          <cell r="B2229" t="str">
            <v>VIGIA DE OBRAS (DIURNO)   - (OBRAS CIVIS)</v>
          </cell>
          <cell r="C2229" t="str">
            <v>H</v>
          </cell>
          <cell r="D2229">
            <v>0</v>
          </cell>
          <cell r="E2229">
            <v>3.36</v>
          </cell>
          <cell r="F2229">
            <v>3.36</v>
          </cell>
        </row>
        <row r="2230">
          <cell r="A2230">
            <v>250105</v>
          </cell>
          <cell r="B2230" t="str">
            <v>ALMOXARIFE - (OBRAS CIVIS)</v>
          </cell>
          <cell r="C2230" t="str">
            <v>H</v>
          </cell>
          <cell r="D2230">
            <v>0</v>
          </cell>
          <cell r="E2230">
            <v>5.03</v>
          </cell>
          <cell r="F2230">
            <v>5.03</v>
          </cell>
        </row>
        <row r="2231">
          <cell r="A2231">
            <v>250106</v>
          </cell>
          <cell r="B2231" t="str">
            <v>&gt;</v>
          </cell>
          <cell r="C2231" t="str">
            <v>UD</v>
          </cell>
          <cell r="D2231">
            <v>15.64</v>
          </cell>
          <cell r="E2231">
            <v>0</v>
          </cell>
          <cell r="F2231">
            <v>15.64</v>
          </cell>
        </row>
        <row r="2232">
          <cell r="A2232">
            <v>250107</v>
          </cell>
          <cell r="B2232" t="str">
            <v>&gt;</v>
          </cell>
          <cell r="C2232" t="str">
            <v>UD</v>
          </cell>
          <cell r="D2232">
            <v>0</v>
          </cell>
          <cell r="E2232">
            <v>35.130000000000003</v>
          </cell>
          <cell r="F2232">
            <v>35.130000000000003</v>
          </cell>
        </row>
        <row r="2233">
          <cell r="A2233">
            <v>250108</v>
          </cell>
          <cell r="B2233" t="str">
            <v>&gt;</v>
          </cell>
          <cell r="C2233" t="str">
            <v>UD</v>
          </cell>
          <cell r="D2233">
            <v>15.64</v>
          </cell>
          <cell r="E2233">
            <v>0</v>
          </cell>
          <cell r="F2233">
            <v>15.64</v>
          </cell>
        </row>
        <row r="2234">
          <cell r="A2234">
            <v>250109</v>
          </cell>
          <cell r="B2234" t="str">
            <v>APONTADOR - (OBRAS CIVIS)</v>
          </cell>
          <cell r="C2234" t="str">
            <v>H</v>
          </cell>
          <cell r="D2234">
            <v>0</v>
          </cell>
          <cell r="E2234">
            <v>5.03</v>
          </cell>
          <cell r="F2234">
            <v>5.03</v>
          </cell>
        </row>
        <row r="2235">
          <cell r="A2235">
            <v>250110</v>
          </cell>
          <cell r="B2235" t="str">
            <v>VIGIA  DE  OBRAS  -  (NOTURNO  -  SÁBADO/DOMINGO  DIURNO)  - O.C.</v>
          </cell>
          <cell r="C2235" t="str">
            <v>H</v>
          </cell>
          <cell r="D2235">
            <v>0</v>
          </cell>
          <cell r="E2235">
            <v>4.96</v>
          </cell>
          <cell r="F2235">
            <v>4.96</v>
          </cell>
        </row>
        <row r="2236">
          <cell r="A2236">
            <v>250111</v>
          </cell>
          <cell r="B2236" t="str">
            <v>VIGIA DE OBRAS - (NOTURNO) - OBRAS CIVIS</v>
          </cell>
          <cell r="C2236" t="str">
            <v>H</v>
          </cell>
          <cell r="D2236">
            <v>0</v>
          </cell>
          <cell r="E2236">
            <v>4.09</v>
          </cell>
          <cell r="F2236">
            <v>4.09</v>
          </cell>
        </row>
        <row r="2237">
          <cell r="A2237">
            <v>250112</v>
          </cell>
          <cell r="B2237" t="str">
            <v>" APONTARIFE " - ( OBRAS CIVIS )</v>
          </cell>
          <cell r="C2237" t="str">
            <v>H</v>
          </cell>
          <cell r="D2237">
            <v>0</v>
          </cell>
          <cell r="E2237">
            <v>6.54</v>
          </cell>
          <cell r="F2237">
            <v>6.54</v>
          </cell>
        </row>
        <row r="2238">
          <cell r="A2238">
            <v>260000</v>
          </cell>
          <cell r="B2238" t="str">
            <v>PINTURA</v>
          </cell>
          <cell r="D2238">
            <v>0</v>
          </cell>
          <cell r="E2238">
            <v>0</v>
          </cell>
          <cell r="F2238">
            <v>0</v>
          </cell>
        </row>
        <row r="2239">
          <cell r="A2239">
            <v>260101</v>
          </cell>
          <cell r="B2239" t="str">
            <v>REMOCAO DE PINTURA ANTIGA A CAL</v>
          </cell>
          <cell r="C2239" t="str">
            <v>M2</v>
          </cell>
          <cell r="D2239">
            <v>0</v>
          </cell>
          <cell r="E2239">
            <v>0.79</v>
          </cell>
          <cell r="F2239">
            <v>0.79</v>
          </cell>
        </row>
        <row r="2240">
          <cell r="A2240">
            <v>260102</v>
          </cell>
          <cell r="B2240" t="str">
            <v>REMOCAO DE PINTURA A TEMPERA</v>
          </cell>
          <cell r="C2240" t="str">
            <v>M2</v>
          </cell>
          <cell r="D2240">
            <v>0</v>
          </cell>
          <cell r="E2240">
            <v>1.19</v>
          </cell>
          <cell r="F2240">
            <v>1.19</v>
          </cell>
        </row>
        <row r="2241">
          <cell r="A2241">
            <v>260103</v>
          </cell>
          <cell r="B2241" t="str">
            <v>LIMPEZA DE ESTRUT.METAL.S/ANDAIME</v>
          </cell>
          <cell r="C2241" t="str">
            <v>M2</v>
          </cell>
          <cell r="D2241">
            <v>0.02</v>
          </cell>
          <cell r="E2241">
            <v>0.71</v>
          </cell>
          <cell r="F2241">
            <v>0.73</v>
          </cell>
        </row>
        <row r="2242">
          <cell r="A2242">
            <v>260104</v>
          </cell>
          <cell r="B2242" t="str">
            <v>REMOCAO DE PINTURA ANTIGA A LATEX</v>
          </cell>
          <cell r="C2242" t="str">
            <v>M2</v>
          </cell>
          <cell r="D2242">
            <v>0</v>
          </cell>
          <cell r="E2242">
            <v>1.58</v>
          </cell>
          <cell r="F2242">
            <v>1.58</v>
          </cell>
        </row>
        <row r="2243">
          <cell r="A2243">
            <v>260105</v>
          </cell>
          <cell r="B2243" t="str">
            <v>REMOCAO DE PINTURA ANTIGA A OLEO OU ESMALTE</v>
          </cell>
          <cell r="C2243" t="str">
            <v>M2</v>
          </cell>
          <cell r="D2243">
            <v>0.47</v>
          </cell>
          <cell r="E2243">
            <v>1.98</v>
          </cell>
          <cell r="F2243">
            <v>2.4500000000000002</v>
          </cell>
        </row>
        <row r="2244">
          <cell r="A2244">
            <v>260201</v>
          </cell>
          <cell r="B2244" t="str">
            <v>CAIACAO TRES DEMAOS MUROS E PAREDES - (OB.C.)</v>
          </cell>
          <cell r="C2244" t="str">
            <v>M2</v>
          </cell>
          <cell r="D2244">
            <v>0.44</v>
          </cell>
          <cell r="E2244">
            <v>0.53</v>
          </cell>
          <cell r="F2244">
            <v>0.97</v>
          </cell>
        </row>
        <row r="2245">
          <cell r="A2245">
            <v>260202</v>
          </cell>
          <cell r="B2245" t="str">
            <v>CAIACAO DUAS DEMAOS MUROS E PAREDES - (OB.C.)</v>
          </cell>
          <cell r="C2245" t="str">
            <v>M2</v>
          </cell>
          <cell r="D2245">
            <v>0.26</v>
          </cell>
          <cell r="E2245">
            <v>0.39</v>
          </cell>
          <cell r="F2245">
            <v>0.65</v>
          </cell>
        </row>
        <row r="2246">
          <cell r="A2246">
            <v>260204</v>
          </cell>
          <cell r="B2246" t="str">
            <v>CAIAÇAO 2 DEMAOS EM POSTE/ VIGAS E MEIO FIO(OC)</v>
          </cell>
          <cell r="C2246" t="str">
            <v>M2</v>
          </cell>
          <cell r="D2246">
            <v>0.26</v>
          </cell>
          <cell r="E2246">
            <v>0.87</v>
          </cell>
          <cell r="F2246">
            <v>1.1299999999999999</v>
          </cell>
        </row>
        <row r="2247">
          <cell r="A2247">
            <v>260601</v>
          </cell>
          <cell r="B2247" t="str">
            <v>PINTURA TEXTURIZADA C/SELADOR ACRILICO</v>
          </cell>
          <cell r="C2247" t="str">
            <v>M2</v>
          </cell>
          <cell r="D2247">
            <v>3.86</v>
          </cell>
          <cell r="E2247">
            <v>1.91</v>
          </cell>
          <cell r="F2247">
            <v>5.77</v>
          </cell>
        </row>
        <row r="2248">
          <cell r="A2248">
            <v>260801</v>
          </cell>
          <cell r="B2248" t="str">
            <v>PINTURA A BASE DE SILICONE 1 DEMAO</v>
          </cell>
          <cell r="C2248" t="str">
            <v>M2</v>
          </cell>
          <cell r="D2248">
            <v>1.44</v>
          </cell>
          <cell r="E2248">
            <v>0.74</v>
          </cell>
          <cell r="F2248">
            <v>2.1800000000000002</v>
          </cell>
        </row>
        <row r="2249">
          <cell r="A2249">
            <v>260901</v>
          </cell>
          <cell r="B2249" t="str">
            <v>PINTURA VERNIZ EM MADEIRA 2 DEMAOS</v>
          </cell>
          <cell r="C2249" t="str">
            <v>M2</v>
          </cell>
          <cell r="D2249">
            <v>2.63</v>
          </cell>
          <cell r="E2249">
            <v>1.76</v>
          </cell>
          <cell r="F2249">
            <v>4.3899999999999997</v>
          </cell>
        </row>
        <row r="2250">
          <cell r="A2250">
            <v>260902</v>
          </cell>
          <cell r="B2250" t="str">
            <v>PINTURA C/VERNIZ ACRILICO-02 DEMAOS</v>
          </cell>
          <cell r="C2250" t="str">
            <v>M2</v>
          </cell>
          <cell r="D2250">
            <v>2.2999999999999998</v>
          </cell>
          <cell r="E2250">
            <v>1.39</v>
          </cell>
          <cell r="F2250">
            <v>3.69</v>
          </cell>
        </row>
        <row r="2251">
          <cell r="A2251">
            <v>260909</v>
          </cell>
          <cell r="B2251" t="str">
            <v>PINTURA LATEX ACRILICA 3 DEMAOS C/SELADOR</v>
          </cell>
          <cell r="C2251" t="str">
            <v>M2</v>
          </cell>
          <cell r="D2251">
            <v>3.11</v>
          </cell>
          <cell r="E2251">
            <v>2.37</v>
          </cell>
          <cell r="F2251">
            <v>5.48</v>
          </cell>
        </row>
        <row r="2252">
          <cell r="A2252">
            <v>261000</v>
          </cell>
          <cell r="B2252" t="str">
            <v>PINTURA LATEX ACRILICA 2 DEMAOS C/SELADOR</v>
          </cell>
          <cell r="C2252" t="str">
            <v>M2</v>
          </cell>
          <cell r="D2252">
            <v>2.4</v>
          </cell>
          <cell r="E2252">
            <v>2.11</v>
          </cell>
          <cell r="F2252">
            <v>4.51</v>
          </cell>
        </row>
        <row r="2253">
          <cell r="A2253">
            <v>261001</v>
          </cell>
          <cell r="B2253" t="str">
            <v>PINTURA LATEX ACRILICO 2 DEMAOS</v>
          </cell>
          <cell r="C2253" t="str">
            <v>M2</v>
          </cell>
          <cell r="D2253">
            <v>1.78</v>
          </cell>
          <cell r="E2253">
            <v>2.09</v>
          </cell>
          <cell r="F2253">
            <v>3.87</v>
          </cell>
        </row>
        <row r="2254">
          <cell r="A2254">
            <v>261002</v>
          </cell>
          <cell r="B2254" t="str">
            <v>PINTURA EPOXI 3 DEMÃOS</v>
          </cell>
          <cell r="C2254" t="str">
            <v>M2</v>
          </cell>
          <cell r="D2254">
            <v>7.28</v>
          </cell>
          <cell r="E2254">
            <v>4.1500000000000004</v>
          </cell>
          <cell r="F2254">
            <v>11.43</v>
          </cell>
        </row>
        <row r="2255">
          <cell r="A2255">
            <v>261003</v>
          </cell>
          <cell r="B2255" t="str">
            <v>EMASSAMENTO EPOXI 2 DEMÃOS</v>
          </cell>
          <cell r="C2255" t="str">
            <v>M2</v>
          </cell>
          <cell r="D2255">
            <v>10.52</v>
          </cell>
          <cell r="E2255">
            <v>3.43</v>
          </cell>
          <cell r="F2255">
            <v>13.95</v>
          </cell>
        </row>
        <row r="2256">
          <cell r="A2256">
            <v>261005</v>
          </cell>
          <cell r="B2256" t="str">
            <v>PINTURA COM SELADOR ACRILICO</v>
          </cell>
          <cell r="C2256" t="str">
            <v>M2</v>
          </cell>
          <cell r="D2256">
            <v>0.62</v>
          </cell>
          <cell r="E2256">
            <v>0.26</v>
          </cell>
          <cell r="F2256">
            <v>0.88</v>
          </cell>
        </row>
        <row r="2257">
          <cell r="A2257">
            <v>261006</v>
          </cell>
          <cell r="B2257" t="str">
            <v>PINTURA LATEX UMA DEMAO COM SELADOR</v>
          </cell>
          <cell r="C2257" t="str">
            <v>M2</v>
          </cell>
          <cell r="D2257">
            <v>1.57</v>
          </cell>
          <cell r="E2257">
            <v>1.21</v>
          </cell>
          <cell r="F2257">
            <v>2.78</v>
          </cell>
        </row>
        <row r="2258">
          <cell r="A2258">
            <v>261008</v>
          </cell>
          <cell r="B2258" t="str">
            <v>FUNDO ANTICORROSIVO</v>
          </cell>
          <cell r="C2258" t="str">
            <v>M2</v>
          </cell>
          <cell r="D2258">
            <v>0.79</v>
          </cell>
          <cell r="E2258">
            <v>2.57</v>
          </cell>
          <cell r="F2258">
            <v>3.36</v>
          </cell>
        </row>
        <row r="2259">
          <cell r="A2259">
            <v>261009</v>
          </cell>
          <cell r="B2259" t="str">
            <v>FUNDO PRIMER P/ESTR.MET.(2 DEMAOS)</v>
          </cell>
          <cell r="C2259" t="str">
            <v>M2</v>
          </cell>
          <cell r="D2259">
            <v>3.64</v>
          </cell>
          <cell r="E2259">
            <v>5.62</v>
          </cell>
          <cell r="F2259">
            <v>9.26</v>
          </cell>
        </row>
        <row r="2260">
          <cell r="A2260">
            <v>261010</v>
          </cell>
          <cell r="B2260" t="str">
            <v>FUNDO SUPER GALVITE 1 DEMAO</v>
          </cell>
          <cell r="C2260" t="str">
            <v>M2</v>
          </cell>
          <cell r="D2260">
            <v>1.19</v>
          </cell>
          <cell r="E2260">
            <v>2.56</v>
          </cell>
          <cell r="F2260">
            <v>3.75</v>
          </cell>
        </row>
        <row r="2261">
          <cell r="A2261">
            <v>261090</v>
          </cell>
          <cell r="B2261" t="str">
            <v>PINT.PVA LATEX 2 D SENDO 2a. 50% LIQUIB.C/SELADOR</v>
          </cell>
          <cell r="C2261" t="str">
            <v>M2</v>
          </cell>
          <cell r="D2261">
            <v>1.93</v>
          </cell>
          <cell r="E2261">
            <v>1.76</v>
          </cell>
          <cell r="F2261">
            <v>3.69</v>
          </cell>
        </row>
        <row r="2262">
          <cell r="A2262">
            <v>261300</v>
          </cell>
          <cell r="B2262" t="str">
            <v>EMASSAMENTO COM MASSA PVA DUAS DEMAOS</v>
          </cell>
          <cell r="C2262" t="str">
            <v>M2</v>
          </cell>
          <cell r="D2262">
            <v>1.43</v>
          </cell>
          <cell r="E2262">
            <v>2.56</v>
          </cell>
          <cell r="F2262">
            <v>3.99</v>
          </cell>
        </row>
        <row r="2263">
          <cell r="A2263">
            <v>261301</v>
          </cell>
          <cell r="B2263" t="str">
            <v>EMASSAMENTO COM MASSA PVA UMA DEMAO</v>
          </cell>
          <cell r="C2263" t="str">
            <v>M2</v>
          </cell>
          <cell r="D2263">
            <v>0.92</v>
          </cell>
          <cell r="E2263">
            <v>1.78</v>
          </cell>
          <cell r="F2263">
            <v>2.7</v>
          </cell>
        </row>
        <row r="2264">
          <cell r="A2264">
            <v>261302</v>
          </cell>
          <cell r="B2264" t="str">
            <v>PINTURA LATEX DUAS DEMAOS COM SELADOR</v>
          </cell>
          <cell r="C2264" t="str">
            <v>M2</v>
          </cell>
          <cell r="D2264">
            <v>1.95</v>
          </cell>
          <cell r="E2264">
            <v>1.76</v>
          </cell>
          <cell r="F2264">
            <v>3.71</v>
          </cell>
        </row>
        <row r="2265">
          <cell r="A2265">
            <v>261303</v>
          </cell>
          <cell r="B2265" t="str">
            <v>PINTURA LATEX TRES DEMAOS COM SELADOR</v>
          </cell>
          <cell r="C2265" t="str">
            <v>M2</v>
          </cell>
          <cell r="D2265">
            <v>2.4900000000000002</v>
          </cell>
          <cell r="E2265">
            <v>2.09</v>
          </cell>
          <cell r="F2265">
            <v>4.58</v>
          </cell>
        </row>
        <row r="2266">
          <cell r="A2266">
            <v>261304</v>
          </cell>
          <cell r="B2266" t="str">
            <v>EMASSAMENTO ACRILICO 2 DEMAOS</v>
          </cell>
          <cell r="C2266" t="str">
            <v>M2</v>
          </cell>
          <cell r="D2266">
            <v>2.34</v>
          </cell>
          <cell r="E2266">
            <v>3.06</v>
          </cell>
          <cell r="F2266">
            <v>5.4</v>
          </cell>
        </row>
        <row r="2267">
          <cell r="A2267">
            <v>261305</v>
          </cell>
          <cell r="B2267" t="str">
            <v>EMASSAMENTO ACRÍLICO 1 DEMÃO EM PAREDE</v>
          </cell>
          <cell r="C2267" t="str">
            <v>M2</v>
          </cell>
          <cell r="D2267">
            <v>1.5</v>
          </cell>
          <cell r="E2267">
            <v>2.12</v>
          </cell>
          <cell r="F2267">
            <v>3.62</v>
          </cell>
        </row>
        <row r="2268">
          <cell r="A2268">
            <v>261306</v>
          </cell>
          <cell r="B2268" t="str">
            <v>PINTURA PVA LATEX 1 DEMAO SEM SELADOR</v>
          </cell>
          <cell r="C2268" t="str">
            <v>M2</v>
          </cell>
          <cell r="D2268">
            <v>0.8</v>
          </cell>
          <cell r="E2268">
            <v>0.91</v>
          </cell>
          <cell r="F2268">
            <v>1.71</v>
          </cell>
        </row>
        <row r="2269">
          <cell r="A2269">
            <v>261307</v>
          </cell>
          <cell r="B2269" t="str">
            <v>PINTURA PVA LATEX 2 DEMAOS SEM SELADOR</v>
          </cell>
          <cell r="C2269" t="str">
            <v>M2</v>
          </cell>
          <cell r="D2269">
            <v>1.33</v>
          </cell>
          <cell r="E2269">
            <v>1.5</v>
          </cell>
          <cell r="F2269">
            <v>2.83</v>
          </cell>
        </row>
        <row r="2270">
          <cell r="A2270">
            <v>261308</v>
          </cell>
          <cell r="B2270" t="str">
            <v>PINTURA PVA LATEX 3 DEMAOS SEM SELADOR</v>
          </cell>
          <cell r="C2270" t="str">
            <v>M2</v>
          </cell>
          <cell r="D2270">
            <v>1.87</v>
          </cell>
          <cell r="E2270">
            <v>1.8</v>
          </cell>
          <cell r="F2270">
            <v>3.67</v>
          </cell>
        </row>
        <row r="2271">
          <cell r="A2271">
            <v>261401</v>
          </cell>
          <cell r="B2271" t="str">
            <v>EMASSAMENTO A OLEO EM PAREDES 2 DEMAOS</v>
          </cell>
          <cell r="C2271" t="str">
            <v>M2</v>
          </cell>
          <cell r="D2271">
            <v>2.81</v>
          </cell>
          <cell r="E2271">
            <v>3.06</v>
          </cell>
          <cell r="F2271">
            <v>5.87</v>
          </cell>
        </row>
        <row r="2272">
          <cell r="A2272">
            <v>261501</v>
          </cell>
          <cell r="B2272" t="str">
            <v>EMASSAMENTO/OLEO/ESQUADRIAS MADEIRA</v>
          </cell>
          <cell r="C2272" t="str">
            <v>M2</v>
          </cell>
          <cell r="D2272">
            <v>2.25</v>
          </cell>
          <cell r="E2272">
            <v>3.06</v>
          </cell>
          <cell r="F2272">
            <v>5.31</v>
          </cell>
        </row>
        <row r="2273">
          <cell r="A2273">
            <v>261502</v>
          </cell>
          <cell r="B2273" t="str">
            <v>PINT.ESMALTE S/ANTICOR 2 DEMAOS</v>
          </cell>
          <cell r="C2273" t="str">
            <v>M2</v>
          </cell>
          <cell r="D2273">
            <v>2.13</v>
          </cell>
          <cell r="E2273">
            <v>3.74</v>
          </cell>
          <cell r="F2273">
            <v>5.87</v>
          </cell>
        </row>
        <row r="2274">
          <cell r="A2274">
            <v>261503</v>
          </cell>
          <cell r="B2274" t="str">
            <v>PINT.ESMALTE 2 DEM. ESQ.FERRO (S/FUNDO ANTICOR.)</v>
          </cell>
          <cell r="C2274" t="str">
            <v>M2</v>
          </cell>
          <cell r="D2274">
            <v>2.1</v>
          </cell>
          <cell r="E2274">
            <v>6.03</v>
          </cell>
          <cell r="F2274">
            <v>8.1300000000000008</v>
          </cell>
        </row>
        <row r="2275">
          <cell r="A2275">
            <v>261504</v>
          </cell>
          <cell r="B2275" t="str">
            <v>PINTURA  ESMALTE  1  DEMÃO  ESQUADRIA  METALICA  S/FUNDO ANTICORR.</v>
          </cell>
          <cell r="C2275" t="str">
            <v>M2</v>
          </cell>
          <cell r="D2275">
            <v>1.29</v>
          </cell>
          <cell r="E2275">
            <v>4.17</v>
          </cell>
          <cell r="F2275">
            <v>5.46</v>
          </cell>
        </row>
        <row r="2276">
          <cell r="A2276">
            <v>261548</v>
          </cell>
          <cell r="B2276" t="str">
            <v>PINTURA ESMALTE 1 DEMÃO EM PAREDE SEM SELADOR</v>
          </cell>
          <cell r="C2276" t="str">
            <v>M2</v>
          </cell>
          <cell r="D2276">
            <v>1.25</v>
          </cell>
          <cell r="E2276">
            <v>1.38</v>
          </cell>
          <cell r="F2276">
            <v>2.63</v>
          </cell>
        </row>
        <row r="2277">
          <cell r="A2277">
            <v>261550</v>
          </cell>
          <cell r="B2277" t="str">
            <v>PINT.ESMALTE SINT.PAREDES - 2 DEM.C/SELADOR</v>
          </cell>
          <cell r="C2277" t="str">
            <v>M2</v>
          </cell>
          <cell r="D2277">
            <v>2.68</v>
          </cell>
          <cell r="E2277">
            <v>2.37</v>
          </cell>
          <cell r="F2277">
            <v>5.05</v>
          </cell>
        </row>
        <row r="2278">
          <cell r="A2278">
            <v>261560</v>
          </cell>
          <cell r="B2278" t="str">
            <v>PINTURA ESMALTE SINT. ESQ. MADEIRA</v>
          </cell>
          <cell r="C2278" t="str">
            <v>M2</v>
          </cell>
          <cell r="D2278">
            <v>3.7</v>
          </cell>
          <cell r="E2278">
            <v>3.74</v>
          </cell>
          <cell r="F2278">
            <v>7.44</v>
          </cell>
        </row>
        <row r="2279">
          <cell r="A2279">
            <v>261602</v>
          </cell>
          <cell r="B2279" t="str">
            <v>PINT.ESMALTE/ESQUAD.FERRO C/FUNDO ANTICOR.</v>
          </cell>
          <cell r="C2279" t="str">
            <v>M2</v>
          </cell>
          <cell r="D2279">
            <v>2.7</v>
          </cell>
          <cell r="E2279">
            <v>7.09</v>
          </cell>
          <cell r="F2279">
            <v>9.7899999999999991</v>
          </cell>
        </row>
        <row r="2280">
          <cell r="A2280">
            <v>261603</v>
          </cell>
          <cell r="B2280" t="str">
            <v>PINT.GRAFITE ESQUAD.FERRO C/ FUNDO ANTICOR.</v>
          </cell>
          <cell r="C2280" t="str">
            <v>M2</v>
          </cell>
          <cell r="D2280">
            <v>3.6</v>
          </cell>
          <cell r="E2280">
            <v>7.09</v>
          </cell>
          <cell r="F2280">
            <v>10.69</v>
          </cell>
        </row>
        <row r="2281">
          <cell r="A2281">
            <v>261604</v>
          </cell>
          <cell r="B2281" t="str">
            <v>PINTURA LIQUIBRILHO UMA DEMAO</v>
          </cell>
          <cell r="C2281" t="str">
            <v>M2</v>
          </cell>
          <cell r="D2281">
            <v>1.31</v>
          </cell>
          <cell r="E2281">
            <v>0.99</v>
          </cell>
          <cell r="F2281">
            <v>2.2999999999999998</v>
          </cell>
        </row>
        <row r="2282">
          <cell r="A2282">
            <v>261605</v>
          </cell>
          <cell r="B2282" t="str">
            <v>PINTURA DE QUADRO NEGRO C/EMASSAM.</v>
          </cell>
          <cell r="C2282" t="str">
            <v>UN</v>
          </cell>
          <cell r="D2282">
            <v>44.98</v>
          </cell>
          <cell r="E2282">
            <v>41.43</v>
          </cell>
          <cell r="F2282">
            <v>86.41</v>
          </cell>
        </row>
        <row r="2283">
          <cell r="A2283">
            <v>261606</v>
          </cell>
          <cell r="B2283" t="str">
            <v>TRATAMENTO DE CONCRETO APARENTE</v>
          </cell>
          <cell r="C2283" t="str">
            <v>M2</v>
          </cell>
          <cell r="D2283">
            <v>0.93</v>
          </cell>
          <cell r="E2283">
            <v>3.84</v>
          </cell>
          <cell r="F2283">
            <v>4.7699999999999996</v>
          </cell>
        </row>
        <row r="2284">
          <cell r="A2284">
            <v>261607</v>
          </cell>
          <cell r="B2284" t="str">
            <v>PINTURA CERAMICA P/BEIRAL</v>
          </cell>
          <cell r="C2284" t="str">
            <v>M2</v>
          </cell>
          <cell r="D2284">
            <v>1.75</v>
          </cell>
          <cell r="E2284">
            <v>11.82</v>
          </cell>
          <cell r="F2284">
            <v>13.57</v>
          </cell>
        </row>
        <row r="2285">
          <cell r="A2285">
            <v>261608</v>
          </cell>
          <cell r="B2285" t="str">
            <v>PINTURA C/BORRACHA CLORADA 2 DEMAOS</v>
          </cell>
          <cell r="C2285" t="str">
            <v>M2</v>
          </cell>
          <cell r="D2285">
            <v>4.09</v>
          </cell>
          <cell r="E2285">
            <v>4.54</v>
          </cell>
          <cell r="F2285">
            <v>8.6300000000000008</v>
          </cell>
        </row>
        <row r="2286">
          <cell r="A2286">
            <v>261609</v>
          </cell>
          <cell r="B2286" t="str">
            <v>PINTURA ESMALTE ESTR.METAL.2 DEMAOS - SUMARE</v>
          </cell>
          <cell r="C2286" t="str">
            <v>M2</v>
          </cell>
          <cell r="D2286">
            <v>3.76</v>
          </cell>
          <cell r="E2286">
            <v>5.62</v>
          </cell>
          <cell r="F2286">
            <v>9.3800000000000008</v>
          </cell>
        </row>
        <row r="2287">
          <cell r="A2287">
            <v>261610</v>
          </cell>
          <cell r="B2287" t="str">
            <v>PINTURA ESMALTE EST.METAL.1 DEMAO - SUMARE</v>
          </cell>
          <cell r="C2287" t="str">
            <v>M2</v>
          </cell>
          <cell r="D2287">
            <v>2.16</v>
          </cell>
          <cell r="E2287">
            <v>3.44</v>
          </cell>
          <cell r="F2287">
            <v>5.6</v>
          </cell>
        </row>
        <row r="2288">
          <cell r="A2288">
            <v>261611</v>
          </cell>
          <cell r="B2288" t="str">
            <v>PINT.ALQUIDICA BRILHANTE DF 1 DEM.50 MIC.(SUMALUX)</v>
          </cell>
          <cell r="C2288" t="str">
            <v>M2</v>
          </cell>
          <cell r="D2288">
            <v>5.56</v>
          </cell>
          <cell r="E2288">
            <v>3.44</v>
          </cell>
          <cell r="F2288">
            <v>9</v>
          </cell>
        </row>
        <row r="2289">
          <cell r="A2289">
            <v>261620</v>
          </cell>
          <cell r="B2289" t="str">
            <v>LETREIRO EM PAREDE FEITO A PINCEL</v>
          </cell>
          <cell r="C2289" t="str">
            <v>M2</v>
          </cell>
          <cell r="D2289">
            <v>0.72</v>
          </cell>
          <cell r="E2289">
            <v>35.299999999999997</v>
          </cell>
          <cell r="F2289">
            <v>36.020000000000003</v>
          </cell>
        </row>
        <row r="2290">
          <cell r="A2290">
            <v>261623</v>
          </cell>
          <cell r="B2290" t="str">
            <v>LETREIRO PEQ.PORTE A PINCEL EM PAREDE E PORTAS</v>
          </cell>
          <cell r="C2290" t="str">
            <v>M2</v>
          </cell>
          <cell r="D2290">
            <v>371.02</v>
          </cell>
          <cell r="E2290">
            <v>0</v>
          </cell>
          <cell r="F2290">
            <v>371.02</v>
          </cell>
        </row>
        <row r="2291">
          <cell r="A2291">
            <v>261700</v>
          </cell>
          <cell r="B2291" t="str">
            <v>DEMARC.QUADRA/VAGAS TINTA POLIESPORTIVA</v>
          </cell>
          <cell r="C2291" t="str">
            <v>ML</v>
          </cell>
          <cell r="D2291">
            <v>0.33</v>
          </cell>
          <cell r="E2291">
            <v>2.57</v>
          </cell>
          <cell r="F2291">
            <v>2.9</v>
          </cell>
        </row>
        <row r="2292">
          <cell r="A2292">
            <v>261701</v>
          </cell>
          <cell r="B2292" t="str">
            <v>DEMARC.QUADRA/VAGAS TINTA BOR.CLORADA</v>
          </cell>
          <cell r="C2292" t="str">
            <v>ML</v>
          </cell>
          <cell r="D2292">
            <v>0.64</v>
          </cell>
          <cell r="E2292">
            <v>2.57</v>
          </cell>
          <cell r="F2292">
            <v>3.21</v>
          </cell>
        </row>
        <row r="2293">
          <cell r="A2293">
            <v>261702</v>
          </cell>
          <cell r="B2293" t="str">
            <v>&gt;</v>
          </cell>
          <cell r="C2293" t="str">
            <v>UD</v>
          </cell>
          <cell r="D2293">
            <v>15.64</v>
          </cell>
          <cell r="E2293">
            <v>0</v>
          </cell>
          <cell r="F2293">
            <v>15.64</v>
          </cell>
        </row>
        <row r="2294">
          <cell r="A2294">
            <v>261703</v>
          </cell>
          <cell r="B2294" t="str">
            <v>PINT.POLIESPORTIVA - 2 DEM.(PISOS E CIMENTADOS)</v>
          </cell>
          <cell r="C2294" t="str">
            <v>M2</v>
          </cell>
          <cell r="D2294">
            <v>1.54</v>
          </cell>
          <cell r="E2294">
            <v>2.37</v>
          </cell>
          <cell r="F2294">
            <v>3.91</v>
          </cell>
        </row>
        <row r="2295">
          <cell r="A2295">
            <v>261704</v>
          </cell>
          <cell r="B2295" t="str">
            <v>&gt;</v>
          </cell>
          <cell r="C2295" t="str">
            <v>UD</v>
          </cell>
          <cell r="D2295">
            <v>15.64</v>
          </cell>
          <cell r="E2295">
            <v>0</v>
          </cell>
          <cell r="F2295">
            <v>15.64</v>
          </cell>
        </row>
        <row r="2296">
          <cell r="A2296">
            <v>261705</v>
          </cell>
          <cell r="B2296" t="str">
            <v>&gt;</v>
          </cell>
          <cell r="C2296" t="str">
            <v>UD</v>
          </cell>
          <cell r="D2296">
            <v>0</v>
          </cell>
          <cell r="E2296">
            <v>35.130000000000003</v>
          </cell>
          <cell r="F2296">
            <v>35.130000000000003</v>
          </cell>
        </row>
        <row r="2297">
          <cell r="A2297">
            <v>270000</v>
          </cell>
          <cell r="B2297" t="str">
            <v>DIVERSOS</v>
          </cell>
          <cell r="D2297">
            <v>0</v>
          </cell>
          <cell r="E2297">
            <v>0</v>
          </cell>
          <cell r="F2297">
            <v>0</v>
          </cell>
        </row>
        <row r="2298">
          <cell r="A2298">
            <v>270102</v>
          </cell>
          <cell r="B2298" t="str">
            <v>PLANTIO    GRAMA    BATATAIS    PLACA    C/IRRIGACAO (O.C.) A&lt;11.000M2</v>
          </cell>
          <cell r="C2298" t="str">
            <v>M2</v>
          </cell>
          <cell r="D2298">
            <v>1.74</v>
          </cell>
          <cell r="E2298">
            <v>1.87</v>
          </cell>
          <cell r="F2298">
            <v>3.61</v>
          </cell>
        </row>
        <row r="2299">
          <cell r="A2299">
            <v>270105</v>
          </cell>
          <cell r="B2299" t="str">
            <v>PLANTIO  GRAMA  BATATAIS  PLACA  C/IRRIG.P/CAMPO  FUT.(OC) A&lt;11.000M2</v>
          </cell>
          <cell r="C2299" t="str">
            <v>M2</v>
          </cell>
          <cell r="D2299">
            <v>4.7699999999999996</v>
          </cell>
          <cell r="E2299">
            <v>0</v>
          </cell>
          <cell r="F2299">
            <v>4.7699999999999996</v>
          </cell>
        </row>
        <row r="2300">
          <cell r="A2300">
            <v>270201</v>
          </cell>
          <cell r="B2300" t="str">
            <v>PLANTIO  GRAMA  BATATAIS  PLACA  C/IRRIG.E  TERRA  VEG.(OC) A&lt;11.000M2</v>
          </cell>
          <cell r="C2300" t="str">
            <v>M2</v>
          </cell>
          <cell r="D2300">
            <v>2.31</v>
          </cell>
          <cell r="E2300">
            <v>2.11</v>
          </cell>
          <cell r="F2300">
            <v>4.42</v>
          </cell>
        </row>
        <row r="2301">
          <cell r="A2301">
            <v>270202</v>
          </cell>
          <cell r="B2301" t="str">
            <v>PLANTIO  GRAMA  BATATAIS  MUDA  C/IRRIG.E  TERRA  VEG.(OC) A&lt;11.000M2</v>
          </cell>
          <cell r="C2301" t="str">
            <v>M2</v>
          </cell>
          <cell r="D2301">
            <v>1.27</v>
          </cell>
          <cell r="E2301">
            <v>2.81</v>
          </cell>
          <cell r="F2301">
            <v>4.08</v>
          </cell>
        </row>
        <row r="2302">
          <cell r="A2302">
            <v>270203</v>
          </cell>
          <cell r="B2302" t="str">
            <v>PEQUENOS ARBUSTOS C/IRRIGACAO 2 M.</v>
          </cell>
          <cell r="C2302" t="str">
            <v>M2</v>
          </cell>
          <cell r="D2302">
            <v>13.78</v>
          </cell>
          <cell r="E2302">
            <v>3.25</v>
          </cell>
          <cell r="F2302">
            <v>17.03</v>
          </cell>
        </row>
        <row r="2303">
          <cell r="A2303">
            <v>270204</v>
          </cell>
          <cell r="B2303" t="str">
            <v>PLANTIO DE ARVORES / MUDA</v>
          </cell>
          <cell r="C2303" t="str">
            <v>UN</v>
          </cell>
          <cell r="D2303">
            <v>13.78</v>
          </cell>
          <cell r="E2303">
            <v>3.25</v>
          </cell>
          <cell r="F2303">
            <v>17.03</v>
          </cell>
        </row>
        <row r="2304">
          <cell r="A2304">
            <v>270205</v>
          </cell>
          <cell r="B2304" t="str">
            <v>GRADE PROTECAO P/MUDA DE ARVORES</v>
          </cell>
          <cell r="C2304" t="str">
            <v>UN</v>
          </cell>
          <cell r="D2304">
            <v>51.75</v>
          </cell>
          <cell r="E2304">
            <v>11.82</v>
          </cell>
          <cell r="F2304">
            <v>63.57</v>
          </cell>
        </row>
        <row r="2305">
          <cell r="A2305">
            <v>270206</v>
          </cell>
          <cell r="B2305" t="str">
            <v>IRRIGACAO P/30 DIAS / AREA PLANTADA</v>
          </cell>
          <cell r="C2305" t="str">
            <v>M2</v>
          </cell>
          <cell r="D2305">
            <v>0.49</v>
          </cell>
          <cell r="E2305">
            <v>0.3</v>
          </cell>
          <cell r="F2305">
            <v>0.79</v>
          </cell>
        </row>
        <row r="2306">
          <cell r="A2306">
            <v>270207</v>
          </cell>
          <cell r="B2306" t="str">
            <v>PLANTIO GRAMA BATATAIS PLACA C/IRRIG.ADUBO,TER.VEG.(OC) A&lt;11.000M2</v>
          </cell>
          <cell r="C2306" t="str">
            <v>M2</v>
          </cell>
          <cell r="D2306">
            <v>2.4700000000000002</v>
          </cell>
          <cell r="E2306">
            <v>2.11</v>
          </cell>
          <cell r="F2306">
            <v>4.58</v>
          </cell>
        </row>
        <row r="2307">
          <cell r="A2307">
            <v>270301</v>
          </cell>
          <cell r="B2307" t="str">
            <v>DOMUS DE ACRILICO</v>
          </cell>
          <cell r="C2307" t="str">
            <v>M2</v>
          </cell>
          <cell r="D2307">
            <v>403.93</v>
          </cell>
          <cell r="E2307">
            <v>4.9400000000000004</v>
          </cell>
          <cell r="F2307">
            <v>408.87</v>
          </cell>
        </row>
        <row r="2308">
          <cell r="A2308">
            <v>270501</v>
          </cell>
          <cell r="B2308" t="str">
            <v>LIMPEZA FINAL DE OBRA - (OBRAS CIVIS)</v>
          </cell>
          <cell r="C2308" t="str">
            <v>M2</v>
          </cell>
          <cell r="D2308">
            <v>0.02</v>
          </cell>
          <cell r="E2308">
            <v>0.4</v>
          </cell>
          <cell r="F2308">
            <v>0.42</v>
          </cell>
        </row>
        <row r="2309">
          <cell r="A2309">
            <v>270502</v>
          </cell>
          <cell r="B2309" t="str">
            <v>LIMPEZA C/ACIDO MURIATICO (1:6)</v>
          </cell>
          <cell r="C2309" t="str">
            <v>M2</v>
          </cell>
          <cell r="D2309">
            <v>0.17</v>
          </cell>
          <cell r="E2309">
            <v>1.03</v>
          </cell>
          <cell r="F2309">
            <v>1.2</v>
          </cell>
        </row>
        <row r="2310">
          <cell r="A2310">
            <v>270503</v>
          </cell>
          <cell r="B2310" t="str">
            <v>BLOKRET-8 CM PRE-FABR.FCK 22 MPA</v>
          </cell>
          <cell r="C2310" t="str">
            <v>M2</v>
          </cell>
          <cell r="D2310">
            <v>24.62</v>
          </cell>
          <cell r="E2310">
            <v>2.33</v>
          </cell>
          <cell r="F2310">
            <v>26.95</v>
          </cell>
        </row>
        <row r="2311">
          <cell r="A2311">
            <v>270504</v>
          </cell>
          <cell r="B2311" t="str">
            <v>BLOKRET 6 CM PRE-FABR.FCK 18 MPA</v>
          </cell>
          <cell r="C2311" t="str">
            <v>M2</v>
          </cell>
          <cell r="D2311">
            <v>20.49</v>
          </cell>
          <cell r="E2311">
            <v>2.33</v>
          </cell>
          <cell r="F2311">
            <v>22.82</v>
          </cell>
        </row>
        <row r="2312">
          <cell r="A2312">
            <v>270601</v>
          </cell>
          <cell r="B2312" t="str">
            <v>BLOKRET 10 CM FCK=35 MPA PRE-FABR.</v>
          </cell>
          <cell r="C2312" t="str">
            <v>M2</v>
          </cell>
          <cell r="D2312">
            <v>27.67</v>
          </cell>
          <cell r="E2312">
            <v>2.33</v>
          </cell>
          <cell r="F2312">
            <v>30</v>
          </cell>
        </row>
        <row r="2313">
          <cell r="A2313">
            <v>270602</v>
          </cell>
          <cell r="B2313" t="str">
            <v>CALCAMENTO C/PARALELEPIPEDO</v>
          </cell>
          <cell r="C2313" t="str">
            <v>M2</v>
          </cell>
          <cell r="D2313">
            <v>38.26</v>
          </cell>
          <cell r="E2313">
            <v>5.4</v>
          </cell>
          <cell r="F2313">
            <v>43.66</v>
          </cell>
        </row>
        <row r="2314">
          <cell r="A2314">
            <v>270603</v>
          </cell>
          <cell r="B2314" t="str">
            <v>REDE PROTECAO DE NYLON COM GANCHOS E BUCHAS S8</v>
          </cell>
          <cell r="C2314" t="str">
            <v>M2</v>
          </cell>
          <cell r="D2314">
            <v>14.84</v>
          </cell>
          <cell r="E2314">
            <v>0.86</v>
          </cell>
          <cell r="F2314">
            <v>15.7</v>
          </cell>
        </row>
        <row r="2315">
          <cell r="A2315">
            <v>270619</v>
          </cell>
          <cell r="B2315" t="str">
            <v>ARAME FARPADO 3 FIOS EM ALAMBRADO/MURO EXISTENTE</v>
          </cell>
          <cell r="C2315" t="str">
            <v>M</v>
          </cell>
          <cell r="D2315">
            <v>0.74</v>
          </cell>
          <cell r="E2315">
            <v>0.7</v>
          </cell>
          <cell r="F2315">
            <v>1.44</v>
          </cell>
        </row>
        <row r="2316">
          <cell r="A2316">
            <v>270620</v>
          </cell>
          <cell r="B2316" t="str">
            <v>ALAM.POSTE CONC.TB.IND.2a.OPCAO 2"#2,28 DUP.T 150X7M</v>
          </cell>
          <cell r="C2316" t="str">
            <v>M2</v>
          </cell>
          <cell r="D2316">
            <v>21.25</v>
          </cell>
          <cell r="E2316">
            <v>5.49</v>
          </cell>
          <cell r="F2316">
            <v>26.74</v>
          </cell>
        </row>
        <row r="2317">
          <cell r="A2317">
            <v>270621</v>
          </cell>
          <cell r="B2317" t="str">
            <v>ALAMB.TUBO IND.2"#2,28- TELA #12 QD.ESP.EXIST.S/PINT.</v>
          </cell>
          <cell r="C2317" t="str">
            <v>M2</v>
          </cell>
          <cell r="D2317">
            <v>29.1</v>
          </cell>
          <cell r="E2317">
            <v>20.99</v>
          </cell>
          <cell r="F2317">
            <v>50.09</v>
          </cell>
        </row>
        <row r="2318">
          <cell r="A2318">
            <v>270701</v>
          </cell>
          <cell r="B2318" t="str">
            <v>ALAMBRADO  CANO  FERRO  GALVANIZADO  2"  E  TELA  H=2M PADRÃO AGETOP</v>
          </cell>
          <cell r="C2318" t="str">
            <v>ML</v>
          </cell>
          <cell r="D2318">
            <v>201.22</v>
          </cell>
          <cell r="E2318">
            <v>15.98</v>
          </cell>
          <cell r="F2318">
            <v>217.2</v>
          </cell>
        </row>
        <row r="2319">
          <cell r="A2319">
            <v>270702</v>
          </cell>
          <cell r="B2319" t="str">
            <v>ALAMBRADO   C/POSTE   DE   CONCRETO   E   CINTA   ARMADA PD.AGETOP</v>
          </cell>
          <cell r="C2319" t="str">
            <v>ML</v>
          </cell>
          <cell r="D2319">
            <v>50.32</v>
          </cell>
          <cell r="E2319">
            <v>15.18</v>
          </cell>
          <cell r="F2319">
            <v>65.5</v>
          </cell>
        </row>
        <row r="2320">
          <cell r="A2320">
            <v>270703</v>
          </cell>
          <cell r="B2320" t="str">
            <v>CERCA ARAME FARP.(9 FIOS),AROEIRA C/2M,EST.C/16M</v>
          </cell>
          <cell r="C2320" t="str">
            <v>ML</v>
          </cell>
          <cell r="D2320">
            <v>20.34</v>
          </cell>
          <cell r="E2320">
            <v>4.63</v>
          </cell>
          <cell r="F2320">
            <v>24.97</v>
          </cell>
        </row>
        <row r="2321">
          <cell r="A2321">
            <v>270704</v>
          </cell>
          <cell r="B2321" t="str">
            <v>CERCA ARAME FARP.C/POSTE CONCRETO(6 FIOS) PD.AGETOP</v>
          </cell>
          <cell r="C2321" t="str">
            <v>ML</v>
          </cell>
          <cell r="D2321">
            <v>20.22</v>
          </cell>
          <cell r="E2321">
            <v>4.63</v>
          </cell>
          <cell r="F2321">
            <v>24.85</v>
          </cell>
        </row>
        <row r="2322">
          <cell r="A2322">
            <v>270706</v>
          </cell>
          <cell r="B2322" t="str">
            <v>ALAMB.PROT.CANO GALV.2"H=4.4 M PINT</v>
          </cell>
          <cell r="C2322" t="str">
            <v>ML</v>
          </cell>
          <cell r="D2322">
            <v>300.99</v>
          </cell>
          <cell r="E2322">
            <v>25.95</v>
          </cell>
          <cell r="F2322">
            <v>326.94</v>
          </cell>
        </row>
        <row r="2323">
          <cell r="A2323">
            <v>270802</v>
          </cell>
          <cell r="B2323" t="str">
            <v>MASTRO      P/BANDEIRA      FERRO      GALVANIZADO 3 UN (ASSENT.PINTADO)</v>
          </cell>
          <cell r="C2323" t="str">
            <v>CJ</v>
          </cell>
          <cell r="D2323">
            <v>668.23</v>
          </cell>
          <cell r="E2323">
            <v>60.62</v>
          </cell>
          <cell r="F2323">
            <v>728.85</v>
          </cell>
        </row>
        <row r="2324">
          <cell r="A2324">
            <v>270803</v>
          </cell>
          <cell r="B2324" t="str">
            <v>ACERO-2 LADOS: 5,00 DE LARGURA</v>
          </cell>
          <cell r="C2324" t="str">
            <v>ML</v>
          </cell>
          <cell r="D2324">
            <v>0</v>
          </cell>
          <cell r="E2324">
            <v>3.95</v>
          </cell>
          <cell r="F2324">
            <v>3.95</v>
          </cell>
        </row>
        <row r="2325">
          <cell r="A2325">
            <v>270807</v>
          </cell>
          <cell r="B2325" t="str">
            <v>PLACA INAUGURACAO ACO INOXIDAVEL   (60X40)</v>
          </cell>
          <cell r="C2325" t="str">
            <v>UN</v>
          </cell>
          <cell r="D2325">
            <v>296.82</v>
          </cell>
          <cell r="E2325">
            <v>2.37</v>
          </cell>
          <cell r="F2325">
            <v>299.19</v>
          </cell>
        </row>
        <row r="2326">
          <cell r="A2326">
            <v>270808</v>
          </cell>
          <cell r="B2326" t="str">
            <v>PLACA INAUGURACAO ACO INOXIDAVEL (40 X 25)</v>
          </cell>
          <cell r="C2326" t="str">
            <v>UN</v>
          </cell>
          <cell r="D2326">
            <v>137.81</v>
          </cell>
          <cell r="E2326">
            <v>2.37</v>
          </cell>
          <cell r="F2326">
            <v>140.18</v>
          </cell>
        </row>
        <row r="2327">
          <cell r="A2327">
            <v>270809</v>
          </cell>
          <cell r="B2327" t="str">
            <v>PLACA DE INAUGURACAO ACO ESCOVADO 42X60 CM</v>
          </cell>
          <cell r="C2327" t="str">
            <v>UN</v>
          </cell>
          <cell r="D2327">
            <v>297.14</v>
          </cell>
          <cell r="E2327">
            <v>1.48</v>
          </cell>
          <cell r="F2327">
            <v>298.62</v>
          </cell>
        </row>
        <row r="2328">
          <cell r="A2328">
            <v>270810</v>
          </cell>
          <cell r="B2328" t="str">
            <v>PLACA DE INAUGURACAO ACO ESCOVADO 80 X 60 CM</v>
          </cell>
          <cell r="C2328" t="str">
            <v>UN</v>
          </cell>
          <cell r="D2328">
            <v>572.75</v>
          </cell>
          <cell r="E2328">
            <v>1.48</v>
          </cell>
          <cell r="F2328">
            <v>574.23</v>
          </cell>
        </row>
        <row r="2329">
          <cell r="A2329">
            <v>270811</v>
          </cell>
          <cell r="B2329" t="str">
            <v>OBELISCO P/PLACA DE INAUGURACAO - PADRAO AGETOP</v>
          </cell>
          <cell r="C2329" t="str">
            <v>UN</v>
          </cell>
          <cell r="D2329">
            <v>79.5</v>
          </cell>
          <cell r="E2329">
            <v>122.15</v>
          </cell>
          <cell r="F2329">
            <v>201.65</v>
          </cell>
        </row>
        <row r="2330">
          <cell r="A2330">
            <v>270889</v>
          </cell>
          <cell r="B2330" t="str">
            <v>SUP.PAD.TAB.BASQUETE "U" ENREJ.- 2 UN (ASSENT.PINT.)</v>
          </cell>
          <cell r="C2330" t="str">
            <v>CJ</v>
          </cell>
          <cell r="D2330">
            <v>3111.79</v>
          </cell>
          <cell r="E2330">
            <v>350.57</v>
          </cell>
          <cell r="F2330">
            <v>3462.36</v>
          </cell>
        </row>
        <row r="2331">
          <cell r="A2331">
            <v>270890</v>
          </cell>
          <cell r="B2331" t="str">
            <v>SUP.ARTICULAVEL TUBO IND.P/TAB.BASQ.ASSENT.PINT.2 UN</v>
          </cell>
          <cell r="C2331" t="str">
            <v>CJ</v>
          </cell>
          <cell r="D2331">
            <v>4126.6000000000004</v>
          </cell>
          <cell r="E2331">
            <v>647.53</v>
          </cell>
          <cell r="F2331">
            <v>4774.13</v>
          </cell>
        </row>
        <row r="2332">
          <cell r="A2332">
            <v>270891</v>
          </cell>
          <cell r="B2332" t="str">
            <v>SUP.TUBO INDUST. REMOVIVEL P/TAB.BASQ.ASSENT.PINTADA</v>
          </cell>
          <cell r="C2332" t="str">
            <v>CJ</v>
          </cell>
          <cell r="D2332">
            <v>2002.42</v>
          </cell>
          <cell r="E2332">
            <v>202.29</v>
          </cell>
          <cell r="F2332">
            <v>2204.71</v>
          </cell>
        </row>
        <row r="2333">
          <cell r="A2333">
            <v>270892</v>
          </cell>
          <cell r="B2333" t="str">
            <v>SUP. Fº Gº REMOVIVEL P/TAB.BASQ.ASSENT.PINTADA</v>
          </cell>
          <cell r="C2333" t="str">
            <v>CJ</v>
          </cell>
          <cell r="D2333">
            <v>3789.03</v>
          </cell>
          <cell r="E2333">
            <v>248.31</v>
          </cell>
          <cell r="F2333">
            <v>4037.34</v>
          </cell>
        </row>
        <row r="2334">
          <cell r="A2334">
            <v>271098</v>
          </cell>
          <cell r="B2334" t="str">
            <v>TAB.BASQ.2UN EST.MET.M.LEI ASSENT.PINT.ARO FLEX.</v>
          </cell>
          <cell r="C2334" t="str">
            <v>CJ</v>
          </cell>
          <cell r="D2334">
            <v>1636.33</v>
          </cell>
          <cell r="E2334">
            <v>59.55</v>
          </cell>
          <cell r="F2334">
            <v>1695.88</v>
          </cell>
        </row>
        <row r="2335">
          <cell r="A2335">
            <v>271099</v>
          </cell>
          <cell r="B2335" t="str">
            <v>TAB.BASQ.2UN EST.MET./COMP.ASSENT.PINT.ARO METAL.</v>
          </cell>
          <cell r="C2335" t="str">
            <v>CJ</v>
          </cell>
          <cell r="D2335">
            <v>876.63</v>
          </cell>
          <cell r="E2335">
            <v>59.55</v>
          </cell>
          <cell r="F2335">
            <v>936.18</v>
          </cell>
        </row>
        <row r="2336">
          <cell r="A2336">
            <v>271100</v>
          </cell>
          <cell r="B2336" t="str">
            <v>TAB.BASQ.2UN EST.MET.COMP.ASSENT.PINTADA ARO FLEX.</v>
          </cell>
          <cell r="C2336" t="str">
            <v>CJ</v>
          </cell>
          <cell r="D2336">
            <v>1529.16</v>
          </cell>
          <cell r="E2336">
            <v>59.55</v>
          </cell>
          <cell r="F2336">
            <v>1588.71</v>
          </cell>
        </row>
        <row r="2337">
          <cell r="A2337">
            <v>271101</v>
          </cell>
          <cell r="B2337" t="str">
            <v>TRAVES Fº Gº P/FUTEBOL SALÃO 2 UN PINTADAS</v>
          </cell>
          <cell r="C2337" t="str">
            <v>CJ</v>
          </cell>
          <cell r="D2337">
            <v>1555.75</v>
          </cell>
          <cell r="E2337">
            <v>27.67</v>
          </cell>
          <cell r="F2337">
            <v>1583.42</v>
          </cell>
        </row>
        <row r="2338">
          <cell r="A2338">
            <v>271102</v>
          </cell>
          <cell r="B2338" t="str">
            <v>TAB.BASQ.2UN EST.MET.M.LEI ASSENT.PINT.ARO METAL.</v>
          </cell>
          <cell r="C2338" t="str">
            <v>CJ</v>
          </cell>
          <cell r="D2338">
            <v>983.81</v>
          </cell>
          <cell r="E2338">
            <v>59.55</v>
          </cell>
          <cell r="F2338">
            <v>1043.3599999999999</v>
          </cell>
        </row>
        <row r="2339">
          <cell r="A2339">
            <v>271103</v>
          </cell>
          <cell r="B2339" t="str">
            <v>CONJUNTO PARA VOLEIBOL C/PINTURA (2 SUPORTES)</v>
          </cell>
          <cell r="C2339" t="str">
            <v>CJ</v>
          </cell>
          <cell r="D2339">
            <v>562.07000000000005</v>
          </cell>
          <cell r="E2339">
            <v>20.61</v>
          </cell>
          <cell r="F2339">
            <v>582.67999999999995</v>
          </cell>
        </row>
        <row r="2340">
          <cell r="A2340">
            <v>271104</v>
          </cell>
          <cell r="B2340" t="str">
            <v>ESCADA MARINHEIRO S/GUAR.CORPO CH.FERRO REDONDO</v>
          </cell>
          <cell r="C2340" t="str">
            <v>M</v>
          </cell>
          <cell r="D2340">
            <v>26.05</v>
          </cell>
          <cell r="E2340">
            <v>19.72</v>
          </cell>
          <cell r="F2340">
            <v>45.77</v>
          </cell>
        </row>
        <row r="2341">
          <cell r="A2341">
            <v>271105</v>
          </cell>
          <cell r="B2341" t="str">
            <v>TRAVES Fº Gº P/CAMPO FUT.  2 UN  (ASSENT.PINTADAS) 7,32   X 2,44</v>
          </cell>
          <cell r="C2341" t="str">
            <v>CJ</v>
          </cell>
          <cell r="D2341">
            <v>2853.3</v>
          </cell>
          <cell r="E2341">
            <v>214.3</v>
          </cell>
          <cell r="F2341">
            <v>3067.6</v>
          </cell>
        </row>
        <row r="2342">
          <cell r="A2342">
            <v>271106</v>
          </cell>
          <cell r="B2342" t="str">
            <v>TRAVES Fº Gº P/CAMPO FUT.AREIA-2UN  (ASSENT.PINT.)  2,00 X 5,00</v>
          </cell>
          <cell r="C2342" t="str">
            <v>CJ</v>
          </cell>
          <cell r="D2342">
            <v>1123.9000000000001</v>
          </cell>
          <cell r="E2342">
            <v>218.18</v>
          </cell>
          <cell r="F2342">
            <v>1342.08</v>
          </cell>
        </row>
        <row r="2343">
          <cell r="A2343">
            <v>271201</v>
          </cell>
          <cell r="B2343" t="str">
            <v>QUADRO DE GIZ (5,0X1,20 M C/EMBOÇO PINTURA COMPLETO)</v>
          </cell>
          <cell r="C2343" t="str">
            <v>UN</v>
          </cell>
          <cell r="D2343">
            <v>134.26</v>
          </cell>
          <cell r="E2343">
            <v>139.97</v>
          </cell>
          <cell r="F2343">
            <v>274.23</v>
          </cell>
        </row>
        <row r="2344">
          <cell r="A2344">
            <v>271203</v>
          </cell>
          <cell r="B2344" t="str">
            <v>QUADRO AVISO TP-1   (1,20 X 1,20 M)</v>
          </cell>
          <cell r="C2344" t="str">
            <v>UN</v>
          </cell>
          <cell r="D2344">
            <v>78.52</v>
          </cell>
          <cell r="E2344">
            <v>50.6</v>
          </cell>
          <cell r="F2344">
            <v>129.12</v>
          </cell>
        </row>
        <row r="2345">
          <cell r="A2345">
            <v>271204</v>
          </cell>
          <cell r="B2345" t="str">
            <v>QUADRO DE GIZ (1,36 X 6,20) ESC. 20 SALAS</v>
          </cell>
          <cell r="C2345" t="str">
            <v>UN</v>
          </cell>
          <cell r="D2345">
            <v>346.35</v>
          </cell>
          <cell r="E2345">
            <v>139.97</v>
          </cell>
          <cell r="F2345">
            <v>486.32</v>
          </cell>
        </row>
        <row r="2346">
          <cell r="A2346">
            <v>271208</v>
          </cell>
          <cell r="B2346" t="str">
            <v>QD.GIZ EMBOCO/LAM.MELAMINICO COMPL.-ESC.2000 6,87X1,39M</v>
          </cell>
          <cell r="C2346" t="str">
            <v>UN</v>
          </cell>
          <cell r="D2346">
            <v>498.72</v>
          </cell>
          <cell r="E2346">
            <v>262.26</v>
          </cell>
          <cell r="F2346">
            <v>760.98</v>
          </cell>
        </row>
        <row r="2347">
          <cell r="A2347">
            <v>271210</v>
          </cell>
          <cell r="B2347" t="str">
            <v>QUADRO DE GIZ EMBOÇO/PINTURA COMPLETO</v>
          </cell>
          <cell r="C2347" t="str">
            <v>M2</v>
          </cell>
          <cell r="D2347">
            <v>22.32</v>
          </cell>
          <cell r="E2347">
            <v>23.33</v>
          </cell>
          <cell r="F2347">
            <v>45.65</v>
          </cell>
        </row>
        <row r="2348">
          <cell r="A2348">
            <v>271301</v>
          </cell>
          <cell r="B2348" t="str">
            <v>PASSEIO DE PROTECAO EM CONC.DESEMPENADO 5 CM</v>
          </cell>
          <cell r="C2348" t="str">
            <v>M2</v>
          </cell>
          <cell r="D2348">
            <v>11.11</v>
          </cell>
          <cell r="E2348">
            <v>11.33</v>
          </cell>
          <cell r="F2348">
            <v>22.44</v>
          </cell>
        </row>
        <row r="2349">
          <cell r="A2349">
            <v>271302</v>
          </cell>
          <cell r="B2349" t="str">
            <v>BASE DE BANCADAS AZULEJADA</v>
          </cell>
          <cell r="C2349" t="str">
            <v>ML</v>
          </cell>
          <cell r="D2349">
            <v>23.24</v>
          </cell>
          <cell r="E2349">
            <v>28.27</v>
          </cell>
          <cell r="F2349">
            <v>51.51</v>
          </cell>
        </row>
        <row r="2350">
          <cell r="A2350">
            <v>271303</v>
          </cell>
          <cell r="B2350" t="str">
            <v>BANCO DE CONCRETO POLIDO</v>
          </cell>
          <cell r="C2350" t="str">
            <v>ML</v>
          </cell>
          <cell r="D2350">
            <v>17.170000000000002</v>
          </cell>
          <cell r="E2350">
            <v>15.8</v>
          </cell>
          <cell r="F2350">
            <v>32.97</v>
          </cell>
        </row>
        <row r="2351">
          <cell r="A2351">
            <v>271304</v>
          </cell>
          <cell r="B2351" t="str">
            <v>BANCADA DE ARDOSIA POLIDA</v>
          </cell>
          <cell r="C2351" t="str">
            <v>M2</v>
          </cell>
          <cell r="D2351">
            <v>97.88</v>
          </cell>
          <cell r="E2351">
            <v>4.9400000000000004</v>
          </cell>
          <cell r="F2351">
            <v>102.82</v>
          </cell>
        </row>
        <row r="2352">
          <cell r="A2352">
            <v>271305</v>
          </cell>
          <cell r="B2352" t="str">
            <v>BASE DE BANCADA REBOCADA</v>
          </cell>
          <cell r="C2352" t="str">
            <v>ML</v>
          </cell>
          <cell r="D2352">
            <v>8.49</v>
          </cell>
          <cell r="E2352">
            <v>19.78</v>
          </cell>
          <cell r="F2352">
            <v>28.27</v>
          </cell>
        </row>
        <row r="2353">
          <cell r="A2353">
            <v>271306</v>
          </cell>
          <cell r="B2353" t="str">
            <v>BASE DE BANCADA REV.COM CERAMICA</v>
          </cell>
          <cell r="C2353" t="str">
            <v>M</v>
          </cell>
          <cell r="D2353">
            <v>29.03</v>
          </cell>
          <cell r="E2353">
            <v>28.27</v>
          </cell>
          <cell r="F2353">
            <v>57.3</v>
          </cell>
        </row>
        <row r="2354">
          <cell r="A2354">
            <v>271307</v>
          </cell>
          <cell r="B2354" t="str">
            <v>BANCO CONCRETO POLIDO   ALV.TIJOLO APARENTE ESC.20 SL</v>
          </cell>
          <cell r="C2354" t="str">
            <v>M</v>
          </cell>
          <cell r="D2354">
            <v>48.07</v>
          </cell>
          <cell r="E2354">
            <v>28.37</v>
          </cell>
          <cell r="F2354">
            <v>76.44</v>
          </cell>
        </row>
        <row r="2355">
          <cell r="A2355">
            <v>271401</v>
          </cell>
          <cell r="B2355" t="str">
            <v>&gt;</v>
          </cell>
          <cell r="C2355" t="str">
            <v>UD</v>
          </cell>
          <cell r="D2355">
            <v>15.64</v>
          </cell>
          <cell r="E2355">
            <v>0</v>
          </cell>
          <cell r="F2355">
            <v>15.64</v>
          </cell>
        </row>
        <row r="2356">
          <cell r="A2356">
            <v>271402</v>
          </cell>
          <cell r="B2356" t="str">
            <v>MICTORIO INOXIDAVEL (SEM INST.H.SANIT.)</v>
          </cell>
          <cell r="C2356" t="str">
            <v>M2</v>
          </cell>
          <cell r="D2356">
            <v>1265.5999999999999</v>
          </cell>
          <cell r="E2356">
            <v>25.63</v>
          </cell>
          <cell r="F2356">
            <v>1291.23</v>
          </cell>
        </row>
        <row r="2357">
          <cell r="A2357">
            <v>271403</v>
          </cell>
          <cell r="B2357" t="str">
            <v>MIC.INOX P/PRE-MOLD.(S/I.HIDRO S.)</v>
          </cell>
          <cell r="C2357" t="str">
            <v>UN</v>
          </cell>
          <cell r="D2357">
            <v>1029.44</v>
          </cell>
          <cell r="E2357">
            <v>103.12</v>
          </cell>
          <cell r="F2357">
            <v>1132.56</v>
          </cell>
        </row>
        <row r="2358">
          <cell r="A2358">
            <v>271404</v>
          </cell>
          <cell r="B2358" t="str">
            <v>MICTORIO AZULEJADO - 1,80 M (SEM INST. HIDRO.SANIT.)</v>
          </cell>
          <cell r="C2358" t="str">
            <v>UN</v>
          </cell>
          <cell r="D2358">
            <v>80.41</v>
          </cell>
          <cell r="E2358">
            <v>56.4</v>
          </cell>
          <cell r="F2358">
            <v>136.81</v>
          </cell>
        </row>
        <row r="2359">
          <cell r="A2359">
            <v>271405</v>
          </cell>
          <cell r="B2359" t="str">
            <v>LAVATORIO AZULEJADO TIPO I - 1,80 M (SEM INST.H.SANIT.)</v>
          </cell>
          <cell r="C2359" t="str">
            <v>UN</v>
          </cell>
          <cell r="D2359">
            <v>119.43</v>
          </cell>
          <cell r="E2359">
            <v>85.4</v>
          </cell>
          <cell r="F2359">
            <v>204.83</v>
          </cell>
        </row>
        <row r="2360">
          <cell r="A2360">
            <v>271406</v>
          </cell>
          <cell r="B2360" t="str">
            <v>&gt;</v>
          </cell>
          <cell r="C2360" t="str">
            <v>UD</v>
          </cell>
          <cell r="D2360">
            <v>15.64</v>
          </cell>
          <cell r="E2360">
            <v>0</v>
          </cell>
          <cell r="F2360">
            <v>15.64</v>
          </cell>
        </row>
        <row r="2361">
          <cell r="A2361">
            <v>271407</v>
          </cell>
          <cell r="B2361" t="str">
            <v>&gt;</v>
          </cell>
          <cell r="C2361" t="str">
            <v>UD</v>
          </cell>
          <cell r="D2361">
            <v>0</v>
          </cell>
          <cell r="E2361">
            <v>35.130000000000003</v>
          </cell>
          <cell r="F2361">
            <v>35.130000000000003</v>
          </cell>
        </row>
        <row r="2362">
          <cell r="A2362">
            <v>271408</v>
          </cell>
          <cell r="B2362" t="str">
            <v>MICTORIO   ACO   INOX  SOBRE   COCHO   DE   CONCRETO(SEM INST.H.SANIT.)</v>
          </cell>
          <cell r="C2362" t="str">
            <v>ML</v>
          </cell>
          <cell r="D2362">
            <v>674.94</v>
          </cell>
          <cell r="E2362">
            <v>210.79</v>
          </cell>
          <cell r="F2362">
            <v>885.73</v>
          </cell>
        </row>
        <row r="2363">
          <cell r="A2363">
            <v>271409</v>
          </cell>
          <cell r="B2363" t="str">
            <v>LAVATORIO  ACO  INOX  SOBRE  COCHO  DE  CONCRETO  (SEM INST.H.SANIT.)</v>
          </cell>
          <cell r="C2363" t="str">
            <v>ML</v>
          </cell>
          <cell r="D2363">
            <v>713.51</v>
          </cell>
          <cell r="E2363">
            <v>222.1</v>
          </cell>
          <cell r="F2363">
            <v>935.61</v>
          </cell>
        </row>
        <row r="2364">
          <cell r="A2364">
            <v>271412</v>
          </cell>
          <cell r="B2364" t="str">
            <v>MURO TIJ.FURADO 1/2 VEZ CHAP.C/PEDRISCO H=2 M</v>
          </cell>
          <cell r="C2364" t="str">
            <v>ML</v>
          </cell>
          <cell r="D2364">
            <v>71.89</v>
          </cell>
          <cell r="E2364">
            <v>35.880000000000003</v>
          </cell>
          <cell r="F2364">
            <v>107.77</v>
          </cell>
        </row>
        <row r="2365">
          <cell r="A2365">
            <v>271413</v>
          </cell>
          <cell r="B2365" t="str">
            <v>MURO TIJOLO APARENTE (H=2 M) C/PINT.SILICONE</v>
          </cell>
          <cell r="C2365" t="str">
            <v>M2</v>
          </cell>
          <cell r="D2365">
            <v>63.83</v>
          </cell>
          <cell r="E2365">
            <v>40.130000000000003</v>
          </cell>
          <cell r="F2365">
            <v>103.96</v>
          </cell>
        </row>
        <row r="2366">
          <cell r="A2366">
            <v>271414</v>
          </cell>
          <cell r="B2366" t="str">
            <v>MURO PLACA PRE-MOLDADA PADRAO AGETOP</v>
          </cell>
          <cell r="C2366" t="str">
            <v>M2</v>
          </cell>
          <cell r="D2366">
            <v>16.16</v>
          </cell>
          <cell r="E2366">
            <v>11.06</v>
          </cell>
          <cell r="F2366">
            <v>27.22</v>
          </cell>
        </row>
        <row r="2367">
          <cell r="A2367">
            <v>271415</v>
          </cell>
          <cell r="B2367" t="str">
            <v>MURO ALV.TIJ.FUR.1/2 VEZ 3 M S/CHAPISCO</v>
          </cell>
          <cell r="C2367" t="str">
            <v>M</v>
          </cell>
          <cell r="D2367">
            <v>116.02</v>
          </cell>
          <cell r="E2367">
            <v>71.3</v>
          </cell>
          <cell r="F2367">
            <v>187.32</v>
          </cell>
        </row>
        <row r="2368">
          <cell r="A2368">
            <v>271416</v>
          </cell>
          <cell r="B2368" t="str">
            <v>SARJETA (10X20X100) - (OBRAS CIVIS)</v>
          </cell>
          <cell r="C2368" t="str">
            <v>UN</v>
          </cell>
          <cell r="D2368">
            <v>2.23</v>
          </cell>
          <cell r="E2368">
            <v>9.2200000000000006</v>
          </cell>
          <cell r="F2368">
            <v>11.45</v>
          </cell>
        </row>
        <row r="2369">
          <cell r="A2369">
            <v>271417</v>
          </cell>
          <cell r="B2369" t="str">
            <v>CANALETA CONCRETO DESEMPENADO 5 CM PD.AGETOP</v>
          </cell>
          <cell r="C2369" t="str">
            <v>ML</v>
          </cell>
          <cell r="D2369">
            <v>6.88</v>
          </cell>
          <cell r="E2369">
            <v>10.210000000000001</v>
          </cell>
          <cell r="F2369">
            <v>17.09</v>
          </cell>
        </row>
        <row r="2370">
          <cell r="A2370">
            <v>271500</v>
          </cell>
          <cell r="B2370" t="str">
            <v>CAFE DA MANHA</v>
          </cell>
          <cell r="C2370" t="str">
            <v>REF</v>
          </cell>
          <cell r="D2370">
            <v>0.69</v>
          </cell>
          <cell r="E2370">
            <v>0</v>
          </cell>
          <cell r="F2370">
            <v>0.69</v>
          </cell>
        </row>
        <row r="2371">
          <cell r="A2371">
            <v>271501</v>
          </cell>
          <cell r="B2371" t="str">
            <v>TRANSPORTE</v>
          </cell>
          <cell r="C2371" t="str">
            <v>UD</v>
          </cell>
          <cell r="D2371">
            <v>15.64</v>
          </cell>
          <cell r="E2371">
            <v>0</v>
          </cell>
          <cell r="F2371">
            <v>15.64</v>
          </cell>
        </row>
        <row r="2372">
          <cell r="A2372">
            <v>271502</v>
          </cell>
          <cell r="B2372" t="str">
            <v>CANTINA - (OBRAS CIVIS)</v>
          </cell>
          <cell r="C2372" t="str">
            <v>RF</v>
          </cell>
          <cell r="D2372">
            <v>3.71</v>
          </cell>
          <cell r="E2372">
            <v>0</v>
          </cell>
          <cell r="F2372">
            <v>3.71</v>
          </cell>
        </row>
        <row r="2373">
          <cell r="A2373">
            <v>271503</v>
          </cell>
          <cell r="B2373" t="str">
            <v>MURO TIJ.FURADO 2 M- 1/2 VEZ SEM REVESTIMENTO</v>
          </cell>
          <cell r="C2373" t="str">
            <v>ML</v>
          </cell>
          <cell r="D2373">
            <v>69.25</v>
          </cell>
          <cell r="E2373">
            <v>29.08</v>
          </cell>
          <cell r="F2373">
            <v>98.33</v>
          </cell>
        </row>
        <row r="2374">
          <cell r="A2374">
            <v>271504</v>
          </cell>
          <cell r="B2374" t="str">
            <v>BEBEDOURO - CENTRO COMUNITARIO (SEM INST.H.SANIT.)</v>
          </cell>
          <cell r="C2374" t="str">
            <v>UN</v>
          </cell>
          <cell r="D2374">
            <v>53.15</v>
          </cell>
          <cell r="E2374">
            <v>137.6</v>
          </cell>
          <cell r="F2374">
            <v>190.75</v>
          </cell>
        </row>
        <row r="2375">
          <cell r="A2375">
            <v>271505</v>
          </cell>
          <cell r="B2375" t="str">
            <v>CRUZETA METALICA P/ CAIXA DAGUA</v>
          </cell>
          <cell r="C2375" t="str">
            <v>UN</v>
          </cell>
          <cell r="D2375">
            <v>57.55</v>
          </cell>
          <cell r="E2375">
            <v>0</v>
          </cell>
          <cell r="F2375">
            <v>57.55</v>
          </cell>
        </row>
        <row r="2376">
          <cell r="A2376">
            <v>271506</v>
          </cell>
          <cell r="B2376" t="str">
            <v>CAIXA DAGUA METALICA (______LTS.)</v>
          </cell>
          <cell r="C2376" t="str">
            <v>UD</v>
          </cell>
          <cell r="D2376">
            <v>15.64</v>
          </cell>
          <cell r="E2376">
            <v>0</v>
          </cell>
          <cell r="F2376">
            <v>15.64</v>
          </cell>
        </row>
        <row r="2377">
          <cell r="A2377">
            <v>271507</v>
          </cell>
          <cell r="B2377" t="str">
            <v>BEBEDOURO P/6 TORNEIRAS AZULEJADOS(SEM INST.H.SANIT.)</v>
          </cell>
          <cell r="C2377" t="str">
            <v>UN</v>
          </cell>
          <cell r="D2377">
            <v>178.33</v>
          </cell>
          <cell r="E2377">
            <v>191.79</v>
          </cell>
          <cell r="F2377">
            <v>370.12</v>
          </cell>
        </row>
        <row r="2378">
          <cell r="A2378">
            <v>271508</v>
          </cell>
          <cell r="B2378" t="str">
            <v>BEBED.AZUL.CRIANCA/ADULTO - NINCHO (SEM INST.H.SANIT.)</v>
          </cell>
          <cell r="C2378" t="str">
            <v>M</v>
          </cell>
          <cell r="D2378">
            <v>116.92</v>
          </cell>
          <cell r="E2378">
            <v>85.55</v>
          </cell>
          <cell r="F2378">
            <v>202.47</v>
          </cell>
        </row>
        <row r="2379">
          <cell r="A2379">
            <v>271509</v>
          </cell>
          <cell r="B2379" t="str">
            <v>BEBED. AZUL.ADULTO/CRIANCA PAREDE(SEM INST.H.SANIT.)</v>
          </cell>
          <cell r="C2379" t="str">
            <v>M</v>
          </cell>
          <cell r="D2379">
            <v>121.65</v>
          </cell>
          <cell r="E2379">
            <v>140.69</v>
          </cell>
          <cell r="F2379">
            <v>262.33999999999997</v>
          </cell>
        </row>
        <row r="2380">
          <cell r="A2380">
            <v>271601</v>
          </cell>
          <cell r="B2380" t="str">
            <v>PRATELEIRA   EST.CAIBRO 4+1 TÁBUAS APARELHADAS E ENVERNIZADAS</v>
          </cell>
          <cell r="C2380" t="str">
            <v>ML</v>
          </cell>
          <cell r="D2380">
            <v>146.34</v>
          </cell>
          <cell r="E2380">
            <v>35.44</v>
          </cell>
          <cell r="F2380">
            <v>181.78</v>
          </cell>
        </row>
        <row r="2381">
          <cell r="A2381">
            <v>271605</v>
          </cell>
          <cell r="B2381" t="str">
            <v>SUPORTE PARA BANCADA EM FERRO "T" 1/8" X 1 1/4"</v>
          </cell>
          <cell r="C2381" t="str">
            <v>UN</v>
          </cell>
          <cell r="D2381">
            <v>4.6500000000000004</v>
          </cell>
          <cell r="E2381">
            <v>2.4700000000000002</v>
          </cell>
          <cell r="F2381">
            <v>7.12</v>
          </cell>
        </row>
        <row r="2382">
          <cell r="A2382">
            <v>271608</v>
          </cell>
          <cell r="B2382" t="str">
            <v>BANCADA DE GRANITO C/ESPELHO</v>
          </cell>
          <cell r="C2382" t="str">
            <v>M2</v>
          </cell>
          <cell r="D2382">
            <v>167.31</v>
          </cell>
          <cell r="E2382">
            <v>24.66</v>
          </cell>
          <cell r="F2382">
            <v>191.97</v>
          </cell>
        </row>
        <row r="2383">
          <cell r="A2383">
            <v>271609</v>
          </cell>
          <cell r="B2383" t="str">
            <v>BANCADA DE CONCRETO POLIDO</v>
          </cell>
          <cell r="C2383" t="str">
            <v>M2</v>
          </cell>
          <cell r="D2383">
            <v>38.33</v>
          </cell>
          <cell r="E2383">
            <v>35.380000000000003</v>
          </cell>
          <cell r="F2383">
            <v>73.709999999999994</v>
          </cell>
        </row>
        <row r="2384">
          <cell r="A2384">
            <v>271701</v>
          </cell>
          <cell r="B2384" t="str">
            <v>BANCADA DE GRANITINA</v>
          </cell>
          <cell r="C2384" t="str">
            <v>M2</v>
          </cell>
          <cell r="D2384">
            <v>55.49</v>
          </cell>
          <cell r="E2384">
            <v>4.9400000000000004</v>
          </cell>
          <cell r="F2384">
            <v>60.43</v>
          </cell>
        </row>
        <row r="2385">
          <cell r="A2385">
            <v>271702</v>
          </cell>
          <cell r="B2385" t="str">
            <v>BANCADA DE MARMORE</v>
          </cell>
          <cell r="C2385" t="str">
            <v>M2</v>
          </cell>
          <cell r="D2385">
            <v>129.69</v>
          </cell>
          <cell r="E2385">
            <v>4.9400000000000004</v>
          </cell>
          <cell r="F2385">
            <v>134.63</v>
          </cell>
        </row>
        <row r="2386">
          <cell r="A2386">
            <v>271703</v>
          </cell>
          <cell r="B2386" t="str">
            <v>BANCO DE ALVENARIA PINTADO</v>
          </cell>
          <cell r="C2386" t="str">
            <v>ML</v>
          </cell>
          <cell r="D2386">
            <v>35.01</v>
          </cell>
          <cell r="E2386">
            <v>55.24</v>
          </cell>
          <cell r="F2386">
            <v>90.25</v>
          </cell>
        </row>
        <row r="2387">
          <cell r="A2387">
            <v>271704</v>
          </cell>
          <cell r="B2387" t="str">
            <v>MESA DE ALVENARIA PINTADA</v>
          </cell>
          <cell r="C2387" t="str">
            <v>ML</v>
          </cell>
          <cell r="D2387">
            <v>21</v>
          </cell>
          <cell r="E2387">
            <v>33.58</v>
          </cell>
          <cell r="F2387">
            <v>54.58</v>
          </cell>
        </row>
        <row r="2388">
          <cell r="A2388">
            <v>271707</v>
          </cell>
          <cell r="B2388" t="str">
            <v>MURO TIJ. FURADO 2 M.-REBOC./CAIADO</v>
          </cell>
          <cell r="C2388" t="str">
            <v>ML</v>
          </cell>
          <cell r="D2388">
            <v>83.78</v>
          </cell>
          <cell r="E2388">
            <v>48.55</v>
          </cell>
          <cell r="F2388">
            <v>132.33000000000001</v>
          </cell>
        </row>
        <row r="2389">
          <cell r="A2389">
            <v>271708</v>
          </cell>
          <cell r="B2389" t="str">
            <v>MEIO FIO ALVEN. REBOCADA E PINTADA</v>
          </cell>
          <cell r="C2389" t="str">
            <v>ML</v>
          </cell>
          <cell r="D2389">
            <v>2.0499999999999998</v>
          </cell>
          <cell r="E2389">
            <v>2.2000000000000002</v>
          </cell>
          <cell r="F2389">
            <v>4.25</v>
          </cell>
        </row>
        <row r="2390">
          <cell r="A2390">
            <v>271709</v>
          </cell>
          <cell r="B2390" t="str">
            <v>MURO TIJ.F.2,5 M REB/PINT. PVA 2 DEMAOS</v>
          </cell>
          <cell r="C2390" t="str">
            <v>ML</v>
          </cell>
          <cell r="D2390">
            <v>109.93</v>
          </cell>
          <cell r="E2390">
            <v>85.7</v>
          </cell>
          <cell r="F2390">
            <v>195.63</v>
          </cell>
        </row>
        <row r="2391">
          <cell r="A2391">
            <v>271710</v>
          </cell>
          <cell r="B2391" t="str">
            <v>SUBST.MADEIRA C/PINTURA TAB.BASQUETE</v>
          </cell>
          <cell r="C2391" t="str">
            <v>UN</v>
          </cell>
          <cell r="D2391">
            <v>200.07</v>
          </cell>
          <cell r="E2391">
            <v>37.72</v>
          </cell>
          <cell r="F2391">
            <v>237.79</v>
          </cell>
        </row>
        <row r="2392">
          <cell r="A2392">
            <v>271713</v>
          </cell>
          <cell r="B2392" t="str">
            <v>MEIO FIO CONCR.15X30X100 FC28=30 MPA-PRE-MOLD.</v>
          </cell>
          <cell r="C2392" t="str">
            <v>M</v>
          </cell>
          <cell r="D2392">
            <v>8.1199999999999992</v>
          </cell>
          <cell r="E2392">
            <v>9.65</v>
          </cell>
          <cell r="F2392">
            <v>17.77</v>
          </cell>
        </row>
        <row r="2393">
          <cell r="A2393">
            <v>271714</v>
          </cell>
          <cell r="B2393" t="str">
            <v>MEIO FIO 5 X 25 X 100   - (OBRAS CIVIS)</v>
          </cell>
          <cell r="C2393" t="str">
            <v>ML</v>
          </cell>
          <cell r="D2393">
            <v>1.4</v>
          </cell>
          <cell r="E2393">
            <v>9.1</v>
          </cell>
          <cell r="F2393">
            <v>10.5</v>
          </cell>
        </row>
        <row r="2394">
          <cell r="A2394">
            <v>271715</v>
          </cell>
          <cell r="B2394" t="str">
            <v>MEIO FIO DE CONCRETO 15 X 30 X 100   - (OB.CIVIS)</v>
          </cell>
          <cell r="C2394" t="str">
            <v>ML</v>
          </cell>
          <cell r="D2394">
            <v>5</v>
          </cell>
          <cell r="E2394">
            <v>9.65</v>
          </cell>
          <cell r="F2394">
            <v>14.65</v>
          </cell>
        </row>
        <row r="2395">
          <cell r="A2395">
            <v>271716</v>
          </cell>
          <cell r="B2395" t="str">
            <v>CANTONEIRA ARDOSIA POLIDA 2 REGUAS BOLEADAS</v>
          </cell>
          <cell r="C2395" t="str">
            <v>M2</v>
          </cell>
          <cell r="D2395">
            <v>119.04</v>
          </cell>
          <cell r="E2395">
            <v>52.18</v>
          </cell>
          <cell r="F2395">
            <v>171.22</v>
          </cell>
        </row>
        <row r="2396">
          <cell r="A2396">
            <v>271717</v>
          </cell>
          <cell r="B2396" t="str">
            <v>CANTONEIRA MARMORE E REGUAS BOLEADAS</v>
          </cell>
          <cell r="C2396" t="str">
            <v>M2</v>
          </cell>
          <cell r="D2396">
            <v>129.65</v>
          </cell>
          <cell r="E2396">
            <v>52.18</v>
          </cell>
          <cell r="F2396">
            <v>181.83</v>
          </cell>
        </row>
        <row r="2397">
          <cell r="A2397">
            <v>271718</v>
          </cell>
          <cell r="B2397" t="str">
            <v>CANTONEIRA GRANITO REGUAS BOLEADAS</v>
          </cell>
          <cell r="C2397" t="str">
            <v>M2</v>
          </cell>
          <cell r="D2397">
            <v>140.25</v>
          </cell>
          <cell r="E2397">
            <v>52.18</v>
          </cell>
          <cell r="F2397">
            <v>192.43</v>
          </cell>
        </row>
        <row r="2398">
          <cell r="A2398">
            <v>271801</v>
          </cell>
          <cell r="B2398" t="str">
            <v>LADRILHO HIDRAULICO COR NATURAL (SEM LASTRO)</v>
          </cell>
          <cell r="C2398" t="str">
            <v>M2</v>
          </cell>
          <cell r="D2398">
            <v>16.91</v>
          </cell>
          <cell r="E2398">
            <v>6.97</v>
          </cell>
          <cell r="F2398">
            <v>23.88</v>
          </cell>
        </row>
        <row r="2399">
          <cell r="A2399">
            <v>271802</v>
          </cell>
          <cell r="B2399" t="str">
            <v>LADRILHO HIDRAULICO DE UMA COR (S/LASTRO)</v>
          </cell>
          <cell r="C2399" t="str">
            <v>M2</v>
          </cell>
          <cell r="D2399">
            <v>18.97</v>
          </cell>
          <cell r="E2399">
            <v>6.97</v>
          </cell>
          <cell r="F2399">
            <v>25.94</v>
          </cell>
        </row>
        <row r="2400">
          <cell r="A2400">
            <v>271803</v>
          </cell>
          <cell r="B2400" t="str">
            <v>LADRILHO HIDRAULICO DE DUAS CORES (S/LASTRO)</v>
          </cell>
          <cell r="C2400" t="str">
            <v>M2</v>
          </cell>
          <cell r="D2400">
            <v>22.36</v>
          </cell>
          <cell r="E2400">
            <v>6.97</v>
          </cell>
          <cell r="F2400">
            <v>29.33</v>
          </cell>
        </row>
        <row r="2401">
          <cell r="A2401">
            <v>271850</v>
          </cell>
          <cell r="B2401" t="str">
            <v>LETRA CAIXA CH.GALVANIZ.PINTADA COLOCADA</v>
          </cell>
          <cell r="C2401" t="str">
            <v>ML</v>
          </cell>
          <cell r="D2401">
            <v>159.01</v>
          </cell>
          <cell r="E2401">
            <v>0</v>
          </cell>
          <cell r="F2401">
            <v>159.01</v>
          </cell>
        </row>
        <row r="2402">
          <cell r="A2402">
            <v>271851</v>
          </cell>
          <cell r="B2402" t="str">
            <v>LETRA CAIXA INOX COLOCADA</v>
          </cell>
          <cell r="C2402" t="str">
            <v>ML</v>
          </cell>
          <cell r="D2402">
            <v>233.21</v>
          </cell>
          <cell r="E2402">
            <v>0</v>
          </cell>
          <cell r="F2402">
            <v>233.21</v>
          </cell>
        </row>
        <row r="2403">
          <cell r="A2403">
            <v>271852</v>
          </cell>
          <cell r="B2403" t="str">
            <v>LETRA CAIXA INOX ESCOVADO COLOCADA</v>
          </cell>
          <cell r="C2403" t="str">
            <v>ML</v>
          </cell>
          <cell r="D2403">
            <v>233.21</v>
          </cell>
          <cell r="E2403">
            <v>0</v>
          </cell>
          <cell r="F2403">
            <v>233.21</v>
          </cell>
        </row>
        <row r="2404">
          <cell r="A2404">
            <v>271853</v>
          </cell>
          <cell r="B2404" t="str">
            <v>LETRA   CAIXA LATAO AMARELO COLOCADA</v>
          </cell>
          <cell r="C2404" t="str">
            <v>ML</v>
          </cell>
          <cell r="D2404">
            <v>233.21</v>
          </cell>
          <cell r="E2404">
            <v>0</v>
          </cell>
          <cell r="F2404">
            <v>233.21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</sheetNames>
    <sheetDataSet>
      <sheetData sheetId="0" refreshError="1"/>
      <sheetData sheetId="1" refreshError="1"/>
      <sheetData sheetId="2" refreshError="1">
        <row r="4">
          <cell r="A4" t="str">
            <v>OBRA: IMPLANTAÇÃO</v>
          </cell>
        </row>
        <row r="8">
          <cell r="H8">
            <v>21274.510000000002</v>
          </cell>
          <cell r="I8">
            <v>26009.771399999998</v>
          </cell>
        </row>
        <row r="224">
          <cell r="C224" t="str">
            <v>TOTAL GERAL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RESUMO"/>
      <sheetName val="Orçamento Resumo"/>
      <sheetName val="CRONOGRAMA IMPLANTAÇÃO"/>
      <sheetName val="Cronograma Sintético"/>
      <sheetName val="Orçamento Sintético"/>
      <sheetName val="Modelo para crono geral"/>
      <sheetName val="ORÇAMENTO"/>
      <sheetName val="Memória de cálculo CIVIL"/>
      <sheetName val="COMPOSIÇÕES"/>
      <sheetName val="Canteiro"/>
      <sheetName val="tatil"/>
      <sheetName val="meio fio"/>
      <sheetName val="Memória Elétrica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>
        <row r="14">
          <cell r="O14">
            <v>13650</v>
          </cell>
        </row>
        <row r="116">
          <cell r="O116">
            <v>10000</v>
          </cell>
        </row>
        <row r="176">
          <cell r="O176">
            <v>1069.1099999999999</v>
          </cell>
        </row>
        <row r="182">
          <cell r="O182">
            <v>213.82</v>
          </cell>
        </row>
        <row r="189">
          <cell r="O189">
            <v>30.55</v>
          </cell>
        </row>
        <row r="197">
          <cell r="O197">
            <v>8028.04</v>
          </cell>
        </row>
        <row r="206">
          <cell r="O206">
            <v>12844.86</v>
          </cell>
        </row>
        <row r="215">
          <cell r="O215">
            <v>77069.16</v>
          </cell>
        </row>
        <row r="222">
          <cell r="O222">
            <v>6422.43</v>
          </cell>
        </row>
        <row r="230">
          <cell r="O230">
            <v>10000</v>
          </cell>
        </row>
        <row r="264">
          <cell r="O264">
            <v>2000</v>
          </cell>
        </row>
        <row r="280">
          <cell r="O280">
            <v>10000</v>
          </cell>
        </row>
        <row r="288">
          <cell r="O288">
            <v>2255.8199999999997</v>
          </cell>
        </row>
        <row r="297">
          <cell r="O297">
            <v>2254.3000000000002</v>
          </cell>
        </row>
        <row r="329">
          <cell r="O329">
            <v>82.912499999999994</v>
          </cell>
        </row>
        <row r="485">
          <cell r="O485">
            <v>6</v>
          </cell>
        </row>
        <row r="490">
          <cell r="O490">
            <v>6</v>
          </cell>
        </row>
        <row r="495">
          <cell r="O495">
            <v>4</v>
          </cell>
        </row>
        <row r="500">
          <cell r="O500">
            <v>7</v>
          </cell>
        </row>
        <row r="652">
          <cell r="O652">
            <v>210</v>
          </cell>
        </row>
        <row r="659">
          <cell r="O659">
            <v>170.1</v>
          </cell>
        </row>
        <row r="673">
          <cell r="O673">
            <v>25.5</v>
          </cell>
        </row>
        <row r="680">
          <cell r="O680">
            <v>181.97549999999998</v>
          </cell>
        </row>
        <row r="695">
          <cell r="O695">
            <v>4</v>
          </cell>
        </row>
        <row r="702">
          <cell r="O702">
            <v>405.2</v>
          </cell>
        </row>
        <row r="724">
          <cell r="O724">
            <v>20</v>
          </cell>
        </row>
        <row r="1013">
          <cell r="O1013">
            <v>1480.34</v>
          </cell>
        </row>
        <row r="1021">
          <cell r="O1021">
            <v>2244.21</v>
          </cell>
        </row>
        <row r="1029">
          <cell r="O1029">
            <v>1439.22</v>
          </cell>
        </row>
        <row r="1037">
          <cell r="O1037">
            <v>1449.49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</sheetNames>
    <sheetDataSet>
      <sheetData sheetId="0">
        <row r="12">
          <cell r="C12">
            <v>33149.230000000003</v>
          </cell>
        </row>
      </sheetData>
      <sheetData sheetId="1" refreshError="1"/>
      <sheetData sheetId="2">
        <row r="321">
          <cell r="J321">
            <v>4847917.66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Plan1"/>
      <sheetName val="Plan2"/>
    </sheetNames>
    <sheetDataSet>
      <sheetData sheetId="0">
        <row r="12">
          <cell r="C12">
            <v>17998.72</v>
          </cell>
        </row>
      </sheetData>
      <sheetData sheetId="1"/>
      <sheetData sheetId="2">
        <row r="317">
          <cell r="G317">
            <v>3362051.2993259998</v>
          </cell>
        </row>
      </sheetData>
      <sheetData sheetId="3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Composições"/>
    </sheetNames>
    <sheetDataSet>
      <sheetData sheetId="0">
        <row r="12">
          <cell r="C12">
            <v>768.76</v>
          </cell>
        </row>
      </sheetData>
      <sheetData sheetId="1" refreshError="1"/>
      <sheetData sheetId="2">
        <row r="156">
          <cell r="G156">
            <v>159020.36404799999</v>
          </cell>
        </row>
      </sheetData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</sheetNames>
    <sheetDataSet>
      <sheetData sheetId="0">
        <row r="6">
          <cell r="E6">
            <v>1356.07</v>
          </cell>
        </row>
      </sheetData>
      <sheetData sheetId="1" refreshError="1"/>
      <sheetData sheetId="2">
        <row r="109">
          <cell r="G109">
            <v>236491.51813200006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38"/>
  <sheetViews>
    <sheetView workbookViewId="0">
      <pane xSplit="2" ySplit="9" topLeftCell="C25" activePane="bottomRight" state="frozen"/>
      <selection pane="topRight" activeCell="C1" sqref="C1"/>
      <selection pane="bottomLeft" activeCell="A3" sqref="A3"/>
      <selection pane="bottomRight" activeCell="O4" sqref="O4"/>
    </sheetView>
  </sheetViews>
  <sheetFormatPr defaultRowHeight="12.75"/>
  <cols>
    <col min="1" max="1" width="12.5703125" style="300" customWidth="1"/>
    <col min="2" max="2" width="49.140625" style="300" bestFit="1" customWidth="1"/>
    <col min="3" max="3" width="14.85546875" style="300" customWidth="1"/>
    <col min="4" max="4" width="22.42578125" style="300" hidden="1" customWidth="1"/>
    <col min="5" max="5" width="17.42578125" style="300" customWidth="1"/>
    <col min="6" max="6" width="21.42578125" style="300" hidden="1" customWidth="1"/>
    <col min="7" max="7" width="25.7109375" style="300" hidden="1" customWidth="1"/>
    <col min="8" max="8" width="32.28515625" style="300" hidden="1" customWidth="1"/>
    <col min="9" max="9" width="18.7109375" style="300" customWidth="1"/>
    <col min="10" max="10" width="20.28515625" style="300" hidden="1" customWidth="1"/>
    <col min="11" max="11" width="15.28515625" style="300" bestFit="1" customWidth="1"/>
    <col min="12" max="12" width="18.7109375" style="300" hidden="1" customWidth="1"/>
    <col min="13" max="13" width="15.28515625" style="300" bestFit="1" customWidth="1"/>
    <col min="14" max="14" width="9.140625" style="300"/>
    <col min="15" max="15" width="13.42578125" style="300" customWidth="1"/>
    <col min="16" max="16384" width="9.140625" style="300"/>
  </cols>
  <sheetData>
    <row r="1" spans="1:16" ht="127.5" customHeight="1"/>
    <row r="2" spans="1:16" ht="19.5" customHeight="1" thickBot="1"/>
    <row r="3" spans="1:16" ht="33" customHeight="1" thickBot="1">
      <c r="A3" s="538"/>
      <c r="B3" s="763" t="s">
        <v>1190</v>
      </c>
      <c r="C3" s="763"/>
      <c r="D3" s="763"/>
      <c r="E3" s="763"/>
      <c r="F3" s="763"/>
      <c r="G3" s="763"/>
      <c r="H3" s="763"/>
      <c r="I3" s="763"/>
      <c r="J3" s="539"/>
      <c r="K3" s="540"/>
      <c r="L3" s="540"/>
      <c r="M3" s="541"/>
    </row>
    <row r="4" spans="1:16" ht="22.5" customHeight="1">
      <c r="A4" s="764" t="s">
        <v>348</v>
      </c>
      <c r="B4" s="764"/>
      <c r="C4" s="764"/>
      <c r="D4" s="551"/>
      <c r="E4" s="552"/>
      <c r="F4" s="766" t="s">
        <v>347</v>
      </c>
      <c r="G4" s="766"/>
      <c r="H4" s="766"/>
      <c r="I4" s="766"/>
      <c r="J4" s="766"/>
      <c r="K4" s="766"/>
      <c r="L4" s="501"/>
      <c r="M4" s="501"/>
    </row>
    <row r="5" spans="1:16" ht="22.5" customHeight="1">
      <c r="A5" s="550" t="s">
        <v>1187</v>
      </c>
      <c r="B5" s="550"/>
      <c r="C5" s="550"/>
      <c r="D5" s="551"/>
      <c r="E5" s="552"/>
      <c r="F5" s="553"/>
      <c r="G5" s="553"/>
      <c r="H5" s="553"/>
      <c r="I5" s="553"/>
      <c r="J5" s="501"/>
      <c r="K5" s="501"/>
      <c r="L5" s="501"/>
      <c r="M5" s="501"/>
    </row>
    <row r="6" spans="1:16" ht="13.5" customHeight="1">
      <c r="A6" s="550" t="s">
        <v>1193</v>
      </c>
      <c r="B6" s="550"/>
      <c r="C6" s="550"/>
      <c r="D6" s="551"/>
      <c r="E6" s="552"/>
      <c r="F6" s="553"/>
      <c r="G6" s="553"/>
      <c r="H6" s="553"/>
      <c r="I6" s="553"/>
    </row>
    <row r="7" spans="1:16" ht="21" customHeight="1" thickBot="1">
      <c r="A7" s="622" t="s">
        <v>1194</v>
      </c>
      <c r="B7" s="623"/>
      <c r="C7" s="623"/>
      <c r="D7" s="554"/>
      <c r="E7" s="555"/>
      <c r="F7" s="554"/>
      <c r="G7" s="765"/>
      <c r="H7" s="765"/>
      <c r="I7" s="765"/>
    </row>
    <row r="8" spans="1:16" ht="19.5" thickBot="1">
      <c r="A8" s="754" t="s">
        <v>0</v>
      </c>
      <c r="B8" s="756" t="s">
        <v>1</v>
      </c>
      <c r="C8" s="761" t="s">
        <v>1195</v>
      </c>
      <c r="D8" s="512"/>
      <c r="E8" s="758" t="s">
        <v>1188</v>
      </c>
      <c r="F8" s="759"/>
      <c r="G8" s="759"/>
      <c r="H8" s="759"/>
      <c r="I8" s="759"/>
      <c r="J8" s="759"/>
      <c r="K8" s="759"/>
      <c r="L8" s="759"/>
      <c r="M8" s="760"/>
    </row>
    <row r="9" spans="1:16" ht="13.5" thickBot="1">
      <c r="A9" s="755"/>
      <c r="B9" s="757"/>
      <c r="C9" s="762"/>
      <c r="D9" s="509" t="s">
        <v>626</v>
      </c>
      <c r="E9" s="527" t="s">
        <v>109</v>
      </c>
      <c r="F9" s="531" t="s">
        <v>1080</v>
      </c>
      <c r="G9" s="528"/>
      <c r="H9" s="532" t="s">
        <v>1093</v>
      </c>
      <c r="I9" s="529" t="s">
        <v>1189</v>
      </c>
      <c r="J9" s="532" t="s">
        <v>1094</v>
      </c>
      <c r="K9" s="529" t="s">
        <v>111</v>
      </c>
      <c r="L9" s="532" t="s">
        <v>110</v>
      </c>
      <c r="M9" s="529" t="s">
        <v>110</v>
      </c>
    </row>
    <row r="10" spans="1:16">
      <c r="A10" s="513">
        <v>1</v>
      </c>
      <c r="B10" s="508" t="s">
        <v>1078</v>
      </c>
      <c r="C10" s="510">
        <f t="shared" ref="C10:C36" si="0">ROUND(E10+G10+I10+K10+M10,2)</f>
        <v>83159.45</v>
      </c>
      <c r="D10" s="498" t="s">
        <v>63</v>
      </c>
      <c r="E10" s="518">
        <f>'Orçamento Resumo'!E13</f>
        <v>71628.97</v>
      </c>
      <c r="F10" s="522" t="s">
        <v>1081</v>
      </c>
      <c r="G10" s="503"/>
      <c r="H10" s="522" t="s">
        <v>1081</v>
      </c>
      <c r="I10" s="507">
        <f>'[1]Orçamento Resumo'!$C$12</f>
        <v>10478.030000000001</v>
      </c>
      <c r="J10" s="523" t="s">
        <v>63</v>
      </c>
      <c r="K10" s="519">
        <f>'[2]Orçamento Resumo'!$C$12</f>
        <v>807.17</v>
      </c>
      <c r="L10" s="523" t="s">
        <v>63</v>
      </c>
      <c r="M10" s="520">
        <f>'[3]Orçamento Resumo'!$C$12</f>
        <v>245.28</v>
      </c>
      <c r="O10" s="500">
        <f>E10+I10+K10+M10</f>
        <v>83159.45</v>
      </c>
      <c r="P10" s="500">
        <f>C10-O10</f>
        <v>0</v>
      </c>
    </row>
    <row r="11" spans="1:16">
      <c r="A11" s="514">
        <v>2</v>
      </c>
      <c r="B11" s="496" t="s">
        <v>1079</v>
      </c>
      <c r="C11" s="497">
        <f t="shared" si="0"/>
        <v>310922.71999999997</v>
      </c>
      <c r="D11" s="498" t="s">
        <v>238</v>
      </c>
      <c r="E11" s="521">
        <f>'Orçamento Resumo'!E14</f>
        <v>191492.05</v>
      </c>
      <c r="F11" s="522" t="s">
        <v>1082</v>
      </c>
      <c r="G11" s="503"/>
      <c r="H11" s="522" t="s">
        <v>238</v>
      </c>
      <c r="I11" s="503">
        <f>'[1]Orçamento Resumo'!$C$13</f>
        <v>107893.06</v>
      </c>
      <c r="J11" s="523" t="s">
        <v>1079</v>
      </c>
      <c r="K11" s="524">
        <f>'[2]Orçamento Resumo'!$C$13</f>
        <v>8072.61</v>
      </c>
      <c r="L11" s="523" t="s">
        <v>1079</v>
      </c>
      <c r="M11" s="525">
        <f>'[3]Orçamento Resumo'!$C$13</f>
        <v>3465</v>
      </c>
      <c r="O11" s="500">
        <f t="shared" ref="O11:O36" si="1">E11+I11+K11+M11</f>
        <v>310922.71999999997</v>
      </c>
      <c r="P11" s="500">
        <f t="shared" ref="P11:P37" si="2">C11-O11</f>
        <v>0</v>
      </c>
    </row>
    <row r="12" spans="1:16">
      <c r="A12" s="514">
        <v>3</v>
      </c>
      <c r="B12" s="496" t="s">
        <v>116</v>
      </c>
      <c r="C12" s="497">
        <f t="shared" si="0"/>
        <v>109216.8</v>
      </c>
      <c r="D12" s="499"/>
      <c r="E12" s="533"/>
      <c r="F12" s="522" t="s">
        <v>1083</v>
      </c>
      <c r="G12" s="503"/>
      <c r="H12" s="522" t="s">
        <v>1083</v>
      </c>
      <c r="I12" s="503">
        <f>'[1]Orçamento Resumo'!$C$14</f>
        <v>93230.62</v>
      </c>
      <c r="J12" s="523" t="s">
        <v>1090</v>
      </c>
      <c r="K12" s="524">
        <f>'[2]Orçamento Resumo'!$C$14</f>
        <v>9120.76</v>
      </c>
      <c r="L12" s="523" t="s">
        <v>116</v>
      </c>
      <c r="M12" s="525">
        <f>'[3]Orçamento Resumo'!$C$14</f>
        <v>6865.42</v>
      </c>
      <c r="O12" s="500">
        <f t="shared" si="1"/>
        <v>109216.79999999999</v>
      </c>
      <c r="P12" s="500">
        <f t="shared" si="2"/>
        <v>0</v>
      </c>
    </row>
    <row r="13" spans="1:16">
      <c r="A13" s="514">
        <v>4</v>
      </c>
      <c r="B13" s="496" t="s">
        <v>117</v>
      </c>
      <c r="C13" s="497">
        <f t="shared" si="0"/>
        <v>982978.57</v>
      </c>
      <c r="D13" s="499"/>
      <c r="E13" s="533"/>
      <c r="F13" s="522" t="s">
        <v>1084</v>
      </c>
      <c r="G13" s="503"/>
      <c r="H13" s="522" t="s">
        <v>1084</v>
      </c>
      <c r="I13" s="503">
        <f>'[1]Orçamento Resumo'!$C$15</f>
        <v>803506.83</v>
      </c>
      <c r="J13" s="523" t="s">
        <v>117</v>
      </c>
      <c r="K13" s="524">
        <f>'[2]Orçamento Resumo'!$C$15</f>
        <v>93456.07</v>
      </c>
      <c r="L13" s="523" t="s">
        <v>117</v>
      </c>
      <c r="M13" s="525">
        <f>'[3]Orçamento Resumo'!$C$15</f>
        <v>86015.67</v>
      </c>
      <c r="O13" s="500">
        <f t="shared" si="1"/>
        <v>982978.57</v>
      </c>
      <c r="P13" s="500">
        <f t="shared" si="2"/>
        <v>0</v>
      </c>
    </row>
    <row r="14" spans="1:16">
      <c r="A14" s="514">
        <v>5</v>
      </c>
      <c r="B14" s="496" t="s">
        <v>237</v>
      </c>
      <c r="C14" s="497">
        <f t="shared" si="0"/>
        <v>35707.97</v>
      </c>
      <c r="D14" s="498" t="s">
        <v>175</v>
      </c>
      <c r="E14" s="521">
        <f>'Orçamento Resumo'!E16</f>
        <v>35707.97</v>
      </c>
      <c r="F14" s="522"/>
      <c r="G14" s="503"/>
      <c r="H14" s="522"/>
      <c r="I14" s="522"/>
      <c r="J14" s="522"/>
      <c r="K14" s="522"/>
      <c r="L14" s="522"/>
      <c r="M14" s="534"/>
      <c r="O14" s="500">
        <f t="shared" si="1"/>
        <v>35707.97</v>
      </c>
      <c r="P14" s="500">
        <f t="shared" si="2"/>
        <v>0</v>
      </c>
    </row>
    <row r="15" spans="1:16">
      <c r="A15" s="514">
        <v>6</v>
      </c>
      <c r="B15" s="496" t="s">
        <v>212</v>
      </c>
      <c r="C15" s="497">
        <f t="shared" si="0"/>
        <v>0</v>
      </c>
      <c r="D15" s="498"/>
      <c r="E15" s="521"/>
      <c r="F15" s="522"/>
      <c r="G15" s="503"/>
      <c r="H15" s="522"/>
      <c r="I15" s="522"/>
      <c r="J15" s="522"/>
      <c r="K15" s="522"/>
      <c r="L15" s="522"/>
      <c r="M15" s="534"/>
      <c r="O15" s="500">
        <f t="shared" si="1"/>
        <v>0</v>
      </c>
      <c r="P15" s="500">
        <f t="shared" si="2"/>
        <v>0</v>
      </c>
    </row>
    <row r="16" spans="1:16">
      <c r="A16" s="514">
        <v>7</v>
      </c>
      <c r="B16" s="496" t="s">
        <v>118</v>
      </c>
      <c r="C16" s="497">
        <f t="shared" si="0"/>
        <v>237481.59</v>
      </c>
      <c r="D16" s="499"/>
      <c r="E16" s="533"/>
      <c r="F16" s="522" t="s">
        <v>118</v>
      </c>
      <c r="G16" s="503"/>
      <c r="H16" s="522" t="s">
        <v>118</v>
      </c>
      <c r="I16" s="503">
        <f>'[1]Orçamento Resumo'!$C$16</f>
        <v>218857.93</v>
      </c>
      <c r="J16" s="523" t="s">
        <v>118</v>
      </c>
      <c r="K16" s="524">
        <f>'[2]Orçamento Resumo'!$C$16</f>
        <v>14589.17</v>
      </c>
      <c r="L16" s="523" t="s">
        <v>118</v>
      </c>
      <c r="M16" s="525">
        <f>'[3]Orçamento Resumo'!$C$16</f>
        <v>4034.49</v>
      </c>
      <c r="O16" s="500">
        <f t="shared" si="1"/>
        <v>237481.59</v>
      </c>
      <c r="P16" s="500">
        <f t="shared" si="2"/>
        <v>0</v>
      </c>
    </row>
    <row r="17" spans="1:16">
      <c r="A17" s="514">
        <v>8</v>
      </c>
      <c r="B17" s="496" t="s">
        <v>119</v>
      </c>
      <c r="C17" s="497">
        <f t="shared" si="0"/>
        <v>41379.89</v>
      </c>
      <c r="D17" s="499"/>
      <c r="E17" s="533"/>
      <c r="F17" s="522" t="s">
        <v>1085</v>
      </c>
      <c r="G17" s="503"/>
      <c r="H17" s="522" t="s">
        <v>1085</v>
      </c>
      <c r="I17" s="503">
        <f>'[1]Orçamento Resumo'!$C$17</f>
        <v>22018.27</v>
      </c>
      <c r="J17" s="523" t="s">
        <v>119</v>
      </c>
      <c r="K17" s="524">
        <f>'[2]Orçamento Resumo'!$C$20</f>
        <v>17393.57</v>
      </c>
      <c r="L17" s="523" t="s">
        <v>119</v>
      </c>
      <c r="M17" s="525">
        <f>'[3]Orçamento Resumo'!$C$17</f>
        <v>1968.05</v>
      </c>
      <c r="O17" s="500">
        <f t="shared" si="1"/>
        <v>41379.89</v>
      </c>
      <c r="P17" s="500">
        <f t="shared" si="2"/>
        <v>0</v>
      </c>
    </row>
    <row r="18" spans="1:16">
      <c r="A18" s="514">
        <v>9</v>
      </c>
      <c r="B18" s="496" t="s">
        <v>120</v>
      </c>
      <c r="C18" s="497">
        <f t="shared" si="0"/>
        <v>182444.38</v>
      </c>
      <c r="D18" s="499"/>
      <c r="E18" s="533"/>
      <c r="F18" s="522" t="s">
        <v>120</v>
      </c>
      <c r="G18" s="503"/>
      <c r="H18" s="522" t="s">
        <v>120</v>
      </c>
      <c r="I18" s="503">
        <f>'[1]Orçamento Resumo'!$C$18</f>
        <v>168875.3</v>
      </c>
      <c r="J18" s="522"/>
      <c r="K18" s="522"/>
      <c r="L18" s="523" t="s">
        <v>120</v>
      </c>
      <c r="M18" s="525">
        <f>'[3]Orçamento Resumo'!$C$18</f>
        <v>13569.08</v>
      </c>
      <c r="O18" s="500">
        <f t="shared" si="1"/>
        <v>182444.37999999998</v>
      </c>
      <c r="P18" s="500">
        <f t="shared" si="2"/>
        <v>0</v>
      </c>
    </row>
    <row r="19" spans="1:16">
      <c r="A19" s="514">
        <v>10</v>
      </c>
      <c r="B19" s="496" t="s">
        <v>239</v>
      </c>
      <c r="C19" s="497">
        <f t="shared" si="0"/>
        <v>323041.75</v>
      </c>
      <c r="D19" s="499"/>
      <c r="E19" s="533"/>
      <c r="F19" s="522" t="s">
        <v>1086</v>
      </c>
      <c r="G19" s="503"/>
      <c r="H19" s="522" t="s">
        <v>1089</v>
      </c>
      <c r="I19" s="503">
        <f>'[1]Orçamento Resumo'!$C$19</f>
        <v>311965.65999999997</v>
      </c>
      <c r="J19" s="522"/>
      <c r="K19" s="522"/>
      <c r="L19" s="523" t="s">
        <v>1086</v>
      </c>
      <c r="M19" s="525">
        <f>'[3]Orçamento Resumo'!$C$19</f>
        <v>11076.09</v>
      </c>
      <c r="O19" s="500">
        <f t="shared" si="1"/>
        <v>323041.75</v>
      </c>
      <c r="P19" s="500">
        <f t="shared" si="2"/>
        <v>0</v>
      </c>
    </row>
    <row r="20" spans="1:16">
      <c r="A20" s="514">
        <v>11</v>
      </c>
      <c r="B20" s="496" t="s">
        <v>121</v>
      </c>
      <c r="C20" s="497">
        <f t="shared" si="0"/>
        <v>55137.19</v>
      </c>
      <c r="D20" s="499"/>
      <c r="E20" s="533"/>
      <c r="F20" s="522" t="s">
        <v>121</v>
      </c>
      <c r="G20" s="503"/>
      <c r="H20" s="522" t="s">
        <v>121</v>
      </c>
      <c r="I20" s="503">
        <f>'[1]Orçamento Resumo'!$C$20</f>
        <v>54516.98</v>
      </c>
      <c r="J20" s="522"/>
      <c r="K20" s="522"/>
      <c r="L20" s="523" t="s">
        <v>121</v>
      </c>
      <c r="M20" s="525">
        <f>'[3]Orçamento Resumo'!$C$20</f>
        <v>620.21</v>
      </c>
      <c r="O20" s="500">
        <f t="shared" si="1"/>
        <v>55137.19</v>
      </c>
      <c r="P20" s="500">
        <f t="shared" si="2"/>
        <v>0</v>
      </c>
    </row>
    <row r="21" spans="1:16">
      <c r="A21" s="514">
        <v>12</v>
      </c>
      <c r="B21" s="496" t="s">
        <v>122</v>
      </c>
      <c r="C21" s="497">
        <f t="shared" si="0"/>
        <v>7293.21</v>
      </c>
      <c r="D21" s="499"/>
      <c r="E21" s="533"/>
      <c r="F21" s="522" t="s">
        <v>122</v>
      </c>
      <c r="G21" s="503"/>
      <c r="H21" s="522" t="s">
        <v>122</v>
      </c>
      <c r="I21" s="503">
        <f>'[1]Orçamento Resumo'!$C$21</f>
        <v>5228.66</v>
      </c>
      <c r="J21" s="522"/>
      <c r="K21" s="522"/>
      <c r="L21" s="523" t="s">
        <v>122</v>
      </c>
      <c r="M21" s="525">
        <f>'[3]Orçamento Resumo'!$C$21</f>
        <v>2064.5500000000002</v>
      </c>
      <c r="O21" s="500">
        <f t="shared" si="1"/>
        <v>7293.21</v>
      </c>
      <c r="P21" s="500">
        <f t="shared" si="2"/>
        <v>0</v>
      </c>
    </row>
    <row r="22" spans="1:16">
      <c r="A22" s="514">
        <v>13</v>
      </c>
      <c r="B22" s="496" t="s">
        <v>123</v>
      </c>
      <c r="C22" s="497">
        <f t="shared" si="0"/>
        <v>65364.72</v>
      </c>
      <c r="D22" s="499"/>
      <c r="E22" s="533"/>
      <c r="F22" s="522" t="s">
        <v>123</v>
      </c>
      <c r="G22" s="503"/>
      <c r="H22" s="522" t="s">
        <v>123</v>
      </c>
      <c r="I22" s="503">
        <f>'[1]Orçamento Resumo'!$C$22</f>
        <v>64882.17</v>
      </c>
      <c r="J22" s="522"/>
      <c r="K22" s="522"/>
      <c r="L22" s="523" t="s">
        <v>123</v>
      </c>
      <c r="M22" s="525">
        <f>'[3]Orçamento Resumo'!$C$22</f>
        <v>482.55</v>
      </c>
      <c r="O22" s="500">
        <f t="shared" si="1"/>
        <v>65364.72</v>
      </c>
      <c r="P22" s="500">
        <f t="shared" si="2"/>
        <v>0</v>
      </c>
    </row>
    <row r="23" spans="1:16">
      <c r="A23" s="514">
        <v>14</v>
      </c>
      <c r="B23" s="496" t="s">
        <v>124</v>
      </c>
      <c r="C23" s="497">
        <f t="shared" si="0"/>
        <v>547946.79</v>
      </c>
      <c r="D23" s="499"/>
      <c r="E23" s="533"/>
      <c r="F23" s="522" t="s">
        <v>124</v>
      </c>
      <c r="G23" s="503"/>
      <c r="H23" s="522" t="s">
        <v>124</v>
      </c>
      <c r="I23" s="503">
        <f>'[1]Orçamento Resumo'!$C$23</f>
        <v>508296.63</v>
      </c>
      <c r="J23" s="523" t="s">
        <v>124</v>
      </c>
      <c r="K23" s="524">
        <f>'[2]Orçamento Resumo'!$C$21</f>
        <v>30865.9</v>
      </c>
      <c r="L23" s="523" t="s">
        <v>124</v>
      </c>
      <c r="M23" s="525">
        <f>'[3]Orçamento Resumo'!$C$23</f>
        <v>8784.26</v>
      </c>
      <c r="O23" s="500">
        <f t="shared" si="1"/>
        <v>547946.79</v>
      </c>
      <c r="P23" s="500">
        <f t="shared" si="2"/>
        <v>0</v>
      </c>
    </row>
    <row r="24" spans="1:16">
      <c r="A24" s="514">
        <v>15</v>
      </c>
      <c r="B24" s="496" t="s">
        <v>3</v>
      </c>
      <c r="C24" s="497">
        <f t="shared" si="0"/>
        <v>635227.72</v>
      </c>
      <c r="D24" s="498" t="s">
        <v>3</v>
      </c>
      <c r="E24" s="521">
        <f>'Orçamento Resumo'!E15</f>
        <v>233851.12</v>
      </c>
      <c r="F24" s="522" t="s">
        <v>3</v>
      </c>
      <c r="G24" s="503"/>
      <c r="H24" s="522" t="s">
        <v>3</v>
      </c>
      <c r="I24" s="503">
        <f>'[1]Orçamento Resumo'!$C$24</f>
        <v>394149.22</v>
      </c>
      <c r="J24" s="523" t="s">
        <v>3</v>
      </c>
      <c r="K24" s="524">
        <f>'[2]Orçamento Resumo'!$C$19</f>
        <v>3324.6</v>
      </c>
      <c r="L24" s="523" t="s">
        <v>3</v>
      </c>
      <c r="M24" s="525">
        <f>'[3]Orçamento Resumo'!$C$24</f>
        <v>3902.78</v>
      </c>
      <c r="O24" s="500">
        <f t="shared" si="1"/>
        <v>635227.72</v>
      </c>
      <c r="P24" s="500">
        <f t="shared" si="2"/>
        <v>0</v>
      </c>
    </row>
    <row r="25" spans="1:16">
      <c r="A25" s="514">
        <v>16</v>
      </c>
      <c r="B25" s="496" t="s">
        <v>25</v>
      </c>
      <c r="C25" s="497">
        <f t="shared" si="0"/>
        <v>99685.19</v>
      </c>
      <c r="D25" s="498" t="s">
        <v>25</v>
      </c>
      <c r="E25" s="521">
        <f>'Orçamento Resumo'!E17</f>
        <v>68741.94</v>
      </c>
      <c r="F25" s="522" t="s">
        <v>25</v>
      </c>
      <c r="G25" s="503"/>
      <c r="H25" s="522" t="s">
        <v>25</v>
      </c>
      <c r="I25" s="503">
        <f>'[1]Orçamento Resumo'!$C$25</f>
        <v>24386.959999999999</v>
      </c>
      <c r="J25" s="523" t="s">
        <v>1092</v>
      </c>
      <c r="K25" s="524">
        <f>'[2]Orçamento Resumo'!$C$18</f>
        <v>5804.9</v>
      </c>
      <c r="L25" s="523" t="s">
        <v>25</v>
      </c>
      <c r="M25" s="525">
        <f>'[3]Orçamento Resumo'!$C$25</f>
        <v>751.39</v>
      </c>
      <c r="O25" s="500">
        <f t="shared" si="1"/>
        <v>99685.189999999988</v>
      </c>
      <c r="P25" s="511">
        <f t="shared" si="2"/>
        <v>0</v>
      </c>
    </row>
    <row r="26" spans="1:16">
      <c r="A26" s="514">
        <v>17</v>
      </c>
      <c r="B26" s="496" t="s">
        <v>115</v>
      </c>
      <c r="C26" s="497">
        <f t="shared" si="0"/>
        <v>517366.96</v>
      </c>
      <c r="D26" s="498" t="s">
        <v>43</v>
      </c>
      <c r="E26" s="521">
        <f>'Orçamento Resumo'!E19</f>
        <v>225969.46065000005</v>
      </c>
      <c r="F26" s="522" t="s">
        <v>1087</v>
      </c>
      <c r="G26" s="503"/>
      <c r="H26" s="522" t="s">
        <v>1087</v>
      </c>
      <c r="I26" s="503">
        <f>'[1]Orçamento Resumo'!$C$26</f>
        <v>273699.13</v>
      </c>
      <c r="J26" s="523" t="s">
        <v>1091</v>
      </c>
      <c r="K26" s="524">
        <f>'[2]Orçamento Resumo'!$C$17</f>
        <v>10642.12</v>
      </c>
      <c r="L26" s="523" t="s">
        <v>1087</v>
      </c>
      <c r="M26" s="525">
        <f>'[3]Orçamento Resumo'!$C$26</f>
        <v>7056.25</v>
      </c>
      <c r="O26" s="500">
        <f t="shared" si="1"/>
        <v>517366.96065000002</v>
      </c>
      <c r="P26" s="511">
        <f t="shared" si="2"/>
        <v>-6.5000000176951289E-4</v>
      </c>
    </row>
    <row r="27" spans="1:16">
      <c r="A27" s="514">
        <v>18</v>
      </c>
      <c r="B27" s="496" t="s">
        <v>128</v>
      </c>
      <c r="C27" s="497">
        <f t="shared" si="0"/>
        <v>27088.06</v>
      </c>
      <c r="D27" s="499"/>
      <c r="E27" s="533"/>
      <c r="F27" s="522" t="s">
        <v>1088</v>
      </c>
      <c r="G27" s="503"/>
      <c r="H27" s="522" t="s">
        <v>1088</v>
      </c>
      <c r="I27" s="503">
        <f>'[1]Orçamento Resumo'!$C$27</f>
        <v>23098.080000000002</v>
      </c>
      <c r="J27" s="523" t="s">
        <v>128</v>
      </c>
      <c r="K27" s="524">
        <f>'[2]Orçamento Resumo'!$C$23</f>
        <v>3989.98</v>
      </c>
      <c r="L27" s="522"/>
      <c r="M27" s="534"/>
      <c r="O27" s="500">
        <f t="shared" si="1"/>
        <v>27088.06</v>
      </c>
      <c r="P27" s="511">
        <f t="shared" si="2"/>
        <v>0</v>
      </c>
    </row>
    <row r="28" spans="1:16">
      <c r="A28" s="514">
        <v>19</v>
      </c>
      <c r="B28" s="496" t="s">
        <v>28</v>
      </c>
      <c r="C28" s="497">
        <f t="shared" si="0"/>
        <v>46640.15</v>
      </c>
      <c r="D28" s="498" t="s">
        <v>28</v>
      </c>
      <c r="E28" s="521">
        <f>'Orçamento Resumo'!E20</f>
        <v>26626.7</v>
      </c>
      <c r="F28" s="522" t="s">
        <v>28</v>
      </c>
      <c r="G28" s="503"/>
      <c r="H28" s="522" t="s">
        <v>28</v>
      </c>
      <c r="I28" s="503">
        <f>'[1]Orçamento Resumo'!$C$28</f>
        <v>19735</v>
      </c>
      <c r="J28" s="522"/>
      <c r="K28" s="522"/>
      <c r="L28" s="523" t="s">
        <v>28</v>
      </c>
      <c r="M28" s="525">
        <f>'[3]Orçamento Resumo'!$C$27</f>
        <v>278.45249999999999</v>
      </c>
      <c r="O28" s="500">
        <f t="shared" si="1"/>
        <v>46640.152499999997</v>
      </c>
      <c r="P28" s="511">
        <f t="shared" si="2"/>
        <v>-2.4999999950523488E-3</v>
      </c>
    </row>
    <row r="29" spans="1:16">
      <c r="A29" s="514">
        <v>20</v>
      </c>
      <c r="B29" s="496" t="s">
        <v>125</v>
      </c>
      <c r="C29" s="497">
        <f t="shared" si="0"/>
        <v>177738.47</v>
      </c>
      <c r="D29" s="499"/>
      <c r="E29" s="533"/>
      <c r="F29" s="522" t="s">
        <v>125</v>
      </c>
      <c r="G29" s="503"/>
      <c r="H29" s="522" t="s">
        <v>125</v>
      </c>
      <c r="I29" s="503">
        <f>'[1]Orçamento Resumo'!$C$29</f>
        <v>171053.31</v>
      </c>
      <c r="J29" s="522"/>
      <c r="K29" s="522"/>
      <c r="L29" s="523" t="s">
        <v>125</v>
      </c>
      <c r="M29" s="525">
        <f>'[3]Orçamento Resumo'!$C$28</f>
        <v>6685.16</v>
      </c>
      <c r="O29" s="500">
        <f t="shared" si="1"/>
        <v>177738.47</v>
      </c>
      <c r="P29" s="511">
        <f t="shared" si="2"/>
        <v>0</v>
      </c>
    </row>
    <row r="30" spans="1:16">
      <c r="A30" s="514">
        <v>21</v>
      </c>
      <c r="B30" s="496" t="s">
        <v>129</v>
      </c>
      <c r="C30" s="497">
        <f t="shared" si="0"/>
        <v>87137.3</v>
      </c>
      <c r="D30" s="499"/>
      <c r="E30" s="533"/>
      <c r="F30" s="522" t="s">
        <v>129</v>
      </c>
      <c r="G30" s="503"/>
      <c r="H30" s="522" t="s">
        <v>129</v>
      </c>
      <c r="I30" s="503">
        <f>'[1]Orçamento Resumo'!$C$30</f>
        <v>87137.3</v>
      </c>
      <c r="J30" s="522"/>
      <c r="K30" s="522"/>
      <c r="L30" s="522"/>
      <c r="M30" s="534"/>
      <c r="O30" s="500">
        <f t="shared" si="1"/>
        <v>87137.3</v>
      </c>
      <c r="P30" s="511">
        <f t="shared" si="2"/>
        <v>0</v>
      </c>
    </row>
    <row r="31" spans="1:16">
      <c r="A31" s="514">
        <v>22</v>
      </c>
      <c r="B31" s="496" t="s">
        <v>790</v>
      </c>
      <c r="C31" s="497">
        <f t="shared" si="0"/>
        <v>22125</v>
      </c>
      <c r="D31" s="502" t="s">
        <v>790</v>
      </c>
      <c r="E31" s="521">
        <f>'Orçamento Resumo'!E18</f>
        <v>22125</v>
      </c>
      <c r="F31" s="522"/>
      <c r="G31" s="522"/>
      <c r="H31" s="522"/>
      <c r="I31" s="522"/>
      <c r="J31" s="522"/>
      <c r="K31" s="522"/>
      <c r="L31" s="522"/>
      <c r="M31" s="534"/>
      <c r="O31" s="500">
        <f t="shared" si="1"/>
        <v>22125</v>
      </c>
      <c r="P31" s="511">
        <f t="shared" si="2"/>
        <v>0</v>
      </c>
    </row>
    <row r="32" spans="1:16">
      <c r="A32" s="514">
        <v>23</v>
      </c>
      <c r="B32" s="496" t="s">
        <v>126</v>
      </c>
      <c r="C32" s="497">
        <f t="shared" si="0"/>
        <v>164126.44</v>
      </c>
      <c r="D32" s="499"/>
      <c r="E32" s="533"/>
      <c r="F32" s="522" t="s">
        <v>126</v>
      </c>
      <c r="G32" s="503"/>
      <c r="H32" s="522" t="s">
        <v>126</v>
      </c>
      <c r="I32" s="503">
        <f>'[1]Orçamento Resumo'!$C$31</f>
        <v>149390.48000000001</v>
      </c>
      <c r="J32" s="523" t="s">
        <v>126</v>
      </c>
      <c r="K32" s="524">
        <f>'[2]Orçamento Resumo'!$C$22</f>
        <v>5382.9</v>
      </c>
      <c r="L32" s="523" t="s">
        <v>126</v>
      </c>
      <c r="M32" s="525">
        <f>'[3]Orçamento Resumo'!$C$29</f>
        <v>9353.06</v>
      </c>
      <c r="O32" s="500">
        <f t="shared" si="1"/>
        <v>164126.44</v>
      </c>
      <c r="P32" s="511">
        <f t="shared" si="2"/>
        <v>0</v>
      </c>
    </row>
    <row r="33" spans="1:16">
      <c r="A33" s="514">
        <v>24</v>
      </c>
      <c r="B33" s="496" t="s">
        <v>127</v>
      </c>
      <c r="C33" s="497">
        <f t="shared" si="0"/>
        <v>96794.84</v>
      </c>
      <c r="D33" s="499"/>
      <c r="E33" s="533"/>
      <c r="F33" s="522" t="s">
        <v>127</v>
      </c>
      <c r="G33" s="503"/>
      <c r="H33" s="522" t="s">
        <v>127</v>
      </c>
      <c r="I33" s="503">
        <f>'[1]Orçamento Resumo'!$C$32</f>
        <v>95801.03</v>
      </c>
      <c r="J33" s="522"/>
      <c r="K33" s="522"/>
      <c r="L33" s="523" t="s">
        <v>127</v>
      </c>
      <c r="M33" s="525">
        <f>'[3]Orçamento Resumo'!$C$30</f>
        <v>993.81</v>
      </c>
      <c r="O33" s="500">
        <f t="shared" si="1"/>
        <v>96794.84</v>
      </c>
      <c r="P33" s="511">
        <f t="shared" si="2"/>
        <v>0</v>
      </c>
    </row>
    <row r="34" spans="1:16">
      <c r="A34" s="514">
        <v>25</v>
      </c>
      <c r="B34" s="496" t="s">
        <v>13</v>
      </c>
      <c r="C34" s="497">
        <f t="shared" si="0"/>
        <v>197560.84</v>
      </c>
      <c r="D34" s="498" t="s">
        <v>13</v>
      </c>
      <c r="E34" s="521">
        <f>'Orçamento Resumo'!E21</f>
        <v>134985.49</v>
      </c>
      <c r="F34" s="522" t="s">
        <v>13</v>
      </c>
      <c r="G34" s="503"/>
      <c r="H34" s="522" t="s">
        <v>13</v>
      </c>
      <c r="I34" s="522">
        <f>'[1]Orçamento Resumo'!$C$33</f>
        <v>50348.97</v>
      </c>
      <c r="J34" s="523" t="s">
        <v>13</v>
      </c>
      <c r="K34" s="524">
        <f>'[2]Orçamento Resumo'!$C$24</f>
        <v>5900.86</v>
      </c>
      <c r="L34" s="523" t="s">
        <v>13</v>
      </c>
      <c r="M34" s="525">
        <f>'[3]Orçamento Resumo'!$C$31</f>
        <v>6325.52</v>
      </c>
      <c r="O34" s="500">
        <f t="shared" si="1"/>
        <v>197560.83999999997</v>
      </c>
      <c r="P34" s="511">
        <f t="shared" si="2"/>
        <v>0</v>
      </c>
    </row>
    <row r="35" spans="1:16">
      <c r="A35" s="514">
        <v>26</v>
      </c>
      <c r="B35" s="496" t="s">
        <v>57</v>
      </c>
      <c r="C35" s="497">
        <f t="shared" si="0"/>
        <v>282046.25</v>
      </c>
      <c r="D35" s="504" t="s">
        <v>57</v>
      </c>
      <c r="E35" s="521">
        <f>'Orçamento Resumo'!E22</f>
        <v>282046.25</v>
      </c>
      <c r="F35" s="522"/>
      <c r="G35" s="503"/>
      <c r="H35" s="522"/>
      <c r="I35" s="522"/>
      <c r="J35" s="522"/>
      <c r="K35" s="522"/>
      <c r="L35" s="522"/>
      <c r="M35" s="534"/>
      <c r="O35" s="500">
        <f t="shared" si="1"/>
        <v>282046.25</v>
      </c>
      <c r="P35" s="511">
        <f t="shared" si="2"/>
        <v>0</v>
      </c>
    </row>
    <row r="36" spans="1:16" ht="13.5" thickBot="1">
      <c r="A36" s="514">
        <v>27</v>
      </c>
      <c r="B36" s="496" t="s">
        <v>240</v>
      </c>
      <c r="C36" s="497">
        <f t="shared" si="0"/>
        <v>12742.3</v>
      </c>
      <c r="D36" s="499"/>
      <c r="E36" s="535"/>
      <c r="F36" s="522"/>
      <c r="G36" s="503"/>
      <c r="H36" s="522" t="s">
        <v>240</v>
      </c>
      <c r="I36" s="526">
        <f>'[1]Orçamento Resumo'!$C$34</f>
        <v>12742.3</v>
      </c>
      <c r="J36" s="522"/>
      <c r="K36" s="536"/>
      <c r="L36" s="522"/>
      <c r="M36" s="537"/>
      <c r="O36" s="500">
        <f t="shared" si="1"/>
        <v>12742.3</v>
      </c>
      <c r="P36" s="511">
        <f t="shared" si="2"/>
        <v>0</v>
      </c>
    </row>
    <row r="37" spans="1:16" ht="13.5" thickBot="1">
      <c r="A37" s="515"/>
      <c r="B37" s="516" t="s">
        <v>12</v>
      </c>
      <c r="C37" s="517">
        <f>SUM(C10:C36)</f>
        <v>5348354.55</v>
      </c>
      <c r="D37" s="505"/>
      <c r="E37" s="506">
        <f>SUM(E10:E36)</f>
        <v>1293174.95065</v>
      </c>
      <c r="F37" s="530"/>
      <c r="G37" s="517"/>
      <c r="H37" s="530"/>
      <c r="I37" s="506">
        <f>SUM(I10:I36)</f>
        <v>3671291.919999999</v>
      </c>
      <c r="J37" s="530"/>
      <c r="K37" s="506">
        <f>SUM(K10:K36)</f>
        <v>209350.61</v>
      </c>
      <c r="L37" s="530"/>
      <c r="M37" s="506">
        <f>SUM(M10:M36)</f>
        <v>174537.07250000004</v>
      </c>
      <c r="O37" s="500">
        <f>SUM(O10:O36)</f>
        <v>5348354.5531499991</v>
      </c>
      <c r="P37" s="511">
        <f t="shared" si="2"/>
        <v>-3.1499993056058884E-3</v>
      </c>
    </row>
    <row r="38" spans="1:16">
      <c r="G38" s="507"/>
    </row>
  </sheetData>
  <mergeCells count="8">
    <mergeCell ref="A8:A9"/>
    <mergeCell ref="B8:B9"/>
    <mergeCell ref="E8:M8"/>
    <mergeCell ref="C8:C9"/>
    <mergeCell ref="B3:I3"/>
    <mergeCell ref="A4:C4"/>
    <mergeCell ref="G7:I7"/>
    <mergeCell ref="F4:K4"/>
  </mergeCells>
  <pageMargins left="0.51181102362204722" right="0.51181102362204722" top="0.78740157480314965" bottom="0.78740157480314965" header="0.31496062992125984" footer="0.31496062992125984"/>
  <pageSetup paperSize="9" scale="85" orientation="landscape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27"/>
  <sheetViews>
    <sheetView workbookViewId="0">
      <selection activeCell="I12" sqref="I12"/>
    </sheetView>
  </sheetViews>
  <sheetFormatPr defaultRowHeight="15.75"/>
  <cols>
    <col min="1" max="1" width="7.5703125" style="457" customWidth="1"/>
    <col min="2" max="2" width="25" style="457" customWidth="1"/>
    <col min="3" max="3" width="18.85546875" style="457" customWidth="1"/>
    <col min="4" max="4" width="9.5703125" style="457" bestFit="1" customWidth="1"/>
    <col min="5" max="5" width="16" style="457" customWidth="1"/>
    <col min="6" max="6" width="16.42578125" style="457" customWidth="1"/>
    <col min="7" max="16384" width="9.140625" style="457"/>
  </cols>
  <sheetData>
    <row r="1" spans="1:10" ht="117.75" customHeight="1"/>
    <row r="2" spans="1:10" s="295" customFormat="1" ht="20.25" customHeight="1">
      <c r="A2" s="768" t="s">
        <v>348</v>
      </c>
      <c r="B2" s="768"/>
      <c r="C2" s="768"/>
      <c r="D2" s="604"/>
      <c r="E2" s="607" t="s">
        <v>347</v>
      </c>
      <c r="F2" s="607"/>
      <c r="G2" s="607"/>
      <c r="H2" s="607"/>
      <c r="I2" s="607"/>
    </row>
    <row r="3" spans="1:10" s="608" customFormat="1" ht="20.25" customHeight="1">
      <c r="A3" s="606" t="s">
        <v>1187</v>
      </c>
      <c r="B3" s="606"/>
      <c r="C3" s="606"/>
      <c r="D3" s="604"/>
      <c r="E3" s="605"/>
      <c r="F3" s="607"/>
      <c r="G3" s="607"/>
      <c r="H3" s="607"/>
      <c r="I3" s="607"/>
    </row>
    <row r="4" spans="1:10" s="608" customFormat="1" ht="20.25" customHeight="1">
      <c r="A4" s="606" t="s">
        <v>1193</v>
      </c>
      <c r="B4" s="606"/>
      <c r="C4" s="606"/>
      <c r="D4" s="604"/>
      <c r="E4" s="605"/>
      <c r="F4" s="607"/>
      <c r="G4" s="607"/>
      <c r="H4" s="607"/>
      <c r="I4" s="607"/>
    </row>
    <row r="5" spans="1:10" s="295" customFormat="1" ht="20.25" customHeight="1" thickBot="1">
      <c r="A5" s="610" t="s">
        <v>1194</v>
      </c>
      <c r="B5" s="610"/>
      <c r="C5" s="610"/>
      <c r="D5" s="604"/>
      <c r="E5" s="605"/>
      <c r="F5" s="604"/>
      <c r="G5" s="769"/>
      <c r="H5" s="769"/>
      <c r="I5" s="769"/>
      <c r="J5" s="608"/>
    </row>
    <row r="6" spans="1:10" ht="16.5" thickBot="1">
      <c r="A6" s="770" t="s">
        <v>1196</v>
      </c>
      <c r="B6" s="771"/>
      <c r="C6" s="771"/>
      <c r="D6" s="771"/>
      <c r="E6" s="771"/>
      <c r="F6" s="772"/>
      <c r="G6" s="493"/>
      <c r="H6" s="493"/>
      <c r="I6" s="493"/>
      <c r="J6" s="493"/>
    </row>
    <row r="7" spans="1:10">
      <c r="A7" s="764"/>
      <c r="B7" s="764"/>
      <c r="C7" s="773"/>
      <c r="D7" s="773"/>
      <c r="E7" s="773"/>
      <c r="F7" s="773"/>
    </row>
    <row r="8" spans="1:10" ht="22.5" customHeight="1" thickBot="1">
      <c r="A8" s="764" t="s">
        <v>345</v>
      </c>
      <c r="B8" s="764"/>
      <c r="C8" s="654"/>
      <c r="D8" s="767" t="s">
        <v>346</v>
      </c>
      <c r="E8" s="767"/>
      <c r="F8" s="767"/>
    </row>
    <row r="9" spans="1:10" ht="35.25" customHeight="1">
      <c r="A9" s="611" t="s">
        <v>0</v>
      </c>
      <c r="B9" s="612" t="s">
        <v>1</v>
      </c>
      <c r="C9" s="613" t="s">
        <v>31</v>
      </c>
      <c r="D9" s="613" t="s">
        <v>15</v>
      </c>
      <c r="E9" s="614" t="s">
        <v>989</v>
      </c>
      <c r="F9" s="615" t="s">
        <v>10</v>
      </c>
    </row>
    <row r="10" spans="1:10">
      <c r="A10" s="616">
        <v>1</v>
      </c>
      <c r="B10" s="542" t="str">
        <f>'Orçamento Geral'!D8</f>
        <v>IMPLANTAÇÃO</v>
      </c>
      <c r="C10" s="543">
        <f>'Modelo para crono geral'!E37</f>
        <v>1293174.95065</v>
      </c>
      <c r="D10" s="449">
        <f>C10/$C$14</f>
        <v>0.24178930880496019</v>
      </c>
      <c r="E10" s="447">
        <f>ROUND(C10*0.2617,2)</f>
        <v>338423.88</v>
      </c>
      <c r="F10" s="617">
        <f>C10+E10</f>
        <v>1631598.8306499999</v>
      </c>
    </row>
    <row r="11" spans="1:10">
      <c r="A11" s="616">
        <v>2</v>
      </c>
      <c r="B11" s="542" t="str">
        <f>'Orçamento Geral'!E8</f>
        <v>GUARITA</v>
      </c>
      <c r="C11" s="543">
        <f>'Modelo para crono geral'!M37</f>
        <v>174537.07250000004</v>
      </c>
      <c r="D11" s="449">
        <f>C11/$C$14</f>
        <v>3.2633788722403162E-2</v>
      </c>
      <c r="E11" s="447">
        <f>(C11*0.2617)</f>
        <v>45676.351873250009</v>
      </c>
      <c r="F11" s="617">
        <f>C11+E11</f>
        <v>220213.42437325005</v>
      </c>
    </row>
    <row r="12" spans="1:10">
      <c r="A12" s="616">
        <v>3</v>
      </c>
      <c r="B12" s="542" t="str">
        <f>'Orçamento Geral'!F8</f>
        <v>RESERVATÓRIO</v>
      </c>
      <c r="C12" s="543">
        <f>'Modelo para crono geral'!K37</f>
        <v>209350.61</v>
      </c>
      <c r="D12" s="449">
        <f>C12/$C$14</f>
        <v>3.9142993965629966E-2</v>
      </c>
      <c r="E12" s="447">
        <f t="shared" ref="E12:E13" si="0">ROUND(C12*0.2617,2)</f>
        <v>54787.05</v>
      </c>
      <c r="F12" s="617">
        <f>C12+E12</f>
        <v>264137.65999999997</v>
      </c>
    </row>
    <row r="13" spans="1:10">
      <c r="A13" s="616">
        <v>4</v>
      </c>
      <c r="B13" s="542" t="str">
        <f>'Orçamento Geral'!G8</f>
        <v>BLOCO ACADÊMICO</v>
      </c>
      <c r="C13" s="543">
        <f>'Modelo para crono geral'!I37</f>
        <v>3671291.919999999</v>
      </c>
      <c r="D13" s="449">
        <f>C13/$C$14</f>
        <v>0.6864339085070067</v>
      </c>
      <c r="E13" s="447">
        <f t="shared" si="0"/>
        <v>960777.1</v>
      </c>
      <c r="F13" s="617">
        <f>C13+E13</f>
        <v>4632069.0199999986</v>
      </c>
    </row>
    <row r="14" spans="1:10">
      <c r="A14" s="557"/>
      <c r="B14" s="452" t="s">
        <v>18</v>
      </c>
      <c r="C14" s="453">
        <f>SUM(C10:C13)</f>
        <v>5348354.5531499991</v>
      </c>
      <c r="D14" s="454">
        <f>SUM(D10:D13)</f>
        <v>1</v>
      </c>
      <c r="E14" s="455">
        <f>SUM(E10:E13)</f>
        <v>1399664.38187325</v>
      </c>
      <c r="F14" s="558">
        <f>SUM(F10:F13)+0.01</f>
        <v>6748018.945023248</v>
      </c>
    </row>
    <row r="15" spans="1:10">
      <c r="A15" s="557"/>
      <c r="B15" s="452" t="s">
        <v>989</v>
      </c>
      <c r="C15" s="453">
        <f>ROUND(C14*0.2617,2)</f>
        <v>1399664.39</v>
      </c>
      <c r="D15" s="456"/>
      <c r="E15" s="455"/>
      <c r="F15" s="558"/>
    </row>
    <row r="16" spans="1:10" ht="16.5" thickBot="1">
      <c r="A16" s="559"/>
      <c r="B16" s="618" t="s">
        <v>12</v>
      </c>
      <c r="C16" s="619">
        <f>SUM(C14:C15)</f>
        <v>6748018.9431499988</v>
      </c>
      <c r="D16" s="620"/>
      <c r="E16" s="560"/>
      <c r="F16" s="621"/>
    </row>
    <row r="21" spans="2:6" ht="16.5" thickBot="1"/>
    <row r="22" spans="2:6">
      <c r="B22" s="655"/>
      <c r="C22" s="656"/>
      <c r="E22" s="544" t="s">
        <v>1191</v>
      </c>
      <c r="F22" s="549">
        <v>6749030.5700000003</v>
      </c>
    </row>
    <row r="23" spans="2:6">
      <c r="B23" s="657"/>
      <c r="E23" s="545"/>
      <c r="F23" s="546"/>
    </row>
    <row r="24" spans="2:6" ht="16.5" thickBot="1">
      <c r="B24" s="655"/>
      <c r="C24" s="658"/>
      <c r="E24" s="547" t="s">
        <v>1192</v>
      </c>
      <c r="F24" s="548">
        <f>F22-F14</f>
        <v>1011.6249767523259</v>
      </c>
    </row>
    <row r="25" spans="2:6">
      <c r="B25" s="655"/>
    </row>
    <row r="27" spans="2:6">
      <c r="C27" s="656"/>
    </row>
  </sheetData>
  <mergeCells count="7">
    <mergeCell ref="A8:B8"/>
    <mergeCell ref="D8:F8"/>
    <mergeCell ref="A2:C2"/>
    <mergeCell ref="G5:I5"/>
    <mergeCell ref="A6:F6"/>
    <mergeCell ref="A7:B7"/>
    <mergeCell ref="C7:F7"/>
  </mergeCells>
  <pageMargins left="0.51181102362204722" right="0.5118110236220472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H52"/>
  <sheetViews>
    <sheetView workbookViewId="0">
      <selection activeCell="K28" sqref="K28"/>
    </sheetView>
  </sheetViews>
  <sheetFormatPr defaultRowHeight="12.75"/>
  <cols>
    <col min="1" max="1" width="4.85546875" style="694" customWidth="1"/>
    <col min="2" max="4" width="9.140625" style="694"/>
    <col min="5" max="5" width="10.28515625" style="694" customWidth="1"/>
    <col min="6" max="6" width="10" style="694" customWidth="1"/>
    <col min="7" max="7" width="12" style="694" customWidth="1"/>
    <col min="8" max="8" width="11.140625" style="694" customWidth="1"/>
    <col min="9" max="256" width="9.140625" style="694"/>
    <col min="257" max="257" width="4.85546875" style="694" customWidth="1"/>
    <col min="258" max="260" width="9.140625" style="694"/>
    <col min="261" max="261" width="10.28515625" style="694" customWidth="1"/>
    <col min="262" max="262" width="10" style="694" customWidth="1"/>
    <col min="263" max="263" width="12" style="694" customWidth="1"/>
    <col min="264" max="264" width="11.140625" style="694" customWidth="1"/>
    <col min="265" max="512" width="9.140625" style="694"/>
    <col min="513" max="513" width="4.85546875" style="694" customWidth="1"/>
    <col min="514" max="516" width="9.140625" style="694"/>
    <col min="517" max="517" width="10.28515625" style="694" customWidth="1"/>
    <col min="518" max="518" width="10" style="694" customWidth="1"/>
    <col min="519" max="519" width="12" style="694" customWidth="1"/>
    <col min="520" max="520" width="11.140625" style="694" customWidth="1"/>
    <col min="521" max="768" width="9.140625" style="694"/>
    <col min="769" max="769" width="4.85546875" style="694" customWidth="1"/>
    <col min="770" max="772" width="9.140625" style="694"/>
    <col min="773" max="773" width="10.28515625" style="694" customWidth="1"/>
    <col min="774" max="774" width="10" style="694" customWidth="1"/>
    <col min="775" max="775" width="12" style="694" customWidth="1"/>
    <col min="776" max="776" width="11.140625" style="694" customWidth="1"/>
    <col min="777" max="1024" width="9.140625" style="694"/>
    <col min="1025" max="1025" width="4.85546875" style="694" customWidth="1"/>
    <col min="1026" max="1028" width="9.140625" style="694"/>
    <col min="1029" max="1029" width="10.28515625" style="694" customWidth="1"/>
    <col min="1030" max="1030" width="10" style="694" customWidth="1"/>
    <col min="1031" max="1031" width="12" style="694" customWidth="1"/>
    <col min="1032" max="1032" width="11.140625" style="694" customWidth="1"/>
    <col min="1033" max="1280" width="9.140625" style="694"/>
    <col min="1281" max="1281" width="4.85546875" style="694" customWidth="1"/>
    <col min="1282" max="1284" width="9.140625" style="694"/>
    <col min="1285" max="1285" width="10.28515625" style="694" customWidth="1"/>
    <col min="1286" max="1286" width="10" style="694" customWidth="1"/>
    <col min="1287" max="1287" width="12" style="694" customWidth="1"/>
    <col min="1288" max="1288" width="11.140625" style="694" customWidth="1"/>
    <col min="1289" max="1536" width="9.140625" style="694"/>
    <col min="1537" max="1537" width="4.85546875" style="694" customWidth="1"/>
    <col min="1538" max="1540" width="9.140625" style="694"/>
    <col min="1541" max="1541" width="10.28515625" style="694" customWidth="1"/>
    <col min="1542" max="1542" width="10" style="694" customWidth="1"/>
    <col min="1543" max="1543" width="12" style="694" customWidth="1"/>
    <col min="1544" max="1544" width="11.140625" style="694" customWidth="1"/>
    <col min="1545" max="1792" width="9.140625" style="694"/>
    <col min="1793" max="1793" width="4.85546875" style="694" customWidth="1"/>
    <col min="1794" max="1796" width="9.140625" style="694"/>
    <col min="1797" max="1797" width="10.28515625" style="694" customWidth="1"/>
    <col min="1798" max="1798" width="10" style="694" customWidth="1"/>
    <col min="1799" max="1799" width="12" style="694" customWidth="1"/>
    <col min="1800" max="1800" width="11.140625" style="694" customWidth="1"/>
    <col min="1801" max="2048" width="9.140625" style="694"/>
    <col min="2049" max="2049" width="4.85546875" style="694" customWidth="1"/>
    <col min="2050" max="2052" width="9.140625" style="694"/>
    <col min="2053" max="2053" width="10.28515625" style="694" customWidth="1"/>
    <col min="2054" max="2054" width="10" style="694" customWidth="1"/>
    <col min="2055" max="2055" width="12" style="694" customWidth="1"/>
    <col min="2056" max="2056" width="11.140625" style="694" customWidth="1"/>
    <col min="2057" max="2304" width="9.140625" style="694"/>
    <col min="2305" max="2305" width="4.85546875" style="694" customWidth="1"/>
    <col min="2306" max="2308" width="9.140625" style="694"/>
    <col min="2309" max="2309" width="10.28515625" style="694" customWidth="1"/>
    <col min="2310" max="2310" width="10" style="694" customWidth="1"/>
    <col min="2311" max="2311" width="12" style="694" customWidth="1"/>
    <col min="2312" max="2312" width="11.140625" style="694" customWidth="1"/>
    <col min="2313" max="2560" width="9.140625" style="694"/>
    <col min="2561" max="2561" width="4.85546875" style="694" customWidth="1"/>
    <col min="2562" max="2564" width="9.140625" style="694"/>
    <col min="2565" max="2565" width="10.28515625" style="694" customWidth="1"/>
    <col min="2566" max="2566" width="10" style="694" customWidth="1"/>
    <col min="2567" max="2567" width="12" style="694" customWidth="1"/>
    <col min="2568" max="2568" width="11.140625" style="694" customWidth="1"/>
    <col min="2569" max="2816" width="9.140625" style="694"/>
    <col min="2817" max="2817" width="4.85546875" style="694" customWidth="1"/>
    <col min="2818" max="2820" width="9.140625" style="694"/>
    <col min="2821" max="2821" width="10.28515625" style="694" customWidth="1"/>
    <col min="2822" max="2822" width="10" style="694" customWidth="1"/>
    <col min="2823" max="2823" width="12" style="694" customWidth="1"/>
    <col min="2824" max="2824" width="11.140625" style="694" customWidth="1"/>
    <col min="2825" max="3072" width="9.140625" style="694"/>
    <col min="3073" max="3073" width="4.85546875" style="694" customWidth="1"/>
    <col min="3074" max="3076" width="9.140625" style="694"/>
    <col min="3077" max="3077" width="10.28515625" style="694" customWidth="1"/>
    <col min="3078" max="3078" width="10" style="694" customWidth="1"/>
    <col min="3079" max="3079" width="12" style="694" customWidth="1"/>
    <col min="3080" max="3080" width="11.140625" style="694" customWidth="1"/>
    <col min="3081" max="3328" width="9.140625" style="694"/>
    <col min="3329" max="3329" width="4.85546875" style="694" customWidth="1"/>
    <col min="3330" max="3332" width="9.140625" style="694"/>
    <col min="3333" max="3333" width="10.28515625" style="694" customWidth="1"/>
    <col min="3334" max="3334" width="10" style="694" customWidth="1"/>
    <col min="3335" max="3335" width="12" style="694" customWidth="1"/>
    <col min="3336" max="3336" width="11.140625" style="694" customWidth="1"/>
    <col min="3337" max="3584" width="9.140625" style="694"/>
    <col min="3585" max="3585" width="4.85546875" style="694" customWidth="1"/>
    <col min="3586" max="3588" width="9.140625" style="694"/>
    <col min="3589" max="3589" width="10.28515625" style="694" customWidth="1"/>
    <col min="3590" max="3590" width="10" style="694" customWidth="1"/>
    <col min="3591" max="3591" width="12" style="694" customWidth="1"/>
    <col min="3592" max="3592" width="11.140625" style="694" customWidth="1"/>
    <col min="3593" max="3840" width="9.140625" style="694"/>
    <col min="3841" max="3841" width="4.85546875" style="694" customWidth="1"/>
    <col min="3842" max="3844" width="9.140625" style="694"/>
    <col min="3845" max="3845" width="10.28515625" style="694" customWidth="1"/>
    <col min="3846" max="3846" width="10" style="694" customWidth="1"/>
    <col min="3847" max="3847" width="12" style="694" customWidth="1"/>
    <col min="3848" max="3848" width="11.140625" style="694" customWidth="1"/>
    <col min="3849" max="4096" width="9.140625" style="694"/>
    <col min="4097" max="4097" width="4.85546875" style="694" customWidth="1"/>
    <col min="4098" max="4100" width="9.140625" style="694"/>
    <col min="4101" max="4101" width="10.28515625" style="694" customWidth="1"/>
    <col min="4102" max="4102" width="10" style="694" customWidth="1"/>
    <col min="4103" max="4103" width="12" style="694" customWidth="1"/>
    <col min="4104" max="4104" width="11.140625" style="694" customWidth="1"/>
    <col min="4105" max="4352" width="9.140625" style="694"/>
    <col min="4353" max="4353" width="4.85546875" style="694" customWidth="1"/>
    <col min="4354" max="4356" width="9.140625" style="694"/>
    <col min="4357" max="4357" width="10.28515625" style="694" customWidth="1"/>
    <col min="4358" max="4358" width="10" style="694" customWidth="1"/>
    <col min="4359" max="4359" width="12" style="694" customWidth="1"/>
    <col min="4360" max="4360" width="11.140625" style="694" customWidth="1"/>
    <col min="4361" max="4608" width="9.140625" style="694"/>
    <col min="4609" max="4609" width="4.85546875" style="694" customWidth="1"/>
    <col min="4610" max="4612" width="9.140625" style="694"/>
    <col min="4613" max="4613" width="10.28515625" style="694" customWidth="1"/>
    <col min="4614" max="4614" width="10" style="694" customWidth="1"/>
    <col min="4615" max="4615" width="12" style="694" customWidth="1"/>
    <col min="4616" max="4616" width="11.140625" style="694" customWidth="1"/>
    <col min="4617" max="4864" width="9.140625" style="694"/>
    <col min="4865" max="4865" width="4.85546875" style="694" customWidth="1"/>
    <col min="4866" max="4868" width="9.140625" style="694"/>
    <col min="4869" max="4869" width="10.28515625" style="694" customWidth="1"/>
    <col min="4870" max="4870" width="10" style="694" customWidth="1"/>
    <col min="4871" max="4871" width="12" style="694" customWidth="1"/>
    <col min="4872" max="4872" width="11.140625" style="694" customWidth="1"/>
    <col min="4873" max="5120" width="9.140625" style="694"/>
    <col min="5121" max="5121" width="4.85546875" style="694" customWidth="1"/>
    <col min="5122" max="5124" width="9.140625" style="694"/>
    <col min="5125" max="5125" width="10.28515625" style="694" customWidth="1"/>
    <col min="5126" max="5126" width="10" style="694" customWidth="1"/>
    <col min="5127" max="5127" width="12" style="694" customWidth="1"/>
    <col min="5128" max="5128" width="11.140625" style="694" customWidth="1"/>
    <col min="5129" max="5376" width="9.140625" style="694"/>
    <col min="5377" max="5377" width="4.85546875" style="694" customWidth="1"/>
    <col min="5378" max="5380" width="9.140625" style="694"/>
    <col min="5381" max="5381" width="10.28515625" style="694" customWidth="1"/>
    <col min="5382" max="5382" width="10" style="694" customWidth="1"/>
    <col min="5383" max="5383" width="12" style="694" customWidth="1"/>
    <col min="5384" max="5384" width="11.140625" style="694" customWidth="1"/>
    <col min="5385" max="5632" width="9.140625" style="694"/>
    <col min="5633" max="5633" width="4.85546875" style="694" customWidth="1"/>
    <col min="5634" max="5636" width="9.140625" style="694"/>
    <col min="5637" max="5637" width="10.28515625" style="694" customWidth="1"/>
    <col min="5638" max="5638" width="10" style="694" customWidth="1"/>
    <col min="5639" max="5639" width="12" style="694" customWidth="1"/>
    <col min="5640" max="5640" width="11.140625" style="694" customWidth="1"/>
    <col min="5641" max="5888" width="9.140625" style="694"/>
    <col min="5889" max="5889" width="4.85546875" style="694" customWidth="1"/>
    <col min="5890" max="5892" width="9.140625" style="694"/>
    <col min="5893" max="5893" width="10.28515625" style="694" customWidth="1"/>
    <col min="5894" max="5894" width="10" style="694" customWidth="1"/>
    <col min="5895" max="5895" width="12" style="694" customWidth="1"/>
    <col min="5896" max="5896" width="11.140625" style="694" customWidth="1"/>
    <col min="5897" max="6144" width="9.140625" style="694"/>
    <col min="6145" max="6145" width="4.85546875" style="694" customWidth="1"/>
    <col min="6146" max="6148" width="9.140625" style="694"/>
    <col min="6149" max="6149" width="10.28515625" style="694" customWidth="1"/>
    <col min="6150" max="6150" width="10" style="694" customWidth="1"/>
    <col min="6151" max="6151" width="12" style="694" customWidth="1"/>
    <col min="6152" max="6152" width="11.140625" style="694" customWidth="1"/>
    <col min="6153" max="6400" width="9.140625" style="694"/>
    <col min="6401" max="6401" width="4.85546875" style="694" customWidth="1"/>
    <col min="6402" max="6404" width="9.140625" style="694"/>
    <col min="6405" max="6405" width="10.28515625" style="694" customWidth="1"/>
    <col min="6406" max="6406" width="10" style="694" customWidth="1"/>
    <col min="6407" max="6407" width="12" style="694" customWidth="1"/>
    <col min="6408" max="6408" width="11.140625" style="694" customWidth="1"/>
    <col min="6409" max="6656" width="9.140625" style="694"/>
    <col min="6657" max="6657" width="4.85546875" style="694" customWidth="1"/>
    <col min="6658" max="6660" width="9.140625" style="694"/>
    <col min="6661" max="6661" width="10.28515625" style="694" customWidth="1"/>
    <col min="6662" max="6662" width="10" style="694" customWidth="1"/>
    <col min="6663" max="6663" width="12" style="694" customWidth="1"/>
    <col min="6664" max="6664" width="11.140625" style="694" customWidth="1"/>
    <col min="6665" max="6912" width="9.140625" style="694"/>
    <col min="6913" max="6913" width="4.85546875" style="694" customWidth="1"/>
    <col min="6914" max="6916" width="9.140625" style="694"/>
    <col min="6917" max="6917" width="10.28515625" style="694" customWidth="1"/>
    <col min="6918" max="6918" width="10" style="694" customWidth="1"/>
    <col min="6919" max="6919" width="12" style="694" customWidth="1"/>
    <col min="6920" max="6920" width="11.140625" style="694" customWidth="1"/>
    <col min="6921" max="7168" width="9.140625" style="694"/>
    <col min="7169" max="7169" width="4.85546875" style="694" customWidth="1"/>
    <col min="7170" max="7172" width="9.140625" style="694"/>
    <col min="7173" max="7173" width="10.28515625" style="694" customWidth="1"/>
    <col min="7174" max="7174" width="10" style="694" customWidth="1"/>
    <col min="7175" max="7175" width="12" style="694" customWidth="1"/>
    <col min="7176" max="7176" width="11.140625" style="694" customWidth="1"/>
    <col min="7177" max="7424" width="9.140625" style="694"/>
    <col min="7425" max="7425" width="4.85546875" style="694" customWidth="1"/>
    <col min="7426" max="7428" width="9.140625" style="694"/>
    <col min="7429" max="7429" width="10.28515625" style="694" customWidth="1"/>
    <col min="7430" max="7430" width="10" style="694" customWidth="1"/>
    <col min="7431" max="7431" width="12" style="694" customWidth="1"/>
    <col min="7432" max="7432" width="11.140625" style="694" customWidth="1"/>
    <col min="7433" max="7680" width="9.140625" style="694"/>
    <col min="7681" max="7681" width="4.85546875" style="694" customWidth="1"/>
    <col min="7682" max="7684" width="9.140625" style="694"/>
    <col min="7685" max="7685" width="10.28515625" style="694" customWidth="1"/>
    <col min="7686" max="7686" width="10" style="694" customWidth="1"/>
    <col min="7687" max="7687" width="12" style="694" customWidth="1"/>
    <col min="7688" max="7688" width="11.140625" style="694" customWidth="1"/>
    <col min="7689" max="7936" width="9.140625" style="694"/>
    <col min="7937" max="7937" width="4.85546875" style="694" customWidth="1"/>
    <col min="7938" max="7940" width="9.140625" style="694"/>
    <col min="7941" max="7941" width="10.28515625" style="694" customWidth="1"/>
    <col min="7942" max="7942" width="10" style="694" customWidth="1"/>
    <col min="7943" max="7943" width="12" style="694" customWidth="1"/>
    <col min="7944" max="7944" width="11.140625" style="694" customWidth="1"/>
    <col min="7945" max="8192" width="9.140625" style="694"/>
    <col min="8193" max="8193" width="4.85546875" style="694" customWidth="1"/>
    <col min="8194" max="8196" width="9.140625" style="694"/>
    <col min="8197" max="8197" width="10.28515625" style="694" customWidth="1"/>
    <col min="8198" max="8198" width="10" style="694" customWidth="1"/>
    <col min="8199" max="8199" width="12" style="694" customWidth="1"/>
    <col min="8200" max="8200" width="11.140625" style="694" customWidth="1"/>
    <col min="8201" max="8448" width="9.140625" style="694"/>
    <col min="8449" max="8449" width="4.85546875" style="694" customWidth="1"/>
    <col min="8450" max="8452" width="9.140625" style="694"/>
    <col min="8453" max="8453" width="10.28515625" style="694" customWidth="1"/>
    <col min="8454" max="8454" width="10" style="694" customWidth="1"/>
    <col min="8455" max="8455" width="12" style="694" customWidth="1"/>
    <col min="8456" max="8456" width="11.140625" style="694" customWidth="1"/>
    <col min="8457" max="8704" width="9.140625" style="694"/>
    <col min="8705" max="8705" width="4.85546875" style="694" customWidth="1"/>
    <col min="8706" max="8708" width="9.140625" style="694"/>
    <col min="8709" max="8709" width="10.28515625" style="694" customWidth="1"/>
    <col min="8710" max="8710" width="10" style="694" customWidth="1"/>
    <col min="8711" max="8711" width="12" style="694" customWidth="1"/>
    <col min="8712" max="8712" width="11.140625" style="694" customWidth="1"/>
    <col min="8713" max="8960" width="9.140625" style="694"/>
    <col min="8961" max="8961" width="4.85546875" style="694" customWidth="1"/>
    <col min="8962" max="8964" width="9.140625" style="694"/>
    <col min="8965" max="8965" width="10.28515625" style="694" customWidth="1"/>
    <col min="8966" max="8966" width="10" style="694" customWidth="1"/>
    <col min="8967" max="8967" width="12" style="694" customWidth="1"/>
    <col min="8968" max="8968" width="11.140625" style="694" customWidth="1"/>
    <col min="8969" max="9216" width="9.140625" style="694"/>
    <col min="9217" max="9217" width="4.85546875" style="694" customWidth="1"/>
    <col min="9218" max="9220" width="9.140625" style="694"/>
    <col min="9221" max="9221" width="10.28515625" style="694" customWidth="1"/>
    <col min="9222" max="9222" width="10" style="694" customWidth="1"/>
    <col min="9223" max="9223" width="12" style="694" customWidth="1"/>
    <col min="9224" max="9224" width="11.140625" style="694" customWidth="1"/>
    <col min="9225" max="9472" width="9.140625" style="694"/>
    <col min="9473" max="9473" width="4.85546875" style="694" customWidth="1"/>
    <col min="9474" max="9476" width="9.140625" style="694"/>
    <col min="9477" max="9477" width="10.28515625" style="694" customWidth="1"/>
    <col min="9478" max="9478" width="10" style="694" customWidth="1"/>
    <col min="9479" max="9479" width="12" style="694" customWidth="1"/>
    <col min="9480" max="9480" width="11.140625" style="694" customWidth="1"/>
    <col min="9481" max="9728" width="9.140625" style="694"/>
    <col min="9729" max="9729" width="4.85546875" style="694" customWidth="1"/>
    <col min="9730" max="9732" width="9.140625" style="694"/>
    <col min="9733" max="9733" width="10.28515625" style="694" customWidth="1"/>
    <col min="9734" max="9734" width="10" style="694" customWidth="1"/>
    <col min="9735" max="9735" width="12" style="694" customWidth="1"/>
    <col min="9736" max="9736" width="11.140625" style="694" customWidth="1"/>
    <col min="9737" max="9984" width="9.140625" style="694"/>
    <col min="9985" max="9985" width="4.85546875" style="694" customWidth="1"/>
    <col min="9986" max="9988" width="9.140625" style="694"/>
    <col min="9989" max="9989" width="10.28515625" style="694" customWidth="1"/>
    <col min="9990" max="9990" width="10" style="694" customWidth="1"/>
    <col min="9991" max="9991" width="12" style="694" customWidth="1"/>
    <col min="9992" max="9992" width="11.140625" style="694" customWidth="1"/>
    <col min="9993" max="10240" width="9.140625" style="694"/>
    <col min="10241" max="10241" width="4.85546875" style="694" customWidth="1"/>
    <col min="10242" max="10244" width="9.140625" style="694"/>
    <col min="10245" max="10245" width="10.28515625" style="694" customWidth="1"/>
    <col min="10246" max="10246" width="10" style="694" customWidth="1"/>
    <col min="10247" max="10247" width="12" style="694" customWidth="1"/>
    <col min="10248" max="10248" width="11.140625" style="694" customWidth="1"/>
    <col min="10249" max="10496" width="9.140625" style="694"/>
    <col min="10497" max="10497" width="4.85546875" style="694" customWidth="1"/>
    <col min="10498" max="10500" width="9.140625" style="694"/>
    <col min="10501" max="10501" width="10.28515625" style="694" customWidth="1"/>
    <col min="10502" max="10502" width="10" style="694" customWidth="1"/>
    <col min="10503" max="10503" width="12" style="694" customWidth="1"/>
    <col min="10504" max="10504" width="11.140625" style="694" customWidth="1"/>
    <col min="10505" max="10752" width="9.140625" style="694"/>
    <col min="10753" max="10753" width="4.85546875" style="694" customWidth="1"/>
    <col min="10754" max="10756" width="9.140625" style="694"/>
    <col min="10757" max="10757" width="10.28515625" style="694" customWidth="1"/>
    <col min="10758" max="10758" width="10" style="694" customWidth="1"/>
    <col min="10759" max="10759" width="12" style="694" customWidth="1"/>
    <col min="10760" max="10760" width="11.140625" style="694" customWidth="1"/>
    <col min="10761" max="11008" width="9.140625" style="694"/>
    <col min="11009" max="11009" width="4.85546875" style="694" customWidth="1"/>
    <col min="11010" max="11012" width="9.140625" style="694"/>
    <col min="11013" max="11013" width="10.28515625" style="694" customWidth="1"/>
    <col min="11014" max="11014" width="10" style="694" customWidth="1"/>
    <col min="11015" max="11015" width="12" style="694" customWidth="1"/>
    <col min="11016" max="11016" width="11.140625" style="694" customWidth="1"/>
    <col min="11017" max="11264" width="9.140625" style="694"/>
    <col min="11265" max="11265" width="4.85546875" style="694" customWidth="1"/>
    <col min="11266" max="11268" width="9.140625" style="694"/>
    <col min="11269" max="11269" width="10.28515625" style="694" customWidth="1"/>
    <col min="11270" max="11270" width="10" style="694" customWidth="1"/>
    <col min="11271" max="11271" width="12" style="694" customWidth="1"/>
    <col min="11272" max="11272" width="11.140625" style="694" customWidth="1"/>
    <col min="11273" max="11520" width="9.140625" style="694"/>
    <col min="11521" max="11521" width="4.85546875" style="694" customWidth="1"/>
    <col min="11522" max="11524" width="9.140625" style="694"/>
    <col min="11525" max="11525" width="10.28515625" style="694" customWidth="1"/>
    <col min="11526" max="11526" width="10" style="694" customWidth="1"/>
    <col min="11527" max="11527" width="12" style="694" customWidth="1"/>
    <col min="11528" max="11528" width="11.140625" style="694" customWidth="1"/>
    <col min="11529" max="11776" width="9.140625" style="694"/>
    <col min="11777" max="11777" width="4.85546875" style="694" customWidth="1"/>
    <col min="11778" max="11780" width="9.140625" style="694"/>
    <col min="11781" max="11781" width="10.28515625" style="694" customWidth="1"/>
    <col min="11782" max="11782" width="10" style="694" customWidth="1"/>
    <col min="11783" max="11783" width="12" style="694" customWidth="1"/>
    <col min="11784" max="11784" width="11.140625" style="694" customWidth="1"/>
    <col min="11785" max="12032" width="9.140625" style="694"/>
    <col min="12033" max="12033" width="4.85546875" style="694" customWidth="1"/>
    <col min="12034" max="12036" width="9.140625" style="694"/>
    <col min="12037" max="12037" width="10.28515625" style="694" customWidth="1"/>
    <col min="12038" max="12038" width="10" style="694" customWidth="1"/>
    <col min="12039" max="12039" width="12" style="694" customWidth="1"/>
    <col min="12040" max="12040" width="11.140625" style="694" customWidth="1"/>
    <col min="12041" max="12288" width="9.140625" style="694"/>
    <col min="12289" max="12289" width="4.85546875" style="694" customWidth="1"/>
    <col min="12290" max="12292" width="9.140625" style="694"/>
    <col min="12293" max="12293" width="10.28515625" style="694" customWidth="1"/>
    <col min="12294" max="12294" width="10" style="694" customWidth="1"/>
    <col min="12295" max="12295" width="12" style="694" customWidth="1"/>
    <col min="12296" max="12296" width="11.140625" style="694" customWidth="1"/>
    <col min="12297" max="12544" width="9.140625" style="694"/>
    <col min="12545" max="12545" width="4.85546875" style="694" customWidth="1"/>
    <col min="12546" max="12548" width="9.140625" style="694"/>
    <col min="12549" max="12549" width="10.28515625" style="694" customWidth="1"/>
    <col min="12550" max="12550" width="10" style="694" customWidth="1"/>
    <col min="12551" max="12551" width="12" style="694" customWidth="1"/>
    <col min="12552" max="12552" width="11.140625" style="694" customWidth="1"/>
    <col min="12553" max="12800" width="9.140625" style="694"/>
    <col min="12801" max="12801" width="4.85546875" style="694" customWidth="1"/>
    <col min="12802" max="12804" width="9.140625" style="694"/>
    <col min="12805" max="12805" width="10.28515625" style="694" customWidth="1"/>
    <col min="12806" max="12806" width="10" style="694" customWidth="1"/>
    <col min="12807" max="12807" width="12" style="694" customWidth="1"/>
    <col min="12808" max="12808" width="11.140625" style="694" customWidth="1"/>
    <col min="12809" max="13056" width="9.140625" style="694"/>
    <col min="13057" max="13057" width="4.85546875" style="694" customWidth="1"/>
    <col min="13058" max="13060" width="9.140625" style="694"/>
    <col min="13061" max="13061" width="10.28515625" style="694" customWidth="1"/>
    <col min="13062" max="13062" width="10" style="694" customWidth="1"/>
    <col min="13063" max="13063" width="12" style="694" customWidth="1"/>
    <col min="13064" max="13064" width="11.140625" style="694" customWidth="1"/>
    <col min="13065" max="13312" width="9.140625" style="694"/>
    <col min="13313" max="13313" width="4.85546875" style="694" customWidth="1"/>
    <col min="13314" max="13316" width="9.140625" style="694"/>
    <col min="13317" max="13317" width="10.28515625" style="694" customWidth="1"/>
    <col min="13318" max="13318" width="10" style="694" customWidth="1"/>
    <col min="13319" max="13319" width="12" style="694" customWidth="1"/>
    <col min="13320" max="13320" width="11.140625" style="694" customWidth="1"/>
    <col min="13321" max="13568" width="9.140625" style="694"/>
    <col min="13569" max="13569" width="4.85546875" style="694" customWidth="1"/>
    <col min="13570" max="13572" width="9.140625" style="694"/>
    <col min="13573" max="13573" width="10.28515625" style="694" customWidth="1"/>
    <col min="13574" max="13574" width="10" style="694" customWidth="1"/>
    <col min="13575" max="13575" width="12" style="694" customWidth="1"/>
    <col min="13576" max="13576" width="11.140625" style="694" customWidth="1"/>
    <col min="13577" max="13824" width="9.140625" style="694"/>
    <col min="13825" max="13825" width="4.85546875" style="694" customWidth="1"/>
    <col min="13826" max="13828" width="9.140625" style="694"/>
    <col min="13829" max="13829" width="10.28515625" style="694" customWidth="1"/>
    <col min="13830" max="13830" width="10" style="694" customWidth="1"/>
    <col min="13831" max="13831" width="12" style="694" customWidth="1"/>
    <col min="13832" max="13832" width="11.140625" style="694" customWidth="1"/>
    <col min="13833" max="14080" width="9.140625" style="694"/>
    <col min="14081" max="14081" width="4.85546875" style="694" customWidth="1"/>
    <col min="14082" max="14084" width="9.140625" style="694"/>
    <col min="14085" max="14085" width="10.28515625" style="694" customWidth="1"/>
    <col min="14086" max="14086" width="10" style="694" customWidth="1"/>
    <col min="14087" max="14087" width="12" style="694" customWidth="1"/>
    <col min="14088" max="14088" width="11.140625" style="694" customWidth="1"/>
    <col min="14089" max="14336" width="9.140625" style="694"/>
    <col min="14337" max="14337" width="4.85546875" style="694" customWidth="1"/>
    <col min="14338" max="14340" width="9.140625" style="694"/>
    <col min="14341" max="14341" width="10.28515625" style="694" customWidth="1"/>
    <col min="14342" max="14342" width="10" style="694" customWidth="1"/>
    <col min="14343" max="14343" width="12" style="694" customWidth="1"/>
    <col min="14344" max="14344" width="11.140625" style="694" customWidth="1"/>
    <col min="14345" max="14592" width="9.140625" style="694"/>
    <col min="14593" max="14593" width="4.85546875" style="694" customWidth="1"/>
    <col min="14594" max="14596" width="9.140625" style="694"/>
    <col min="14597" max="14597" width="10.28515625" style="694" customWidth="1"/>
    <col min="14598" max="14598" width="10" style="694" customWidth="1"/>
    <col min="14599" max="14599" width="12" style="694" customWidth="1"/>
    <col min="14600" max="14600" width="11.140625" style="694" customWidth="1"/>
    <col min="14601" max="14848" width="9.140625" style="694"/>
    <col min="14849" max="14849" width="4.85546875" style="694" customWidth="1"/>
    <col min="14850" max="14852" width="9.140625" style="694"/>
    <col min="14853" max="14853" width="10.28515625" style="694" customWidth="1"/>
    <col min="14854" max="14854" width="10" style="694" customWidth="1"/>
    <col min="14855" max="14855" width="12" style="694" customWidth="1"/>
    <col min="14856" max="14856" width="11.140625" style="694" customWidth="1"/>
    <col min="14857" max="15104" width="9.140625" style="694"/>
    <col min="15105" max="15105" width="4.85546875" style="694" customWidth="1"/>
    <col min="15106" max="15108" width="9.140625" style="694"/>
    <col min="15109" max="15109" width="10.28515625" style="694" customWidth="1"/>
    <col min="15110" max="15110" width="10" style="694" customWidth="1"/>
    <col min="15111" max="15111" width="12" style="694" customWidth="1"/>
    <col min="15112" max="15112" width="11.140625" style="694" customWidth="1"/>
    <col min="15113" max="15360" width="9.140625" style="694"/>
    <col min="15361" max="15361" width="4.85546875" style="694" customWidth="1"/>
    <col min="15362" max="15364" width="9.140625" style="694"/>
    <col min="15365" max="15365" width="10.28515625" style="694" customWidth="1"/>
    <col min="15366" max="15366" width="10" style="694" customWidth="1"/>
    <col min="15367" max="15367" width="12" style="694" customWidth="1"/>
    <col min="15368" max="15368" width="11.140625" style="694" customWidth="1"/>
    <col min="15369" max="15616" width="9.140625" style="694"/>
    <col min="15617" max="15617" width="4.85546875" style="694" customWidth="1"/>
    <col min="15618" max="15620" width="9.140625" style="694"/>
    <col min="15621" max="15621" width="10.28515625" style="694" customWidth="1"/>
    <col min="15622" max="15622" width="10" style="694" customWidth="1"/>
    <col min="15623" max="15623" width="12" style="694" customWidth="1"/>
    <col min="15624" max="15624" width="11.140625" style="694" customWidth="1"/>
    <col min="15625" max="15872" width="9.140625" style="694"/>
    <col min="15873" max="15873" width="4.85546875" style="694" customWidth="1"/>
    <col min="15874" max="15876" width="9.140625" style="694"/>
    <col min="15877" max="15877" width="10.28515625" style="694" customWidth="1"/>
    <col min="15878" max="15878" width="10" style="694" customWidth="1"/>
    <col min="15879" max="15879" width="12" style="694" customWidth="1"/>
    <col min="15880" max="15880" width="11.140625" style="694" customWidth="1"/>
    <col min="15881" max="16128" width="9.140625" style="694"/>
    <col min="16129" max="16129" width="4.85546875" style="694" customWidth="1"/>
    <col min="16130" max="16132" width="9.140625" style="694"/>
    <col min="16133" max="16133" width="10.28515625" style="694" customWidth="1"/>
    <col min="16134" max="16134" width="10" style="694" customWidth="1"/>
    <col min="16135" max="16135" width="12" style="694" customWidth="1"/>
    <col min="16136" max="16136" width="11.140625" style="694" customWidth="1"/>
    <col min="16137" max="16384" width="9.140625" style="694"/>
  </cols>
  <sheetData>
    <row r="3" spans="1:8" ht="39.75" customHeight="1" thickBot="1">
      <c r="A3" s="693"/>
      <c r="B3" s="693"/>
      <c r="C3" s="693"/>
      <c r="D3" s="693"/>
      <c r="E3" s="693"/>
      <c r="F3" s="693"/>
      <c r="G3" s="693"/>
      <c r="H3" s="693"/>
    </row>
    <row r="4" spans="1:8" ht="4.5" hidden="1" customHeight="1">
      <c r="A4" s="693"/>
      <c r="B4" s="693"/>
      <c r="C4" s="693"/>
      <c r="D4" s="693"/>
      <c r="E4" s="693"/>
      <c r="F4" s="693"/>
      <c r="G4" s="693"/>
      <c r="H4" s="693"/>
    </row>
    <row r="5" spans="1:8">
      <c r="A5" s="695"/>
      <c r="B5" s="842" t="s">
        <v>1198</v>
      </c>
      <c r="C5" s="843"/>
      <c r="D5" s="843"/>
      <c r="E5" s="843"/>
      <c r="F5" s="843"/>
      <c r="G5" s="843"/>
      <c r="H5" s="696"/>
    </row>
    <row r="6" spans="1:8">
      <c r="A6" s="844" t="s">
        <v>1199</v>
      </c>
      <c r="B6" s="845"/>
      <c r="C6" s="845"/>
      <c r="D6" s="845"/>
      <c r="E6" s="845"/>
      <c r="F6" s="845"/>
      <c r="G6" s="846" t="s">
        <v>1272</v>
      </c>
      <c r="H6" s="846"/>
    </row>
    <row r="7" spans="1:8">
      <c r="A7" s="697" t="s">
        <v>1200</v>
      </c>
      <c r="B7" s="847" t="s">
        <v>1201</v>
      </c>
      <c r="C7" s="845"/>
      <c r="D7" s="845"/>
      <c r="E7" s="845"/>
      <c r="F7" s="848"/>
      <c r="G7" s="698" t="s">
        <v>1202</v>
      </c>
      <c r="H7" s="699" t="s">
        <v>1203</v>
      </c>
    </row>
    <row r="8" spans="1:8">
      <c r="A8" s="700" t="s">
        <v>1204</v>
      </c>
      <c r="B8" s="789" t="s">
        <v>1205</v>
      </c>
      <c r="C8" s="781"/>
      <c r="D8" s="781"/>
      <c r="E8" s="781"/>
      <c r="F8" s="782"/>
      <c r="G8" s="701">
        <v>0</v>
      </c>
      <c r="H8" s="701">
        <v>0</v>
      </c>
    </row>
    <row r="9" spans="1:8">
      <c r="A9" s="700" t="s">
        <v>1206</v>
      </c>
      <c r="B9" s="789" t="s">
        <v>1207</v>
      </c>
      <c r="C9" s="781"/>
      <c r="D9" s="781"/>
      <c r="E9" s="781"/>
      <c r="F9" s="782"/>
      <c r="G9" s="702">
        <v>1.5</v>
      </c>
      <c r="H9" s="703">
        <v>1.5</v>
      </c>
    </row>
    <row r="10" spans="1:8" s="706" customFormat="1" ht="12">
      <c r="A10" s="700" t="s">
        <v>1208</v>
      </c>
      <c r="B10" s="789" t="s">
        <v>1209</v>
      </c>
      <c r="C10" s="781"/>
      <c r="D10" s="781"/>
      <c r="E10" s="781"/>
      <c r="F10" s="782"/>
      <c r="G10" s="704">
        <v>1</v>
      </c>
      <c r="H10" s="705">
        <v>1</v>
      </c>
    </row>
    <row r="11" spans="1:8" s="706" customFormat="1" ht="12">
      <c r="A11" s="700" t="s">
        <v>1210</v>
      </c>
      <c r="B11" s="789" t="s">
        <v>1211</v>
      </c>
      <c r="C11" s="781"/>
      <c r="D11" s="781"/>
      <c r="E11" s="781"/>
      <c r="F11" s="782"/>
      <c r="G11" s="705">
        <v>0.2</v>
      </c>
      <c r="H11" s="707">
        <v>0.2</v>
      </c>
    </row>
    <row r="12" spans="1:8" s="706" customFormat="1" ht="15">
      <c r="A12" s="700" t="s">
        <v>1212</v>
      </c>
      <c r="B12" s="789" t="s">
        <v>1213</v>
      </c>
      <c r="C12" s="838"/>
      <c r="D12" s="838"/>
      <c r="E12" s="838"/>
      <c r="F12" s="839"/>
      <c r="G12" s="705">
        <v>0.6</v>
      </c>
      <c r="H12" s="705">
        <v>0.6</v>
      </c>
    </row>
    <row r="13" spans="1:8" s="706" customFormat="1" ht="12">
      <c r="A13" s="700" t="s">
        <v>1214</v>
      </c>
      <c r="B13" s="789" t="s">
        <v>1215</v>
      </c>
      <c r="C13" s="781"/>
      <c r="D13" s="781"/>
      <c r="E13" s="781"/>
      <c r="F13" s="782"/>
      <c r="G13" s="708">
        <v>2.5</v>
      </c>
      <c r="H13" s="708">
        <v>2.5</v>
      </c>
    </row>
    <row r="14" spans="1:8" s="706" customFormat="1" ht="12">
      <c r="A14" s="700" t="s">
        <v>1216</v>
      </c>
      <c r="B14" s="789" t="s">
        <v>1217</v>
      </c>
      <c r="C14" s="781"/>
      <c r="D14" s="781"/>
      <c r="E14" s="781"/>
      <c r="F14" s="782"/>
      <c r="G14" s="709">
        <v>3</v>
      </c>
      <c r="H14" s="709">
        <v>3</v>
      </c>
    </row>
    <row r="15" spans="1:8" s="706" customFormat="1" ht="12">
      <c r="A15" s="700" t="s">
        <v>1218</v>
      </c>
      <c r="B15" s="789" t="s">
        <v>1219</v>
      </c>
      <c r="C15" s="781"/>
      <c r="D15" s="781"/>
      <c r="E15" s="781"/>
      <c r="F15" s="782"/>
      <c r="G15" s="709">
        <v>8</v>
      </c>
      <c r="H15" s="709">
        <v>8</v>
      </c>
    </row>
    <row r="16" spans="1:8" s="706" customFormat="1" ht="12">
      <c r="A16" s="700" t="s">
        <v>1220</v>
      </c>
      <c r="B16" s="789" t="s">
        <v>1221</v>
      </c>
      <c r="C16" s="781"/>
      <c r="D16" s="781"/>
      <c r="E16" s="781"/>
      <c r="F16" s="782"/>
      <c r="G16" s="710">
        <v>0</v>
      </c>
      <c r="H16" s="710">
        <v>0</v>
      </c>
    </row>
    <row r="17" spans="1:8" s="706" customFormat="1" ht="12">
      <c r="A17" s="711" t="s">
        <v>1222</v>
      </c>
      <c r="B17" s="840" t="s">
        <v>1223</v>
      </c>
      <c r="C17" s="840"/>
      <c r="D17" s="840"/>
      <c r="E17" s="840"/>
      <c r="F17" s="840"/>
      <c r="G17" s="712">
        <f>SUM(G8:G16)</f>
        <v>16.8</v>
      </c>
      <c r="H17" s="713">
        <f>SUM(H8:H16)</f>
        <v>16.8</v>
      </c>
    </row>
    <row r="18" spans="1:8" s="706" customFormat="1" ht="12">
      <c r="A18" s="697" t="s">
        <v>1224</v>
      </c>
      <c r="B18" s="841" t="s">
        <v>1225</v>
      </c>
      <c r="C18" s="812"/>
      <c r="D18" s="812"/>
      <c r="E18" s="812"/>
      <c r="F18" s="812"/>
      <c r="G18" s="714"/>
      <c r="H18" s="715"/>
    </row>
    <row r="19" spans="1:8" s="706" customFormat="1" ht="12">
      <c r="A19" s="700" t="s">
        <v>1226</v>
      </c>
      <c r="B19" s="789" t="s">
        <v>1227</v>
      </c>
      <c r="C19" s="781"/>
      <c r="D19" s="781"/>
      <c r="E19" s="781"/>
      <c r="F19" s="782"/>
      <c r="G19" s="705">
        <v>18.04</v>
      </c>
      <c r="H19" s="716">
        <v>0</v>
      </c>
    </row>
    <row r="20" spans="1:8" s="706" customFormat="1" ht="12">
      <c r="A20" s="700" t="s">
        <v>1228</v>
      </c>
      <c r="B20" s="789" t="s">
        <v>1229</v>
      </c>
      <c r="C20" s="781"/>
      <c r="D20" s="781"/>
      <c r="E20" s="781"/>
      <c r="F20" s="782"/>
      <c r="G20" s="710">
        <v>4.3099999999999996</v>
      </c>
      <c r="H20" s="716">
        <v>0</v>
      </c>
    </row>
    <row r="21" spans="1:8" s="706" customFormat="1" ht="12">
      <c r="A21" s="700" t="s">
        <v>1230</v>
      </c>
      <c r="B21" s="789" t="s">
        <v>1231</v>
      </c>
      <c r="C21" s="781"/>
      <c r="D21" s="781"/>
      <c r="E21" s="781"/>
      <c r="F21" s="782"/>
      <c r="G21" s="710">
        <v>0.91</v>
      </c>
      <c r="H21" s="716">
        <v>0.69</v>
      </c>
    </row>
    <row r="22" spans="1:8" s="706" customFormat="1" ht="12">
      <c r="A22" s="700" t="s">
        <v>1232</v>
      </c>
      <c r="B22" s="789" t="s">
        <v>1233</v>
      </c>
      <c r="C22" s="781"/>
      <c r="D22" s="781"/>
      <c r="E22" s="781"/>
      <c r="F22" s="782"/>
      <c r="G22" s="710">
        <v>10.9</v>
      </c>
      <c r="H22" s="716">
        <v>8.33</v>
      </c>
    </row>
    <row r="23" spans="1:8" s="706" customFormat="1" ht="12">
      <c r="A23" s="717" t="s">
        <v>1234</v>
      </c>
      <c r="B23" s="829" t="s">
        <v>1235</v>
      </c>
      <c r="C23" s="830"/>
      <c r="D23" s="830"/>
      <c r="E23" s="830"/>
      <c r="F23" s="831"/>
      <c r="G23" s="718">
        <v>0.08</v>
      </c>
      <c r="H23" s="716">
        <v>0.06</v>
      </c>
    </row>
    <row r="24" spans="1:8" s="706" customFormat="1" ht="12">
      <c r="A24" s="700" t="s">
        <v>1236</v>
      </c>
      <c r="B24" s="832" t="s">
        <v>1237</v>
      </c>
      <c r="C24" s="833"/>
      <c r="D24" s="833"/>
      <c r="E24" s="833"/>
      <c r="F24" s="834"/>
      <c r="G24" s="718">
        <v>0.73</v>
      </c>
      <c r="H24" s="716">
        <v>0.56000000000000005</v>
      </c>
    </row>
    <row r="25" spans="1:8" s="706" customFormat="1" ht="12" customHeight="1">
      <c r="A25" s="700" t="s">
        <v>1238</v>
      </c>
      <c r="B25" s="832" t="s">
        <v>1239</v>
      </c>
      <c r="C25" s="833"/>
      <c r="D25" s="833"/>
      <c r="E25" s="833"/>
      <c r="F25" s="834"/>
      <c r="G25" s="719">
        <v>2.06</v>
      </c>
      <c r="H25" s="716" t="s">
        <v>1273</v>
      </c>
    </row>
    <row r="26" spans="1:8" s="706" customFormat="1" ht="12" customHeight="1">
      <c r="A26" s="700" t="s">
        <v>1240</v>
      </c>
      <c r="B26" s="832" t="s">
        <v>1241</v>
      </c>
      <c r="C26" s="833"/>
      <c r="D26" s="833"/>
      <c r="E26" s="833"/>
      <c r="F26" s="834"/>
      <c r="G26" s="719">
        <v>0.12</v>
      </c>
      <c r="H26" s="716">
        <v>0.09</v>
      </c>
    </row>
    <row r="27" spans="1:8" s="706" customFormat="1" ht="12">
      <c r="A27" s="700" t="s">
        <v>1242</v>
      </c>
      <c r="B27" s="832" t="s">
        <v>1243</v>
      </c>
      <c r="C27" s="833"/>
      <c r="D27" s="833"/>
      <c r="E27" s="833"/>
      <c r="F27" s="834"/>
      <c r="G27" s="719">
        <v>8.59</v>
      </c>
      <c r="H27" s="716">
        <v>6.57</v>
      </c>
    </row>
    <row r="28" spans="1:8" s="706" customFormat="1" ht="12">
      <c r="A28" s="700" t="s">
        <v>1244</v>
      </c>
      <c r="B28" s="832" t="s">
        <v>1245</v>
      </c>
      <c r="C28" s="833"/>
      <c r="D28" s="833"/>
      <c r="E28" s="833"/>
      <c r="F28" s="834"/>
      <c r="G28" s="719">
        <v>0.03</v>
      </c>
      <c r="H28" s="716">
        <v>0.02</v>
      </c>
    </row>
    <row r="29" spans="1:8" s="706" customFormat="1" ht="12">
      <c r="A29" s="711" t="s">
        <v>1224</v>
      </c>
      <c r="B29" s="835" t="s">
        <v>1246</v>
      </c>
      <c r="C29" s="836"/>
      <c r="D29" s="836"/>
      <c r="E29" s="836"/>
      <c r="F29" s="837"/>
      <c r="G29" s="720">
        <f>SUM(G19:G28)</f>
        <v>45.769999999999996</v>
      </c>
      <c r="H29" s="721">
        <f>SUM(H19:H28)</f>
        <v>16.32</v>
      </c>
    </row>
    <row r="30" spans="1:8" s="706" customFormat="1" ht="12" customHeight="1">
      <c r="A30" s="801" t="s">
        <v>1247</v>
      </c>
      <c r="B30" s="803" t="s">
        <v>1248</v>
      </c>
      <c r="C30" s="804"/>
      <c r="D30" s="804"/>
      <c r="E30" s="804"/>
      <c r="F30" s="805"/>
      <c r="G30" s="809"/>
      <c r="H30" s="827"/>
    </row>
    <row r="31" spans="1:8" s="706" customFormat="1" ht="12">
      <c r="A31" s="802"/>
      <c r="B31" s="806"/>
      <c r="C31" s="807"/>
      <c r="D31" s="807"/>
      <c r="E31" s="807"/>
      <c r="F31" s="808"/>
      <c r="G31" s="810"/>
      <c r="H31" s="828"/>
    </row>
    <row r="32" spans="1:8" s="706" customFormat="1" ht="12">
      <c r="A32" s="700" t="s">
        <v>1249</v>
      </c>
      <c r="B32" s="789" t="s">
        <v>1250</v>
      </c>
      <c r="C32" s="781"/>
      <c r="D32" s="781"/>
      <c r="E32" s="781"/>
      <c r="F32" s="782"/>
      <c r="G32" s="722">
        <v>5.84</v>
      </c>
      <c r="H32" s="723">
        <v>4.46</v>
      </c>
    </row>
    <row r="33" spans="1:8" s="706" customFormat="1" ht="12">
      <c r="A33" s="700" t="s">
        <v>1251</v>
      </c>
      <c r="B33" s="789" t="s">
        <v>1252</v>
      </c>
      <c r="C33" s="781"/>
      <c r="D33" s="781"/>
      <c r="E33" s="781"/>
      <c r="F33" s="782"/>
      <c r="G33" s="724">
        <v>0.14000000000000001</v>
      </c>
      <c r="H33" s="725">
        <v>0.11</v>
      </c>
    </row>
    <row r="34" spans="1:8" s="706" customFormat="1" ht="12">
      <c r="A34" s="700" t="s">
        <v>1253</v>
      </c>
      <c r="B34" s="789" t="s">
        <v>1254</v>
      </c>
      <c r="C34" s="781"/>
      <c r="D34" s="781"/>
      <c r="E34" s="781"/>
      <c r="F34" s="782"/>
      <c r="G34" s="726">
        <v>5.24</v>
      </c>
      <c r="H34" s="727">
        <v>4.01</v>
      </c>
    </row>
    <row r="35" spans="1:8" s="706" customFormat="1" ht="12" customHeight="1">
      <c r="A35" s="700" t="s">
        <v>1255</v>
      </c>
      <c r="B35" s="789" t="s">
        <v>1256</v>
      </c>
      <c r="C35" s="781"/>
      <c r="D35" s="781"/>
      <c r="E35" s="781"/>
      <c r="F35" s="782"/>
      <c r="G35" s="728">
        <v>5.39</v>
      </c>
      <c r="H35" s="729">
        <v>4.12</v>
      </c>
    </row>
    <row r="36" spans="1:8" s="706" customFormat="1" ht="12">
      <c r="A36" s="700" t="s">
        <v>1257</v>
      </c>
      <c r="B36" s="789" t="s">
        <v>1258</v>
      </c>
      <c r="C36" s="781"/>
      <c r="D36" s="781"/>
      <c r="E36" s="781"/>
      <c r="F36" s="782"/>
      <c r="G36" s="728">
        <v>0.49</v>
      </c>
      <c r="H36" s="729">
        <v>0.38</v>
      </c>
    </row>
    <row r="37" spans="1:8" s="706" customFormat="1" ht="12" customHeight="1">
      <c r="A37" s="730" t="s">
        <v>1247</v>
      </c>
      <c r="B37" s="814" t="s">
        <v>1259</v>
      </c>
      <c r="C37" s="793"/>
      <c r="D37" s="793"/>
      <c r="E37" s="793"/>
      <c r="F37" s="794"/>
      <c r="G37" s="731">
        <f>SUM(G32:G36)</f>
        <v>17.099999999999998</v>
      </c>
      <c r="H37" s="732">
        <f>SUM(H32:H36)</f>
        <v>13.08</v>
      </c>
    </row>
    <row r="38" spans="1:8" s="706" customFormat="1" ht="12">
      <c r="A38" s="733" t="s">
        <v>1260</v>
      </c>
      <c r="B38" s="815" t="s">
        <v>1261</v>
      </c>
      <c r="C38" s="816"/>
      <c r="D38" s="816"/>
      <c r="E38" s="816"/>
      <c r="F38" s="817"/>
      <c r="G38" s="734"/>
      <c r="H38" s="735"/>
    </row>
    <row r="39" spans="1:8" s="706" customFormat="1" ht="12">
      <c r="A39" s="736" t="s">
        <v>1262</v>
      </c>
      <c r="B39" s="818" t="s">
        <v>1263</v>
      </c>
      <c r="C39" s="819"/>
      <c r="D39" s="819"/>
      <c r="E39" s="819"/>
      <c r="F39" s="820"/>
      <c r="G39" s="737">
        <v>7.69</v>
      </c>
      <c r="H39" s="738">
        <v>2.74</v>
      </c>
    </row>
    <row r="40" spans="1:8" s="706" customFormat="1" ht="12" customHeight="1">
      <c r="A40" s="736" t="s">
        <v>1264</v>
      </c>
      <c r="B40" s="818" t="s">
        <v>1265</v>
      </c>
      <c r="C40" s="819"/>
      <c r="D40" s="819"/>
      <c r="E40" s="819"/>
      <c r="F40" s="820"/>
      <c r="G40" s="739">
        <v>0.49</v>
      </c>
      <c r="H40" s="738">
        <v>0.38</v>
      </c>
    </row>
    <row r="41" spans="1:8" s="706" customFormat="1" ht="9.75" customHeight="1">
      <c r="A41" s="740" t="s">
        <v>1260</v>
      </c>
      <c r="B41" s="821" t="s">
        <v>1266</v>
      </c>
      <c r="C41" s="822"/>
      <c r="D41" s="822"/>
      <c r="E41" s="822"/>
      <c r="F41" s="823"/>
      <c r="G41" s="741">
        <f>SUM(G39:G40)</f>
        <v>8.18</v>
      </c>
      <c r="H41" s="742">
        <f>SUM(H39:H40)</f>
        <v>3.12</v>
      </c>
    </row>
    <row r="42" spans="1:8" s="706" customFormat="1" ht="12">
      <c r="A42" s="824"/>
      <c r="B42" s="825"/>
      <c r="C42" s="825"/>
      <c r="D42" s="825"/>
      <c r="E42" s="825"/>
      <c r="F42" s="825"/>
      <c r="G42" s="825"/>
      <c r="H42" s="826"/>
    </row>
    <row r="43" spans="1:8" s="706" customFormat="1" ht="12">
      <c r="A43" s="811" t="s">
        <v>1267</v>
      </c>
      <c r="B43" s="812"/>
      <c r="C43" s="812"/>
      <c r="D43" s="812"/>
      <c r="E43" s="812"/>
      <c r="F43" s="813"/>
      <c r="G43" s="743">
        <f>G17+G29+G37+G41</f>
        <v>87.85</v>
      </c>
      <c r="H43" s="744">
        <f>H17+H29+H37+H41</f>
        <v>49.32</v>
      </c>
    </row>
    <row r="44" spans="1:8" s="706" customFormat="1" ht="12">
      <c r="A44" s="780"/>
      <c r="B44" s="781"/>
      <c r="C44" s="781"/>
      <c r="D44" s="781"/>
      <c r="E44" s="781"/>
      <c r="F44" s="781"/>
      <c r="G44" s="782"/>
      <c r="H44" s="745"/>
    </row>
    <row r="45" spans="1:8" s="706" customFormat="1" ht="12" customHeight="1">
      <c r="A45" s="783"/>
      <c r="B45" s="784"/>
      <c r="C45" s="784"/>
      <c r="D45" s="784"/>
      <c r="E45" s="784"/>
      <c r="F45" s="784"/>
      <c r="G45" s="784"/>
      <c r="H45" s="785"/>
    </row>
    <row r="46" spans="1:8" s="706" customFormat="1" ht="12">
      <c r="A46" s="786" t="s">
        <v>1268</v>
      </c>
      <c r="B46" s="787"/>
      <c r="C46" s="787"/>
      <c r="D46" s="787"/>
      <c r="E46" s="787"/>
      <c r="F46" s="787"/>
      <c r="G46" s="787"/>
      <c r="H46" s="788"/>
    </row>
    <row r="47" spans="1:8" s="706" customFormat="1" ht="12">
      <c r="A47" s="746" t="s">
        <v>1222</v>
      </c>
      <c r="B47" s="789" t="s">
        <v>1269</v>
      </c>
      <c r="C47" s="781"/>
      <c r="D47" s="781"/>
      <c r="E47" s="781"/>
      <c r="F47" s="782"/>
      <c r="G47" s="705">
        <f>G17</f>
        <v>16.8</v>
      </c>
      <c r="H47" s="705">
        <f>H17</f>
        <v>16.8</v>
      </c>
    </row>
    <row r="48" spans="1:8" ht="12.75" customHeight="1">
      <c r="A48" s="746" t="s">
        <v>1224</v>
      </c>
      <c r="B48" s="789" t="s">
        <v>1246</v>
      </c>
      <c r="C48" s="781"/>
      <c r="D48" s="781"/>
      <c r="E48" s="781"/>
      <c r="F48" s="782"/>
      <c r="G48" s="747">
        <f>G29</f>
        <v>45.769999999999996</v>
      </c>
      <c r="H48" s="748">
        <f>H29</f>
        <v>16.32</v>
      </c>
    </row>
    <row r="49" spans="1:8">
      <c r="A49" s="790" t="s">
        <v>1247</v>
      </c>
      <c r="B49" s="792" t="s">
        <v>1270</v>
      </c>
      <c r="C49" s="793"/>
      <c r="D49" s="793"/>
      <c r="E49" s="793"/>
      <c r="F49" s="794"/>
      <c r="G49" s="798">
        <f>G37</f>
        <v>17.099999999999998</v>
      </c>
      <c r="H49" s="800">
        <f>H37</f>
        <v>13.08</v>
      </c>
    </row>
    <row r="50" spans="1:8">
      <c r="A50" s="791"/>
      <c r="B50" s="795"/>
      <c r="C50" s="796"/>
      <c r="D50" s="796"/>
      <c r="E50" s="796"/>
      <c r="F50" s="797"/>
      <c r="G50" s="799"/>
      <c r="H50" s="799"/>
    </row>
    <row r="51" spans="1:8">
      <c r="A51" s="749" t="s">
        <v>1260</v>
      </c>
      <c r="B51" s="774" t="s">
        <v>1266</v>
      </c>
      <c r="C51" s="775"/>
      <c r="D51" s="775"/>
      <c r="E51" s="775"/>
      <c r="F51" s="776"/>
      <c r="G51" s="750">
        <f>G41</f>
        <v>8.18</v>
      </c>
      <c r="H51" s="750">
        <f>H41</f>
        <v>3.12</v>
      </c>
    </row>
    <row r="52" spans="1:8">
      <c r="A52" s="751"/>
      <c r="B52" s="777" t="s">
        <v>1271</v>
      </c>
      <c r="C52" s="778"/>
      <c r="D52" s="778"/>
      <c r="E52" s="778"/>
      <c r="F52" s="779"/>
      <c r="G52" s="753">
        <f>SUM(G47:G51)</f>
        <v>87.85</v>
      </c>
      <c r="H52" s="752">
        <f>H47+H48+H49+H51</f>
        <v>49.32</v>
      </c>
    </row>
  </sheetData>
  <mergeCells count="53">
    <mergeCell ref="B9:F9"/>
    <mergeCell ref="B5:G5"/>
    <mergeCell ref="A6:F6"/>
    <mergeCell ref="G6:H6"/>
    <mergeCell ref="B7:F7"/>
    <mergeCell ref="B8:F8"/>
    <mergeCell ref="B27:F27"/>
    <mergeCell ref="B28:F28"/>
    <mergeCell ref="B29:F29"/>
    <mergeCell ref="B21:F21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2:F22"/>
    <mergeCell ref="B23:F23"/>
    <mergeCell ref="B24:F24"/>
    <mergeCell ref="B25:F25"/>
    <mergeCell ref="B26:F26"/>
    <mergeCell ref="A30:A31"/>
    <mergeCell ref="B30:F31"/>
    <mergeCell ref="G30:G31"/>
    <mergeCell ref="A43:F43"/>
    <mergeCell ref="B32:F32"/>
    <mergeCell ref="B33:F33"/>
    <mergeCell ref="B34:F34"/>
    <mergeCell ref="B35:F35"/>
    <mergeCell ref="B36:F36"/>
    <mergeCell ref="B37:F37"/>
    <mergeCell ref="B38:F38"/>
    <mergeCell ref="B39:F39"/>
    <mergeCell ref="B40:F40"/>
    <mergeCell ref="B41:F41"/>
    <mergeCell ref="A42:H42"/>
    <mergeCell ref="H30:H31"/>
    <mergeCell ref="B51:F51"/>
    <mergeCell ref="B52:F52"/>
    <mergeCell ref="A44:G44"/>
    <mergeCell ref="A45:H45"/>
    <mergeCell ref="A46:H46"/>
    <mergeCell ref="B47:F47"/>
    <mergeCell ref="B48:F48"/>
    <mergeCell ref="A49:A50"/>
    <mergeCell ref="B49:F50"/>
    <mergeCell ref="G49:G50"/>
    <mergeCell ref="H49:H50"/>
  </mergeCells>
  <pageMargins left="1.299212598425197" right="0.51181102362204722" top="1.3779527559055118" bottom="0.78740157480314965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8:BE43"/>
  <sheetViews>
    <sheetView zoomScale="85" zoomScaleNormal="85" workbookViewId="0">
      <selection activeCell="A9" sqref="A9:L9"/>
    </sheetView>
  </sheetViews>
  <sheetFormatPr defaultRowHeight="15.75"/>
  <cols>
    <col min="1" max="1" width="8.5703125" style="457" bestFit="1" customWidth="1"/>
    <col min="2" max="2" width="49.28515625" style="457" bestFit="1" customWidth="1"/>
    <col min="3" max="3" width="20.140625" style="457" bestFit="1" customWidth="1"/>
    <col min="4" max="4" width="11.85546875" style="457" bestFit="1" customWidth="1"/>
    <col min="5" max="5" width="20.140625" style="457" bestFit="1" customWidth="1"/>
    <col min="6" max="6" width="22" style="457" bestFit="1" customWidth="1"/>
    <col min="7" max="7" width="8.140625" style="457" customWidth="1"/>
    <col min="8" max="8" width="16.140625" style="457" bestFit="1" customWidth="1"/>
    <col min="9" max="9" width="8" style="457" customWidth="1"/>
    <col min="10" max="10" width="16.5703125" style="457" bestFit="1" customWidth="1"/>
    <col min="11" max="11" width="13.28515625" style="457" customWidth="1"/>
    <col min="12" max="12" width="16.5703125" style="457" bestFit="1" customWidth="1"/>
    <col min="13" max="13" width="12.5703125" style="457" customWidth="1"/>
    <col min="14" max="14" width="18.28515625" style="457" bestFit="1" customWidth="1"/>
    <col min="15" max="15" width="11.7109375" style="457" customWidth="1"/>
    <col min="16" max="16" width="19.42578125" style="457" customWidth="1"/>
    <col min="17" max="17" width="12.140625" style="457" customWidth="1"/>
    <col min="18" max="18" width="20" style="457" customWidth="1"/>
    <col min="19" max="19" width="12.85546875" style="457" customWidth="1"/>
    <col min="20" max="20" width="18" style="457" customWidth="1"/>
    <col min="21" max="21" width="11.85546875" style="457" customWidth="1"/>
    <col min="22" max="22" width="18.28515625" style="457" bestFit="1" customWidth="1"/>
    <col min="23" max="23" width="11.28515625" style="457" customWidth="1"/>
    <col min="24" max="24" width="19.5703125" style="457" customWidth="1"/>
    <col min="25" max="25" width="10.85546875" style="457" customWidth="1"/>
    <col min="26" max="26" width="19.5703125" style="457" customWidth="1"/>
    <col min="27" max="27" width="11.5703125" style="457" customWidth="1"/>
    <col min="28" max="28" width="16.7109375" style="457" customWidth="1"/>
    <col min="29" max="29" width="11.140625" style="457" customWidth="1"/>
    <col min="30" max="30" width="18.28515625" style="457" bestFit="1" customWidth="1"/>
    <col min="31" max="31" width="14.28515625" style="457" customWidth="1"/>
    <col min="32" max="32" width="18.28515625" style="457" bestFit="1" customWidth="1"/>
    <col min="33" max="33" width="13.7109375" style="457" customWidth="1"/>
    <col min="34" max="34" width="20.28515625" style="457" customWidth="1"/>
    <col min="35" max="35" width="10" style="457" bestFit="1" customWidth="1"/>
    <col min="36" max="36" width="17.7109375" style="457" customWidth="1"/>
    <col min="37" max="37" width="10" style="457" bestFit="1" customWidth="1"/>
    <col min="38" max="38" width="18.28515625" style="457" bestFit="1" customWidth="1"/>
    <col min="39" max="39" width="10" style="457" bestFit="1" customWidth="1"/>
    <col min="40" max="40" width="18.85546875" style="457" bestFit="1" customWidth="1"/>
    <col min="41" max="41" width="11" style="457" bestFit="1" customWidth="1"/>
    <col min="42" max="42" width="18.28515625" style="457" bestFit="1" customWidth="1"/>
    <col min="43" max="43" width="6.7109375" style="457" hidden="1" customWidth="1"/>
    <col min="44" max="44" width="12.140625" style="457" hidden="1" customWidth="1"/>
    <col min="45" max="45" width="6.42578125" style="457" hidden="1" customWidth="1"/>
    <col min="46" max="46" width="12.42578125" style="457" hidden="1" customWidth="1"/>
    <col min="47" max="47" width="6.7109375" style="457" hidden="1" customWidth="1"/>
    <col min="48" max="48" width="12.140625" style="457" hidden="1" customWidth="1"/>
    <col min="49" max="49" width="6.7109375" style="457" hidden="1" customWidth="1"/>
    <col min="50" max="50" width="12.42578125" style="457" hidden="1" customWidth="1"/>
    <col min="51" max="51" width="6.7109375" style="457" hidden="1" customWidth="1"/>
    <col min="52" max="52" width="12.42578125" style="457" hidden="1" customWidth="1"/>
    <col min="53" max="53" width="6.7109375" style="457" hidden="1" customWidth="1"/>
    <col min="54" max="54" width="12.42578125" style="457" hidden="1" customWidth="1"/>
    <col min="55" max="55" width="9.140625" style="457"/>
    <col min="56" max="56" width="9.28515625" style="457" bestFit="1" customWidth="1"/>
    <col min="57" max="57" width="13.28515625" style="457" bestFit="1" customWidth="1"/>
    <col min="58" max="16384" width="9.140625" style="457"/>
  </cols>
  <sheetData>
    <row r="8" spans="1:57" s="493" customFormat="1" ht="5.25" customHeight="1"/>
    <row r="9" spans="1:57" s="495" customFormat="1" ht="18.75">
      <c r="A9" s="850" t="s">
        <v>245</v>
      </c>
      <c r="B9" s="850"/>
      <c r="C9" s="850"/>
      <c r="D9" s="850"/>
      <c r="E9" s="850"/>
      <c r="F9" s="850"/>
      <c r="G9" s="850"/>
      <c r="H9" s="850"/>
      <c r="I9" s="850"/>
      <c r="J9" s="850"/>
      <c r="K9" s="850"/>
      <c r="L9" s="850"/>
      <c r="M9" s="494"/>
      <c r="N9" s="494"/>
      <c r="O9" s="494"/>
      <c r="P9" s="494"/>
      <c r="Q9" s="494"/>
      <c r="R9" s="494"/>
      <c r="S9" s="494"/>
      <c r="T9" s="494"/>
      <c r="U9" s="494"/>
      <c r="V9" s="494"/>
      <c r="W9" s="494"/>
      <c r="X9" s="494"/>
      <c r="Y9" s="494"/>
      <c r="Z9" s="494"/>
      <c r="AA9" s="494"/>
      <c r="AB9" s="494"/>
      <c r="AC9" s="494"/>
      <c r="AD9" s="494"/>
      <c r="AE9" s="494"/>
      <c r="AF9" s="494"/>
      <c r="AG9" s="494"/>
      <c r="AH9" s="494"/>
      <c r="AI9" s="494"/>
      <c r="AJ9" s="494"/>
      <c r="AK9" s="494"/>
      <c r="AL9" s="494"/>
      <c r="AM9" s="494"/>
      <c r="AN9" s="494"/>
      <c r="AO9" s="494"/>
      <c r="AP9" s="494"/>
    </row>
    <row r="10" spans="1:57" s="556" customFormat="1" ht="20.25" customHeight="1">
      <c r="A10" s="768" t="s">
        <v>348</v>
      </c>
      <c r="B10" s="768"/>
      <c r="C10" s="768"/>
      <c r="D10" s="562"/>
      <c r="E10" s="563"/>
      <c r="F10" s="851" t="s">
        <v>347</v>
      </c>
      <c r="G10" s="851"/>
      <c r="H10" s="851"/>
      <c r="I10" s="851"/>
    </row>
    <row r="11" spans="1:57" s="565" customFormat="1" ht="20.25" customHeight="1">
      <c r="A11" s="606" t="s">
        <v>1187</v>
      </c>
      <c r="B11" s="606"/>
      <c r="C11" s="606"/>
      <c r="D11" s="562"/>
      <c r="E11" s="563"/>
      <c r="F11" s="564"/>
      <c r="G11" s="564"/>
      <c r="H11" s="564"/>
      <c r="I11" s="564"/>
    </row>
    <row r="12" spans="1:57" s="565" customFormat="1" ht="20.25" customHeight="1">
      <c r="A12" s="606" t="s">
        <v>1193</v>
      </c>
      <c r="B12" s="606"/>
      <c r="C12" s="606"/>
      <c r="D12" s="562"/>
      <c r="E12" s="563"/>
      <c r="F12" s="564"/>
      <c r="G12" s="564"/>
      <c r="H12" s="564"/>
      <c r="I12" s="564"/>
    </row>
    <row r="13" spans="1:57" s="556" customFormat="1" ht="20.25" customHeight="1" thickBot="1">
      <c r="A13" s="610" t="s">
        <v>1194</v>
      </c>
      <c r="B13" s="609"/>
      <c r="C13" s="609"/>
      <c r="D13" s="566"/>
      <c r="E13" s="567"/>
      <c r="F13" s="566"/>
      <c r="G13" s="849"/>
      <c r="H13" s="849"/>
      <c r="I13" s="849"/>
      <c r="J13" s="603"/>
    </row>
    <row r="14" spans="1:57">
      <c r="A14" s="852" t="s">
        <v>0</v>
      </c>
      <c r="B14" s="853" t="s">
        <v>1</v>
      </c>
      <c r="C14" s="855" t="s">
        <v>14</v>
      </c>
      <c r="D14" s="855" t="s">
        <v>15</v>
      </c>
      <c r="E14" s="857" t="s">
        <v>989</v>
      </c>
      <c r="F14" s="859" t="s">
        <v>235</v>
      </c>
      <c r="G14" s="861" t="s">
        <v>16</v>
      </c>
      <c r="H14" s="862"/>
      <c r="I14" s="861" t="s">
        <v>20</v>
      </c>
      <c r="J14" s="863"/>
      <c r="K14" s="861" t="s">
        <v>21</v>
      </c>
      <c r="L14" s="862"/>
      <c r="M14" s="861" t="s">
        <v>22</v>
      </c>
      <c r="N14" s="862"/>
      <c r="O14" s="861" t="s">
        <v>23</v>
      </c>
      <c r="P14" s="862"/>
      <c r="Q14" s="861" t="s">
        <v>33</v>
      </c>
      <c r="R14" s="862"/>
      <c r="S14" s="861" t="s">
        <v>34</v>
      </c>
      <c r="T14" s="862"/>
      <c r="U14" s="861" t="s">
        <v>65</v>
      </c>
      <c r="V14" s="862"/>
      <c r="W14" s="861" t="s">
        <v>66</v>
      </c>
      <c r="X14" s="862"/>
      <c r="Y14" s="861" t="s">
        <v>67</v>
      </c>
      <c r="Z14" s="862"/>
      <c r="AA14" s="861" t="s">
        <v>236</v>
      </c>
      <c r="AB14" s="862"/>
      <c r="AC14" s="861" t="s">
        <v>130</v>
      </c>
      <c r="AD14" s="862"/>
      <c r="AE14" s="861" t="s">
        <v>131</v>
      </c>
      <c r="AF14" s="862"/>
      <c r="AG14" s="861" t="s">
        <v>132</v>
      </c>
      <c r="AH14" s="862"/>
      <c r="AI14" s="861" t="s">
        <v>133</v>
      </c>
      <c r="AJ14" s="862"/>
      <c r="AK14" s="861" t="s">
        <v>134</v>
      </c>
      <c r="AL14" s="862"/>
      <c r="AM14" s="861" t="s">
        <v>135</v>
      </c>
      <c r="AN14" s="862"/>
      <c r="AO14" s="861" t="s">
        <v>136</v>
      </c>
      <c r="AP14" s="862"/>
      <c r="AQ14" s="865" t="s">
        <v>137</v>
      </c>
      <c r="AR14" s="864"/>
      <c r="AS14" s="864" t="s">
        <v>138</v>
      </c>
      <c r="AT14" s="864"/>
      <c r="AU14" s="864" t="s">
        <v>139</v>
      </c>
      <c r="AV14" s="864"/>
      <c r="AW14" s="864" t="s">
        <v>140</v>
      </c>
      <c r="AX14" s="864"/>
      <c r="AY14" s="864" t="s">
        <v>141</v>
      </c>
      <c r="AZ14" s="864"/>
      <c r="BA14" s="864" t="s">
        <v>142</v>
      </c>
      <c r="BB14" s="864"/>
    </row>
    <row r="15" spans="1:57">
      <c r="A15" s="852"/>
      <c r="B15" s="854"/>
      <c r="C15" s="856"/>
      <c r="D15" s="856"/>
      <c r="E15" s="858"/>
      <c r="F15" s="860"/>
      <c r="G15" s="479" t="s">
        <v>15</v>
      </c>
      <c r="H15" s="480" t="s">
        <v>17</v>
      </c>
      <c r="I15" s="479" t="s">
        <v>15</v>
      </c>
      <c r="J15" s="480" t="s">
        <v>17</v>
      </c>
      <c r="K15" s="479" t="s">
        <v>15</v>
      </c>
      <c r="L15" s="480" t="s">
        <v>17</v>
      </c>
      <c r="M15" s="479" t="s">
        <v>15</v>
      </c>
      <c r="N15" s="480" t="s">
        <v>17</v>
      </c>
      <c r="O15" s="479" t="s">
        <v>15</v>
      </c>
      <c r="P15" s="480" t="s">
        <v>17</v>
      </c>
      <c r="Q15" s="479" t="s">
        <v>15</v>
      </c>
      <c r="R15" s="480" t="s">
        <v>17</v>
      </c>
      <c r="S15" s="479" t="s">
        <v>15</v>
      </c>
      <c r="T15" s="480" t="s">
        <v>17</v>
      </c>
      <c r="U15" s="479" t="s">
        <v>15</v>
      </c>
      <c r="V15" s="480" t="s">
        <v>17</v>
      </c>
      <c r="W15" s="479" t="s">
        <v>15</v>
      </c>
      <c r="X15" s="480" t="s">
        <v>17</v>
      </c>
      <c r="Y15" s="479" t="s">
        <v>15</v>
      </c>
      <c r="Z15" s="480" t="s">
        <v>17</v>
      </c>
      <c r="AA15" s="479" t="s">
        <v>15</v>
      </c>
      <c r="AB15" s="480" t="s">
        <v>17</v>
      </c>
      <c r="AC15" s="479" t="s">
        <v>15</v>
      </c>
      <c r="AD15" s="480" t="s">
        <v>17</v>
      </c>
      <c r="AE15" s="479" t="s">
        <v>15</v>
      </c>
      <c r="AF15" s="480" t="s">
        <v>17</v>
      </c>
      <c r="AG15" s="479" t="s">
        <v>15</v>
      </c>
      <c r="AH15" s="480" t="s">
        <v>17</v>
      </c>
      <c r="AI15" s="479" t="s">
        <v>15</v>
      </c>
      <c r="AJ15" s="480" t="s">
        <v>17</v>
      </c>
      <c r="AK15" s="479" t="s">
        <v>15</v>
      </c>
      <c r="AL15" s="480" t="s">
        <v>17</v>
      </c>
      <c r="AM15" s="479" t="s">
        <v>15</v>
      </c>
      <c r="AN15" s="480" t="s">
        <v>17</v>
      </c>
      <c r="AO15" s="479" t="s">
        <v>15</v>
      </c>
      <c r="AP15" s="480" t="s">
        <v>17</v>
      </c>
      <c r="AQ15" s="490" t="s">
        <v>15</v>
      </c>
      <c r="AR15" s="458" t="s">
        <v>17</v>
      </c>
      <c r="AS15" s="458" t="s">
        <v>15</v>
      </c>
      <c r="AT15" s="459" t="s">
        <v>17</v>
      </c>
      <c r="AU15" s="458" t="s">
        <v>15</v>
      </c>
      <c r="AV15" s="458" t="s">
        <v>17</v>
      </c>
      <c r="AW15" s="458" t="s">
        <v>15</v>
      </c>
      <c r="AX15" s="458" t="s">
        <v>17</v>
      </c>
      <c r="AY15" s="458" t="s">
        <v>15</v>
      </c>
      <c r="AZ15" s="458" t="s">
        <v>17</v>
      </c>
      <c r="BA15" s="458" t="s">
        <v>15</v>
      </c>
      <c r="BB15" s="458" t="s">
        <v>17</v>
      </c>
    </row>
    <row r="16" spans="1:57">
      <c r="A16" s="460">
        <f>'Orçamento Geral'!A10</f>
        <v>1</v>
      </c>
      <c r="B16" s="461" t="str">
        <f>'Orçamento Geral'!C10</f>
        <v>SERVICOS PRELIMINARES</v>
      </c>
      <c r="C16" s="462">
        <f>'Modelo para crono geral'!C10</f>
        <v>83159.45</v>
      </c>
      <c r="D16" s="449">
        <f t="shared" ref="D16:D41" si="0">C16/$C$42</f>
        <v>1.5548604570353324E-2</v>
      </c>
      <c r="E16" s="463">
        <f>ROUNDUP(C16*0.2617,2)</f>
        <v>21762.829999999998</v>
      </c>
      <c r="F16" s="475">
        <f t="shared" ref="F16:F26" si="1">ROUNDUP(C16+E16,2)</f>
        <v>104922.28</v>
      </c>
      <c r="G16" s="481">
        <v>0.3</v>
      </c>
      <c r="H16" s="482">
        <f t="shared" ref="H16" si="2">$F16*G16</f>
        <v>31476.683999999997</v>
      </c>
      <c r="I16" s="481">
        <v>0.4</v>
      </c>
      <c r="J16" s="482">
        <f t="shared" ref="J16" si="3">$F16*I16</f>
        <v>41968.912000000004</v>
      </c>
      <c r="K16" s="481">
        <v>0.3</v>
      </c>
      <c r="L16" s="482">
        <f t="shared" ref="L16" si="4">$F16*K16</f>
        <v>31476.683999999997</v>
      </c>
      <c r="M16" s="481"/>
      <c r="N16" s="482">
        <f t="shared" ref="N16" si="5">$F16*M16</f>
        <v>0</v>
      </c>
      <c r="O16" s="481"/>
      <c r="P16" s="482">
        <f t="shared" ref="P16" si="6">$F16*O16</f>
        <v>0</v>
      </c>
      <c r="Q16" s="481"/>
      <c r="R16" s="482">
        <f t="shared" ref="R16" si="7">$F16*Q16</f>
        <v>0</v>
      </c>
      <c r="S16" s="481"/>
      <c r="T16" s="482">
        <f t="shared" ref="T16" si="8">$F16*S16</f>
        <v>0</v>
      </c>
      <c r="U16" s="481"/>
      <c r="V16" s="482">
        <f t="shared" ref="V16" si="9">$F16*U16</f>
        <v>0</v>
      </c>
      <c r="W16" s="481"/>
      <c r="X16" s="482">
        <f t="shared" ref="X16" si="10">$F16*W16</f>
        <v>0</v>
      </c>
      <c r="Y16" s="481"/>
      <c r="Z16" s="482">
        <f t="shared" ref="Z16" si="11">$F16*Y16</f>
        <v>0</v>
      </c>
      <c r="AA16" s="481"/>
      <c r="AB16" s="482">
        <f t="shared" ref="AB16" si="12">$F16*AA16</f>
        <v>0</v>
      </c>
      <c r="AC16" s="481"/>
      <c r="AD16" s="482">
        <f t="shared" ref="AD16" si="13">$F16*AC16</f>
        <v>0</v>
      </c>
      <c r="AE16" s="481"/>
      <c r="AF16" s="482">
        <f t="shared" ref="AF16" si="14">$F16*AE16</f>
        <v>0</v>
      </c>
      <c r="AG16" s="481"/>
      <c r="AH16" s="482">
        <f t="shared" ref="AH16" si="15">$F16*AG16</f>
        <v>0</v>
      </c>
      <c r="AI16" s="481"/>
      <c r="AJ16" s="482">
        <f t="shared" ref="AJ16" si="16">$F16*AI16</f>
        <v>0</v>
      </c>
      <c r="AK16" s="481"/>
      <c r="AL16" s="482">
        <f t="shared" ref="AL16" si="17">$F16*AK16</f>
        <v>0</v>
      </c>
      <c r="AM16" s="481"/>
      <c r="AN16" s="482">
        <f t="shared" ref="AN16" si="18">$F16*AM16</f>
        <v>0</v>
      </c>
      <c r="AO16" s="481"/>
      <c r="AP16" s="482">
        <f t="shared" ref="AP16" si="19">$F16*AO16</f>
        <v>0</v>
      </c>
      <c r="AQ16" s="478"/>
      <c r="AR16" s="465">
        <f t="shared" ref="AR16" si="20">$F16*AQ16</f>
        <v>0</v>
      </c>
      <c r="AS16" s="464"/>
      <c r="AT16" s="465">
        <f t="shared" ref="AT16" si="21">$F16*AS16</f>
        <v>0</v>
      </c>
      <c r="AU16" s="464"/>
      <c r="AV16" s="465">
        <f t="shared" ref="AV16" si="22">$F16*AU16</f>
        <v>0</v>
      </c>
      <c r="AW16" s="464"/>
      <c r="AX16" s="465">
        <f t="shared" ref="AX16" si="23">$F16*AW16</f>
        <v>0</v>
      </c>
      <c r="AY16" s="464"/>
      <c r="AZ16" s="465">
        <f t="shared" ref="AZ16" si="24">$F16*AY16</f>
        <v>0</v>
      </c>
      <c r="BA16" s="464"/>
      <c r="BB16" s="465">
        <f t="shared" ref="BB16" si="25">$F16*BA16</f>
        <v>0</v>
      </c>
      <c r="BD16" s="466">
        <f>BA16+AY16+AW16+AU16+AS16+AQ16+AO16+AM16+AK16+AI16+AG16+AE16+AC16+AA16+Y16+W16+U16+S16+Q16+O16+M16+K16+I16+G16</f>
        <v>1</v>
      </c>
      <c r="BE16" s="467">
        <f>BB16+AZ16+AX16+AV16+AT16+AR16+AP16+AN16+AL16+AJ16+AH16+AF16+AD16+AB16+Z16+X16+V16+T16+R16+P16+N16+L16+J16+H16-F16</f>
        <v>0</v>
      </c>
    </row>
    <row r="17" spans="1:57">
      <c r="A17" s="460">
        <f>'Orçamento Geral'!A11</f>
        <v>2</v>
      </c>
      <c r="B17" s="461" t="str">
        <f>'Orçamento Geral'!C11</f>
        <v>SERVICO EM TERRA</v>
      </c>
      <c r="C17" s="462">
        <f>'Modelo para crono geral'!C11</f>
        <v>310922.71999999997</v>
      </c>
      <c r="D17" s="449">
        <f t="shared" si="0"/>
        <v>5.8134276083099234E-2</v>
      </c>
      <c r="E17" s="463">
        <f t="shared" ref="E17:E40" si="26">ROUND(C17*0.2617,2)</f>
        <v>81368.479999999996</v>
      </c>
      <c r="F17" s="475">
        <f t="shared" si="1"/>
        <v>392291.2</v>
      </c>
      <c r="G17" s="481">
        <v>0.5</v>
      </c>
      <c r="H17" s="482">
        <f t="shared" ref="H17:H41" si="27">$F17*G17</f>
        <v>196145.6</v>
      </c>
      <c r="I17" s="481">
        <v>0.3</v>
      </c>
      <c r="J17" s="482">
        <f t="shared" ref="J17:J41" si="28">$F17*I17</f>
        <v>117687.36</v>
      </c>
      <c r="K17" s="481">
        <v>0.2</v>
      </c>
      <c r="L17" s="482">
        <f t="shared" ref="L17:L41" si="29">$F17*K17</f>
        <v>78458.240000000005</v>
      </c>
      <c r="M17" s="481"/>
      <c r="N17" s="482">
        <f t="shared" ref="N17:N41" si="30">$F17*M17</f>
        <v>0</v>
      </c>
      <c r="O17" s="481"/>
      <c r="P17" s="482">
        <f t="shared" ref="P17:P41" si="31">$F17*O17</f>
        <v>0</v>
      </c>
      <c r="Q17" s="481"/>
      <c r="R17" s="482">
        <f t="shared" ref="R17:R41" si="32">$F17*Q17</f>
        <v>0</v>
      </c>
      <c r="S17" s="481"/>
      <c r="T17" s="482">
        <f t="shared" ref="T17:T41" si="33">$F17*S17</f>
        <v>0</v>
      </c>
      <c r="U17" s="481"/>
      <c r="V17" s="482">
        <f t="shared" ref="V17:V41" si="34">$F17*U17</f>
        <v>0</v>
      </c>
      <c r="W17" s="481"/>
      <c r="X17" s="482">
        <f t="shared" ref="X17:X41" si="35">$F17*W17</f>
        <v>0</v>
      </c>
      <c r="Y17" s="481"/>
      <c r="Z17" s="482">
        <f t="shared" ref="Z17:Z41" si="36">$F17*Y17</f>
        <v>0</v>
      </c>
      <c r="AA17" s="481"/>
      <c r="AB17" s="482">
        <f t="shared" ref="AB17:AB41" si="37">$F17*AA17</f>
        <v>0</v>
      </c>
      <c r="AC17" s="481"/>
      <c r="AD17" s="482">
        <f t="shared" ref="AD17:AD41" si="38">$F17*AC17</f>
        <v>0</v>
      </c>
      <c r="AE17" s="481"/>
      <c r="AF17" s="482">
        <f t="shared" ref="AF17:AF41" si="39">$F17*AE17</f>
        <v>0</v>
      </c>
      <c r="AG17" s="481"/>
      <c r="AH17" s="482">
        <f t="shared" ref="AH17:AH41" si="40">$F17*AG17</f>
        <v>0</v>
      </c>
      <c r="AI17" s="481"/>
      <c r="AJ17" s="482">
        <f t="shared" ref="AJ17:AJ41" si="41">$F17*AI17</f>
        <v>0</v>
      </c>
      <c r="AK17" s="481"/>
      <c r="AL17" s="482">
        <f t="shared" ref="AL17:AL41" si="42">$F17*AK17</f>
        <v>0</v>
      </c>
      <c r="AM17" s="481"/>
      <c r="AN17" s="482">
        <f t="shared" ref="AN17:AN41" si="43">$F17*AM17</f>
        <v>0</v>
      </c>
      <c r="AO17" s="481"/>
      <c r="AP17" s="482">
        <f t="shared" ref="AP17:AP41" si="44">$F17*AO17</f>
        <v>0</v>
      </c>
      <c r="AQ17" s="478"/>
      <c r="AR17" s="465">
        <f t="shared" ref="AR17:AR41" si="45">$F17*AQ17</f>
        <v>0</v>
      </c>
      <c r="AS17" s="464"/>
      <c r="AT17" s="465">
        <f t="shared" ref="AT17:AT41" si="46">$F17*AS17</f>
        <v>0</v>
      </c>
      <c r="AU17" s="464"/>
      <c r="AV17" s="465">
        <f t="shared" ref="AV17:AV41" si="47">$F17*AU17</f>
        <v>0</v>
      </c>
      <c r="AW17" s="464"/>
      <c r="AX17" s="465">
        <f t="shared" ref="AX17:AX41" si="48">$F17*AW17</f>
        <v>0</v>
      </c>
      <c r="AY17" s="464"/>
      <c r="AZ17" s="465">
        <f t="shared" ref="AZ17:AZ41" si="49">$F17*AY17</f>
        <v>0</v>
      </c>
      <c r="BA17" s="464"/>
      <c r="BB17" s="465">
        <f t="shared" ref="BB17:BB41" si="50">$F17*BA17</f>
        <v>0</v>
      </c>
      <c r="BD17" s="466">
        <f t="shared" ref="BD17:BD41" si="51">BA17+AY17+AW17+AU17+AS17+AQ17+AO17+AM17+AK17+AI17+AG17+AE17+AC17+AA17+Y17+W17+U17+S17+Q17+O17+M17+K17+I17+G17</f>
        <v>1</v>
      </c>
      <c r="BE17" s="467">
        <f t="shared" ref="BE17:BE41" si="52">BB17+AZ17+AX17+AV17+AT17+AR17+AP17+AN17+AL17+AJ17+AH17+AF17+AD17+AB17+Z17+X17+V17+T17+R17+P17+N17+L17+J17+H17-F17</f>
        <v>0</v>
      </c>
    </row>
    <row r="18" spans="1:57">
      <c r="A18" s="460">
        <f>'Orçamento Geral'!A12</f>
        <v>3</v>
      </c>
      <c r="B18" s="461" t="str">
        <f>'Orçamento Geral'!C12</f>
        <v>FUNDACOES E SONDAGENS</v>
      </c>
      <c r="C18" s="462">
        <f>'Modelo para crono geral'!C12</f>
        <v>109216.8</v>
      </c>
      <c r="D18" s="449">
        <f t="shared" si="0"/>
        <v>2.0420635726178627E-2</v>
      </c>
      <c r="E18" s="463">
        <f t="shared" si="26"/>
        <v>28582.04</v>
      </c>
      <c r="F18" s="475">
        <f t="shared" si="1"/>
        <v>137798.84</v>
      </c>
      <c r="G18" s="481"/>
      <c r="H18" s="482">
        <f t="shared" si="27"/>
        <v>0</v>
      </c>
      <c r="I18" s="481"/>
      <c r="J18" s="482">
        <f t="shared" si="28"/>
        <v>0</v>
      </c>
      <c r="K18" s="481">
        <v>0.2</v>
      </c>
      <c r="L18" s="482">
        <f t="shared" si="29"/>
        <v>27559.768</v>
      </c>
      <c r="M18" s="481">
        <v>0.3</v>
      </c>
      <c r="N18" s="482">
        <f t="shared" si="30"/>
        <v>41339.651999999995</v>
      </c>
      <c r="O18" s="481">
        <v>0.3</v>
      </c>
      <c r="P18" s="482">
        <f t="shared" si="31"/>
        <v>41339.651999999995</v>
      </c>
      <c r="Q18" s="481">
        <v>0.2</v>
      </c>
      <c r="R18" s="482">
        <f t="shared" si="32"/>
        <v>27559.768</v>
      </c>
      <c r="S18" s="481"/>
      <c r="T18" s="482">
        <f t="shared" si="33"/>
        <v>0</v>
      </c>
      <c r="U18" s="481"/>
      <c r="V18" s="482">
        <f t="shared" si="34"/>
        <v>0</v>
      </c>
      <c r="W18" s="481"/>
      <c r="X18" s="482">
        <f t="shared" si="35"/>
        <v>0</v>
      </c>
      <c r="Y18" s="481"/>
      <c r="Z18" s="482">
        <f t="shared" si="36"/>
        <v>0</v>
      </c>
      <c r="AA18" s="481"/>
      <c r="AB18" s="482">
        <f t="shared" si="37"/>
        <v>0</v>
      </c>
      <c r="AC18" s="481"/>
      <c r="AD18" s="482">
        <f t="shared" si="38"/>
        <v>0</v>
      </c>
      <c r="AE18" s="481"/>
      <c r="AF18" s="482">
        <f t="shared" si="39"/>
        <v>0</v>
      </c>
      <c r="AG18" s="481"/>
      <c r="AH18" s="482">
        <f t="shared" si="40"/>
        <v>0</v>
      </c>
      <c r="AI18" s="481"/>
      <c r="AJ18" s="482">
        <f t="shared" si="41"/>
        <v>0</v>
      </c>
      <c r="AK18" s="481"/>
      <c r="AL18" s="482">
        <f t="shared" si="42"/>
        <v>0</v>
      </c>
      <c r="AM18" s="481"/>
      <c r="AN18" s="482">
        <f t="shared" si="43"/>
        <v>0</v>
      </c>
      <c r="AO18" s="481"/>
      <c r="AP18" s="482">
        <f t="shared" si="44"/>
        <v>0</v>
      </c>
      <c r="AQ18" s="478"/>
      <c r="AR18" s="465">
        <f t="shared" si="45"/>
        <v>0</v>
      </c>
      <c r="AS18" s="464"/>
      <c r="AT18" s="465">
        <f t="shared" si="46"/>
        <v>0</v>
      </c>
      <c r="AU18" s="464"/>
      <c r="AV18" s="465">
        <f t="shared" si="47"/>
        <v>0</v>
      </c>
      <c r="AW18" s="464"/>
      <c r="AX18" s="465">
        <f t="shared" si="48"/>
        <v>0</v>
      </c>
      <c r="AY18" s="464"/>
      <c r="AZ18" s="465">
        <f t="shared" si="49"/>
        <v>0</v>
      </c>
      <c r="BA18" s="464"/>
      <c r="BB18" s="465">
        <f t="shared" si="50"/>
        <v>0</v>
      </c>
      <c r="BD18" s="466">
        <f t="shared" si="51"/>
        <v>1</v>
      </c>
      <c r="BE18" s="467">
        <f t="shared" si="52"/>
        <v>0</v>
      </c>
    </row>
    <row r="19" spans="1:57">
      <c r="A19" s="460">
        <f>'Orçamento Geral'!A13</f>
        <v>4</v>
      </c>
      <c r="B19" s="461" t="str">
        <f>'Orçamento Geral'!C13</f>
        <v>ESTRUTURA</v>
      </c>
      <c r="C19" s="462">
        <f>'Modelo para crono geral'!C13</f>
        <v>982978.57</v>
      </c>
      <c r="D19" s="449">
        <f t="shared" si="0"/>
        <v>0.18379083899738846</v>
      </c>
      <c r="E19" s="463">
        <f t="shared" si="26"/>
        <v>257245.49</v>
      </c>
      <c r="F19" s="475">
        <f t="shared" si="1"/>
        <v>1240224.06</v>
      </c>
      <c r="G19" s="481"/>
      <c r="H19" s="482">
        <f t="shared" si="27"/>
        <v>0</v>
      </c>
      <c r="I19" s="481"/>
      <c r="J19" s="482">
        <f t="shared" si="28"/>
        <v>0</v>
      </c>
      <c r="K19" s="481"/>
      <c r="L19" s="482">
        <f t="shared" si="29"/>
        <v>0</v>
      </c>
      <c r="M19" s="481">
        <v>0.1</v>
      </c>
      <c r="N19" s="482">
        <f t="shared" si="30"/>
        <v>124022.40600000002</v>
      </c>
      <c r="O19" s="481">
        <v>0.15</v>
      </c>
      <c r="P19" s="482">
        <f t="shared" si="31"/>
        <v>186033.609</v>
      </c>
      <c r="Q19" s="481">
        <v>0.15</v>
      </c>
      <c r="R19" s="482">
        <f t="shared" si="32"/>
        <v>186033.609</v>
      </c>
      <c r="S19" s="481">
        <v>0.15</v>
      </c>
      <c r="T19" s="482">
        <f t="shared" si="33"/>
        <v>186033.609</v>
      </c>
      <c r="U19" s="481">
        <v>0.1</v>
      </c>
      <c r="V19" s="482">
        <f t="shared" si="34"/>
        <v>124022.40600000002</v>
      </c>
      <c r="W19" s="481">
        <v>0.1</v>
      </c>
      <c r="X19" s="482">
        <f t="shared" si="35"/>
        <v>124022.40600000002</v>
      </c>
      <c r="Y19" s="481">
        <v>0.1</v>
      </c>
      <c r="Z19" s="482">
        <f t="shared" si="36"/>
        <v>124022.40600000002</v>
      </c>
      <c r="AA19" s="481">
        <v>0.05</v>
      </c>
      <c r="AB19" s="482">
        <f t="shared" si="37"/>
        <v>62011.203000000009</v>
      </c>
      <c r="AC19" s="481">
        <v>0.05</v>
      </c>
      <c r="AD19" s="482">
        <f t="shared" si="38"/>
        <v>62011.203000000009</v>
      </c>
      <c r="AE19" s="481">
        <v>0.05</v>
      </c>
      <c r="AF19" s="482">
        <f t="shared" si="39"/>
        <v>62011.203000000009</v>
      </c>
      <c r="AG19" s="481"/>
      <c r="AH19" s="482">
        <f t="shared" si="40"/>
        <v>0</v>
      </c>
      <c r="AI19" s="481"/>
      <c r="AJ19" s="482">
        <f t="shared" si="41"/>
        <v>0</v>
      </c>
      <c r="AK19" s="481"/>
      <c r="AL19" s="482">
        <f t="shared" si="42"/>
        <v>0</v>
      </c>
      <c r="AM19" s="481"/>
      <c r="AN19" s="482">
        <f t="shared" si="43"/>
        <v>0</v>
      </c>
      <c r="AO19" s="481"/>
      <c r="AP19" s="482">
        <f t="shared" si="44"/>
        <v>0</v>
      </c>
      <c r="AQ19" s="478"/>
      <c r="AR19" s="465">
        <f t="shared" si="45"/>
        <v>0</v>
      </c>
      <c r="AS19" s="464"/>
      <c r="AT19" s="465">
        <f t="shared" si="46"/>
        <v>0</v>
      </c>
      <c r="AU19" s="464"/>
      <c r="AV19" s="465">
        <f t="shared" si="47"/>
        <v>0</v>
      </c>
      <c r="AW19" s="464"/>
      <c r="AX19" s="465">
        <f t="shared" si="48"/>
        <v>0</v>
      </c>
      <c r="AY19" s="464"/>
      <c r="AZ19" s="465">
        <f t="shared" si="49"/>
        <v>0</v>
      </c>
      <c r="BA19" s="464"/>
      <c r="BB19" s="465">
        <f t="shared" si="50"/>
        <v>0</v>
      </c>
      <c r="BD19" s="466">
        <f t="shared" si="51"/>
        <v>1</v>
      </c>
      <c r="BE19" s="467">
        <f t="shared" si="52"/>
        <v>0</v>
      </c>
    </row>
    <row r="20" spans="1:57">
      <c r="A20" s="460">
        <f>'Orçamento Geral'!A14</f>
        <v>5</v>
      </c>
      <c r="B20" s="461" t="str">
        <f>'Orçamento Geral'!C14</f>
        <v xml:space="preserve">OBRAS DE CONTENÇÃO </v>
      </c>
      <c r="C20" s="462">
        <f>'Modelo para crono geral'!C14</f>
        <v>35707.97</v>
      </c>
      <c r="D20" s="449">
        <f t="shared" si="0"/>
        <v>6.6764403268665127E-3</v>
      </c>
      <c r="E20" s="463">
        <f t="shared" si="26"/>
        <v>9344.7800000000007</v>
      </c>
      <c r="F20" s="475">
        <f t="shared" si="1"/>
        <v>45052.75</v>
      </c>
      <c r="G20" s="481"/>
      <c r="H20" s="482">
        <f t="shared" si="27"/>
        <v>0</v>
      </c>
      <c r="I20" s="481"/>
      <c r="J20" s="482">
        <f t="shared" si="28"/>
        <v>0</v>
      </c>
      <c r="K20" s="481"/>
      <c r="L20" s="482">
        <f t="shared" si="29"/>
        <v>0</v>
      </c>
      <c r="M20" s="481">
        <v>0.2</v>
      </c>
      <c r="N20" s="482">
        <f t="shared" si="30"/>
        <v>9010.5500000000011</v>
      </c>
      <c r="O20" s="481">
        <v>0.3</v>
      </c>
      <c r="P20" s="482">
        <f t="shared" si="31"/>
        <v>13515.824999999999</v>
      </c>
      <c r="Q20" s="481">
        <v>0.4</v>
      </c>
      <c r="R20" s="482">
        <f t="shared" si="32"/>
        <v>18021.100000000002</v>
      </c>
      <c r="S20" s="481">
        <v>0.1</v>
      </c>
      <c r="T20" s="482">
        <f t="shared" si="33"/>
        <v>4505.2750000000005</v>
      </c>
      <c r="U20" s="481"/>
      <c r="V20" s="482">
        <f t="shared" si="34"/>
        <v>0</v>
      </c>
      <c r="W20" s="481"/>
      <c r="X20" s="482">
        <f t="shared" si="35"/>
        <v>0</v>
      </c>
      <c r="Y20" s="481"/>
      <c r="Z20" s="482">
        <f t="shared" si="36"/>
        <v>0</v>
      </c>
      <c r="AA20" s="481"/>
      <c r="AB20" s="482">
        <f t="shared" si="37"/>
        <v>0</v>
      </c>
      <c r="AC20" s="481"/>
      <c r="AD20" s="482">
        <f t="shared" si="38"/>
        <v>0</v>
      </c>
      <c r="AE20" s="481"/>
      <c r="AF20" s="482">
        <f t="shared" si="39"/>
        <v>0</v>
      </c>
      <c r="AG20" s="481"/>
      <c r="AH20" s="482">
        <f t="shared" si="40"/>
        <v>0</v>
      </c>
      <c r="AI20" s="481"/>
      <c r="AJ20" s="482">
        <f t="shared" si="41"/>
        <v>0</v>
      </c>
      <c r="AK20" s="481"/>
      <c r="AL20" s="482">
        <f t="shared" si="42"/>
        <v>0</v>
      </c>
      <c r="AM20" s="481"/>
      <c r="AN20" s="482">
        <f t="shared" si="43"/>
        <v>0</v>
      </c>
      <c r="AO20" s="481"/>
      <c r="AP20" s="482">
        <f t="shared" si="44"/>
        <v>0</v>
      </c>
      <c r="AQ20" s="478"/>
      <c r="AR20" s="465">
        <f t="shared" si="45"/>
        <v>0</v>
      </c>
      <c r="AS20" s="464"/>
      <c r="AT20" s="465">
        <f t="shared" si="46"/>
        <v>0</v>
      </c>
      <c r="AU20" s="464"/>
      <c r="AV20" s="465">
        <f t="shared" si="47"/>
        <v>0</v>
      </c>
      <c r="AW20" s="464"/>
      <c r="AX20" s="465">
        <f t="shared" si="48"/>
        <v>0</v>
      </c>
      <c r="AY20" s="464"/>
      <c r="AZ20" s="465">
        <f t="shared" si="49"/>
        <v>0</v>
      </c>
      <c r="BA20" s="464"/>
      <c r="BB20" s="465">
        <f t="shared" si="50"/>
        <v>0</v>
      </c>
      <c r="BD20" s="466">
        <f t="shared" si="51"/>
        <v>1</v>
      </c>
      <c r="BE20" s="467">
        <f t="shared" si="52"/>
        <v>0</v>
      </c>
    </row>
    <row r="21" spans="1:57">
      <c r="A21" s="460">
        <f>'Orçamento Geral'!A15</f>
        <v>6</v>
      </c>
      <c r="B21" s="461" t="str">
        <f>'Orçamento Geral'!C15</f>
        <v>ALVENARIA E VEDAÇÕES</v>
      </c>
      <c r="C21" s="462">
        <f>'Modelo para crono geral'!C16</f>
        <v>237481.59</v>
      </c>
      <c r="D21" s="449">
        <f t="shared" si="0"/>
        <v>4.4402738782528921E-2</v>
      </c>
      <c r="E21" s="463">
        <f t="shared" si="26"/>
        <v>62148.93</v>
      </c>
      <c r="F21" s="475">
        <f t="shared" si="1"/>
        <v>299630.52</v>
      </c>
      <c r="G21" s="481"/>
      <c r="H21" s="482">
        <f t="shared" si="27"/>
        <v>0</v>
      </c>
      <c r="I21" s="481"/>
      <c r="J21" s="482">
        <f t="shared" si="28"/>
        <v>0</v>
      </c>
      <c r="K21" s="481"/>
      <c r="L21" s="482">
        <f t="shared" si="29"/>
        <v>0</v>
      </c>
      <c r="M21" s="481">
        <v>0.05</v>
      </c>
      <c r="N21" s="482">
        <f t="shared" si="30"/>
        <v>14981.526000000002</v>
      </c>
      <c r="O21" s="481">
        <v>0.05</v>
      </c>
      <c r="P21" s="482">
        <f t="shared" si="31"/>
        <v>14981.526000000002</v>
      </c>
      <c r="Q21" s="481">
        <v>0.2</v>
      </c>
      <c r="R21" s="482">
        <f t="shared" si="32"/>
        <v>59926.104000000007</v>
      </c>
      <c r="S21" s="481">
        <v>0.1</v>
      </c>
      <c r="T21" s="482">
        <f t="shared" si="33"/>
        <v>29963.052000000003</v>
      </c>
      <c r="U21" s="481">
        <v>0.1</v>
      </c>
      <c r="V21" s="482">
        <f t="shared" si="34"/>
        <v>29963.052000000003</v>
      </c>
      <c r="W21" s="481">
        <v>0.1</v>
      </c>
      <c r="X21" s="482">
        <f t="shared" si="35"/>
        <v>29963.052000000003</v>
      </c>
      <c r="Y21" s="481"/>
      <c r="Z21" s="482">
        <f t="shared" si="36"/>
        <v>0</v>
      </c>
      <c r="AA21" s="481"/>
      <c r="AB21" s="482">
        <f t="shared" si="37"/>
        <v>0</v>
      </c>
      <c r="AC21" s="481"/>
      <c r="AD21" s="482">
        <f t="shared" si="38"/>
        <v>0</v>
      </c>
      <c r="AE21" s="481"/>
      <c r="AF21" s="482">
        <f t="shared" si="39"/>
        <v>0</v>
      </c>
      <c r="AG21" s="481">
        <v>0.1</v>
      </c>
      <c r="AH21" s="482">
        <f t="shared" si="40"/>
        <v>29963.052000000003</v>
      </c>
      <c r="AI21" s="481">
        <v>0.1</v>
      </c>
      <c r="AJ21" s="482">
        <f t="shared" si="41"/>
        <v>29963.052000000003</v>
      </c>
      <c r="AK21" s="481">
        <v>0.1</v>
      </c>
      <c r="AL21" s="482">
        <f t="shared" si="42"/>
        <v>29963.052000000003</v>
      </c>
      <c r="AM21" s="481">
        <v>0.1</v>
      </c>
      <c r="AN21" s="482">
        <f t="shared" si="43"/>
        <v>29963.052000000003</v>
      </c>
      <c r="AO21" s="481"/>
      <c r="AP21" s="482">
        <f t="shared" si="44"/>
        <v>0</v>
      </c>
      <c r="AQ21" s="478"/>
      <c r="AR21" s="465">
        <f t="shared" si="45"/>
        <v>0</v>
      </c>
      <c r="AS21" s="464"/>
      <c r="AT21" s="465">
        <f t="shared" si="46"/>
        <v>0</v>
      </c>
      <c r="AU21" s="464"/>
      <c r="AV21" s="465">
        <f t="shared" si="47"/>
        <v>0</v>
      </c>
      <c r="AW21" s="464"/>
      <c r="AX21" s="465">
        <f t="shared" si="48"/>
        <v>0</v>
      </c>
      <c r="AY21" s="464"/>
      <c r="AZ21" s="465">
        <f t="shared" si="49"/>
        <v>0</v>
      </c>
      <c r="BA21" s="464"/>
      <c r="BB21" s="465">
        <f t="shared" si="50"/>
        <v>0</v>
      </c>
      <c r="BD21" s="466">
        <f t="shared" si="51"/>
        <v>1</v>
      </c>
      <c r="BE21" s="467">
        <f t="shared" si="52"/>
        <v>0</v>
      </c>
    </row>
    <row r="22" spans="1:57">
      <c r="A22" s="460">
        <f>'Orçamento Geral'!A16</f>
        <v>7</v>
      </c>
      <c r="B22" s="461" t="str">
        <f>'Orçamento Geral'!C16</f>
        <v>IMPERMEABILIZAÇÕES</v>
      </c>
      <c r="C22" s="462">
        <f>'Modelo para crono geral'!C17</f>
        <v>41379.89</v>
      </c>
      <c r="D22" s="449">
        <f t="shared" si="0"/>
        <v>7.7369384570811599E-3</v>
      </c>
      <c r="E22" s="463">
        <f t="shared" si="26"/>
        <v>10829.12</v>
      </c>
      <c r="F22" s="475">
        <f t="shared" si="1"/>
        <v>52209.01</v>
      </c>
      <c r="G22" s="481"/>
      <c r="H22" s="482">
        <f t="shared" si="27"/>
        <v>0</v>
      </c>
      <c r="I22" s="481"/>
      <c r="J22" s="482">
        <f t="shared" si="28"/>
        <v>0</v>
      </c>
      <c r="K22" s="481"/>
      <c r="L22" s="482">
        <f t="shared" si="29"/>
        <v>0</v>
      </c>
      <c r="M22" s="481"/>
      <c r="N22" s="482">
        <f t="shared" si="30"/>
        <v>0</v>
      </c>
      <c r="O22" s="481"/>
      <c r="P22" s="482">
        <f t="shared" si="31"/>
        <v>0</v>
      </c>
      <c r="Q22" s="481"/>
      <c r="R22" s="482">
        <f t="shared" si="32"/>
        <v>0</v>
      </c>
      <c r="S22" s="481"/>
      <c r="T22" s="482">
        <f t="shared" si="33"/>
        <v>0</v>
      </c>
      <c r="U22" s="481">
        <v>0.1</v>
      </c>
      <c r="V22" s="482">
        <f t="shared" si="34"/>
        <v>5220.9010000000007</v>
      </c>
      <c r="W22" s="481"/>
      <c r="X22" s="482">
        <f t="shared" si="35"/>
        <v>0</v>
      </c>
      <c r="Y22" s="481"/>
      <c r="Z22" s="482">
        <f t="shared" si="36"/>
        <v>0</v>
      </c>
      <c r="AA22" s="481"/>
      <c r="AB22" s="482">
        <f t="shared" si="37"/>
        <v>0</v>
      </c>
      <c r="AC22" s="481"/>
      <c r="AD22" s="482">
        <f t="shared" si="38"/>
        <v>0</v>
      </c>
      <c r="AE22" s="481">
        <v>0.5</v>
      </c>
      <c r="AF22" s="482">
        <f t="shared" si="39"/>
        <v>26104.505000000001</v>
      </c>
      <c r="AG22" s="481">
        <v>0.4</v>
      </c>
      <c r="AH22" s="482">
        <f t="shared" si="40"/>
        <v>20883.604000000003</v>
      </c>
      <c r="AI22" s="481"/>
      <c r="AJ22" s="482">
        <f t="shared" si="41"/>
        <v>0</v>
      </c>
      <c r="AK22" s="481"/>
      <c r="AL22" s="482">
        <f t="shared" si="42"/>
        <v>0</v>
      </c>
      <c r="AM22" s="481"/>
      <c r="AN22" s="482">
        <f t="shared" si="43"/>
        <v>0</v>
      </c>
      <c r="AO22" s="481"/>
      <c r="AP22" s="482">
        <f t="shared" si="44"/>
        <v>0</v>
      </c>
      <c r="AQ22" s="478"/>
      <c r="AR22" s="465">
        <f t="shared" si="45"/>
        <v>0</v>
      </c>
      <c r="AS22" s="464"/>
      <c r="AT22" s="465">
        <f t="shared" si="46"/>
        <v>0</v>
      </c>
      <c r="AU22" s="464"/>
      <c r="AV22" s="465">
        <f t="shared" si="47"/>
        <v>0</v>
      </c>
      <c r="AW22" s="464"/>
      <c r="AX22" s="465">
        <f t="shared" si="48"/>
        <v>0</v>
      </c>
      <c r="AY22" s="464"/>
      <c r="AZ22" s="465">
        <f t="shared" si="49"/>
        <v>0</v>
      </c>
      <c r="BA22" s="464"/>
      <c r="BB22" s="465">
        <f t="shared" si="50"/>
        <v>0</v>
      </c>
      <c r="BD22" s="466">
        <f t="shared" si="51"/>
        <v>1</v>
      </c>
      <c r="BE22" s="467">
        <f t="shared" si="52"/>
        <v>0</v>
      </c>
    </row>
    <row r="23" spans="1:57">
      <c r="A23" s="460">
        <f>'Orçamento Geral'!A17</f>
        <v>8</v>
      </c>
      <c r="B23" s="461" t="str">
        <f>'Orçamento Geral'!C17</f>
        <v>COBERTURA E PROTEÇÕES</v>
      </c>
      <c r="C23" s="462">
        <f>'Modelo para crono geral'!C18</f>
        <v>182444.38</v>
      </c>
      <c r="D23" s="449">
        <f t="shared" si="0"/>
        <v>3.4112244858561222E-2</v>
      </c>
      <c r="E23" s="463">
        <f t="shared" si="26"/>
        <v>47745.69</v>
      </c>
      <c r="F23" s="475">
        <f t="shared" si="1"/>
        <v>230190.07</v>
      </c>
      <c r="G23" s="481"/>
      <c r="H23" s="482">
        <f t="shared" si="27"/>
        <v>0</v>
      </c>
      <c r="I23" s="481"/>
      <c r="J23" s="482">
        <f t="shared" si="28"/>
        <v>0</v>
      </c>
      <c r="K23" s="481"/>
      <c r="L23" s="482">
        <f t="shared" si="29"/>
        <v>0</v>
      </c>
      <c r="M23" s="481"/>
      <c r="N23" s="482">
        <f t="shared" si="30"/>
        <v>0</v>
      </c>
      <c r="O23" s="481"/>
      <c r="P23" s="482">
        <f t="shared" si="31"/>
        <v>0</v>
      </c>
      <c r="Q23" s="481"/>
      <c r="R23" s="482">
        <f t="shared" si="32"/>
        <v>0</v>
      </c>
      <c r="S23" s="481"/>
      <c r="T23" s="482">
        <f t="shared" si="33"/>
        <v>0</v>
      </c>
      <c r="U23" s="481"/>
      <c r="V23" s="482">
        <f t="shared" si="34"/>
        <v>0</v>
      </c>
      <c r="W23" s="481"/>
      <c r="X23" s="482">
        <f t="shared" si="35"/>
        <v>0</v>
      </c>
      <c r="Y23" s="481"/>
      <c r="Z23" s="482">
        <f t="shared" si="36"/>
        <v>0</v>
      </c>
      <c r="AA23" s="481">
        <v>0.5</v>
      </c>
      <c r="AB23" s="482">
        <f t="shared" si="37"/>
        <v>115095.035</v>
      </c>
      <c r="AC23" s="481">
        <v>0.4</v>
      </c>
      <c r="AD23" s="482">
        <f t="shared" si="38"/>
        <v>92076.028000000006</v>
      </c>
      <c r="AE23" s="481"/>
      <c r="AF23" s="482">
        <f t="shared" si="39"/>
        <v>0</v>
      </c>
      <c r="AG23" s="481"/>
      <c r="AH23" s="482">
        <f t="shared" si="40"/>
        <v>0</v>
      </c>
      <c r="AI23" s="481"/>
      <c r="AJ23" s="482">
        <f t="shared" si="41"/>
        <v>0</v>
      </c>
      <c r="AK23" s="481"/>
      <c r="AL23" s="482">
        <f t="shared" si="42"/>
        <v>0</v>
      </c>
      <c r="AM23" s="481"/>
      <c r="AN23" s="482">
        <f t="shared" si="43"/>
        <v>0</v>
      </c>
      <c r="AO23" s="481">
        <v>0.1</v>
      </c>
      <c r="AP23" s="482">
        <f t="shared" si="44"/>
        <v>23019.007000000001</v>
      </c>
      <c r="AQ23" s="478"/>
      <c r="AR23" s="465">
        <f t="shared" si="45"/>
        <v>0</v>
      </c>
      <c r="AS23" s="464"/>
      <c r="AT23" s="465">
        <f t="shared" si="46"/>
        <v>0</v>
      </c>
      <c r="AU23" s="464"/>
      <c r="AV23" s="465">
        <f t="shared" si="47"/>
        <v>0</v>
      </c>
      <c r="AW23" s="464"/>
      <c r="AX23" s="465">
        <f t="shared" si="48"/>
        <v>0</v>
      </c>
      <c r="AY23" s="464"/>
      <c r="AZ23" s="465">
        <f t="shared" si="49"/>
        <v>0</v>
      </c>
      <c r="BA23" s="464"/>
      <c r="BB23" s="465">
        <f t="shared" si="50"/>
        <v>0</v>
      </c>
      <c r="BD23" s="466">
        <f t="shared" si="51"/>
        <v>1</v>
      </c>
      <c r="BE23" s="467">
        <f t="shared" si="52"/>
        <v>0</v>
      </c>
    </row>
    <row r="24" spans="1:57">
      <c r="A24" s="460">
        <f>'Orçamento Geral'!A18</f>
        <v>9</v>
      </c>
      <c r="B24" s="461" t="str">
        <f>'Orçamento Geral'!C18</f>
        <v xml:space="preserve">ESQUADRIAS METALICA </v>
      </c>
      <c r="C24" s="462">
        <f>'Modelo para crono geral'!C19</f>
        <v>323041.75</v>
      </c>
      <c r="D24" s="449">
        <f t="shared" si="0"/>
        <v>6.0400212248456868E-2</v>
      </c>
      <c r="E24" s="463">
        <f t="shared" si="26"/>
        <v>84540.03</v>
      </c>
      <c r="F24" s="475">
        <f t="shared" si="1"/>
        <v>407581.78</v>
      </c>
      <c r="G24" s="481"/>
      <c r="H24" s="482">
        <f t="shared" si="27"/>
        <v>0</v>
      </c>
      <c r="I24" s="481"/>
      <c r="J24" s="482">
        <f t="shared" si="28"/>
        <v>0</v>
      </c>
      <c r="K24" s="481"/>
      <c r="L24" s="482">
        <f t="shared" si="29"/>
        <v>0</v>
      </c>
      <c r="M24" s="481"/>
      <c r="N24" s="482">
        <f t="shared" si="30"/>
        <v>0</v>
      </c>
      <c r="O24" s="481"/>
      <c r="P24" s="482">
        <f t="shared" si="31"/>
        <v>0</v>
      </c>
      <c r="Q24" s="481"/>
      <c r="R24" s="482">
        <f t="shared" si="32"/>
        <v>0</v>
      </c>
      <c r="S24" s="481"/>
      <c r="T24" s="482">
        <f t="shared" si="33"/>
        <v>0</v>
      </c>
      <c r="U24" s="481"/>
      <c r="V24" s="482">
        <f t="shared" si="34"/>
        <v>0</v>
      </c>
      <c r="W24" s="481"/>
      <c r="X24" s="482">
        <f t="shared" si="35"/>
        <v>0</v>
      </c>
      <c r="Y24" s="481">
        <v>0.1</v>
      </c>
      <c r="Z24" s="482">
        <f t="shared" si="36"/>
        <v>40758.178000000007</v>
      </c>
      <c r="AA24" s="481">
        <v>0.3</v>
      </c>
      <c r="AB24" s="482">
        <f t="shared" si="37"/>
        <v>122274.534</v>
      </c>
      <c r="AC24" s="481">
        <v>0.3</v>
      </c>
      <c r="AD24" s="482">
        <f t="shared" si="38"/>
        <v>122274.534</v>
      </c>
      <c r="AE24" s="481"/>
      <c r="AF24" s="482">
        <f t="shared" si="39"/>
        <v>0</v>
      </c>
      <c r="AG24" s="481">
        <v>0.2</v>
      </c>
      <c r="AH24" s="482">
        <f t="shared" si="40"/>
        <v>81516.356000000014</v>
      </c>
      <c r="AI24" s="481">
        <v>0.1</v>
      </c>
      <c r="AJ24" s="482">
        <f t="shared" si="41"/>
        <v>40758.178000000007</v>
      </c>
      <c r="AK24" s="481"/>
      <c r="AL24" s="482">
        <f t="shared" si="42"/>
        <v>0</v>
      </c>
      <c r="AM24" s="481"/>
      <c r="AN24" s="482">
        <f t="shared" si="43"/>
        <v>0</v>
      </c>
      <c r="AO24" s="481"/>
      <c r="AP24" s="482">
        <f t="shared" si="44"/>
        <v>0</v>
      </c>
      <c r="AQ24" s="478"/>
      <c r="AR24" s="465">
        <f t="shared" si="45"/>
        <v>0</v>
      </c>
      <c r="AS24" s="464"/>
      <c r="AT24" s="465">
        <f t="shared" si="46"/>
        <v>0</v>
      </c>
      <c r="AU24" s="464"/>
      <c r="AV24" s="465">
        <f t="shared" si="47"/>
        <v>0</v>
      </c>
      <c r="AW24" s="464"/>
      <c r="AX24" s="465">
        <f t="shared" si="48"/>
        <v>0</v>
      </c>
      <c r="AY24" s="464"/>
      <c r="AZ24" s="465">
        <f t="shared" si="49"/>
        <v>0</v>
      </c>
      <c r="BA24" s="464"/>
      <c r="BB24" s="465">
        <f t="shared" si="50"/>
        <v>0</v>
      </c>
      <c r="BD24" s="466">
        <f t="shared" si="51"/>
        <v>1.0000000000000002</v>
      </c>
      <c r="BE24" s="467">
        <f t="shared" si="52"/>
        <v>0</v>
      </c>
    </row>
    <row r="25" spans="1:57">
      <c r="A25" s="460">
        <f>'Orçamento Geral'!A19</f>
        <v>10</v>
      </c>
      <c r="B25" s="461" t="str">
        <f>'Orçamento Geral'!C19</f>
        <v>ESQUADRIAS DE MADEIRA</v>
      </c>
      <c r="C25" s="462">
        <f>'Modelo para crono geral'!C20</f>
        <v>55137.19</v>
      </c>
      <c r="D25" s="449">
        <f t="shared" si="0"/>
        <v>1.0309187523852547E-2</v>
      </c>
      <c r="E25" s="463">
        <f t="shared" si="26"/>
        <v>14429.4</v>
      </c>
      <c r="F25" s="475">
        <f t="shared" si="1"/>
        <v>69566.59</v>
      </c>
      <c r="G25" s="481"/>
      <c r="H25" s="482">
        <f t="shared" si="27"/>
        <v>0</v>
      </c>
      <c r="I25" s="481"/>
      <c r="J25" s="482">
        <f t="shared" si="28"/>
        <v>0</v>
      </c>
      <c r="K25" s="481"/>
      <c r="L25" s="482">
        <f t="shared" si="29"/>
        <v>0</v>
      </c>
      <c r="M25" s="481"/>
      <c r="N25" s="482">
        <f t="shared" si="30"/>
        <v>0</v>
      </c>
      <c r="O25" s="481"/>
      <c r="P25" s="482">
        <f t="shared" si="31"/>
        <v>0</v>
      </c>
      <c r="Q25" s="481"/>
      <c r="R25" s="482">
        <f t="shared" si="32"/>
        <v>0</v>
      </c>
      <c r="S25" s="481"/>
      <c r="T25" s="482">
        <f t="shared" si="33"/>
        <v>0</v>
      </c>
      <c r="U25" s="481"/>
      <c r="V25" s="482">
        <f t="shared" si="34"/>
        <v>0</v>
      </c>
      <c r="W25" s="481"/>
      <c r="X25" s="482">
        <f t="shared" si="35"/>
        <v>0</v>
      </c>
      <c r="Y25" s="481"/>
      <c r="Z25" s="482">
        <f t="shared" si="36"/>
        <v>0</v>
      </c>
      <c r="AA25" s="481"/>
      <c r="AB25" s="482">
        <f t="shared" si="37"/>
        <v>0</v>
      </c>
      <c r="AC25" s="481"/>
      <c r="AD25" s="482">
        <f t="shared" si="38"/>
        <v>0</v>
      </c>
      <c r="AE25" s="481"/>
      <c r="AF25" s="482">
        <f t="shared" si="39"/>
        <v>0</v>
      </c>
      <c r="AG25" s="481">
        <v>0.3</v>
      </c>
      <c r="AH25" s="482">
        <f t="shared" si="40"/>
        <v>20869.976999999999</v>
      </c>
      <c r="AI25" s="481">
        <v>0.3</v>
      </c>
      <c r="AJ25" s="482">
        <f t="shared" si="41"/>
        <v>20869.976999999999</v>
      </c>
      <c r="AK25" s="481">
        <v>0.3</v>
      </c>
      <c r="AL25" s="482">
        <f t="shared" si="42"/>
        <v>20869.976999999999</v>
      </c>
      <c r="AM25" s="481">
        <v>0.1</v>
      </c>
      <c r="AN25" s="482">
        <f t="shared" si="43"/>
        <v>6956.6589999999997</v>
      </c>
      <c r="AO25" s="481"/>
      <c r="AP25" s="482">
        <f t="shared" si="44"/>
        <v>0</v>
      </c>
      <c r="AQ25" s="478"/>
      <c r="AR25" s="465">
        <f t="shared" si="45"/>
        <v>0</v>
      </c>
      <c r="AS25" s="464"/>
      <c r="AT25" s="465">
        <f t="shared" si="46"/>
        <v>0</v>
      </c>
      <c r="AU25" s="464"/>
      <c r="AV25" s="465">
        <f t="shared" si="47"/>
        <v>0</v>
      </c>
      <c r="AW25" s="464"/>
      <c r="AX25" s="465">
        <f t="shared" si="48"/>
        <v>0</v>
      </c>
      <c r="AY25" s="464"/>
      <c r="AZ25" s="465">
        <f t="shared" si="49"/>
        <v>0</v>
      </c>
      <c r="BA25" s="464"/>
      <c r="BB25" s="465">
        <f t="shared" si="50"/>
        <v>0</v>
      </c>
      <c r="BD25" s="466">
        <f t="shared" si="51"/>
        <v>1</v>
      </c>
      <c r="BE25" s="467">
        <f t="shared" si="52"/>
        <v>0</v>
      </c>
    </row>
    <row r="26" spans="1:57">
      <c r="A26" s="460">
        <f>'Orçamento Geral'!A20</f>
        <v>11</v>
      </c>
      <c r="B26" s="461" t="str">
        <f>'Orçamento Geral'!C20</f>
        <v>VIDROS</v>
      </c>
      <c r="C26" s="462">
        <f>'Modelo para crono geral'!C21</f>
        <v>7293.21</v>
      </c>
      <c r="D26" s="449">
        <f t="shared" si="0"/>
        <v>1.3636362234063185E-3</v>
      </c>
      <c r="E26" s="463">
        <f t="shared" si="26"/>
        <v>1908.63</v>
      </c>
      <c r="F26" s="475">
        <f t="shared" si="1"/>
        <v>9201.84</v>
      </c>
      <c r="G26" s="481"/>
      <c r="H26" s="482">
        <f t="shared" si="27"/>
        <v>0</v>
      </c>
      <c r="I26" s="481"/>
      <c r="J26" s="482">
        <f t="shared" si="28"/>
        <v>0</v>
      </c>
      <c r="K26" s="481"/>
      <c r="L26" s="482">
        <f t="shared" si="29"/>
        <v>0</v>
      </c>
      <c r="M26" s="481"/>
      <c r="N26" s="482">
        <f t="shared" si="30"/>
        <v>0</v>
      </c>
      <c r="O26" s="481"/>
      <c r="P26" s="482">
        <f t="shared" si="31"/>
        <v>0</v>
      </c>
      <c r="Q26" s="481"/>
      <c r="R26" s="482">
        <f t="shared" si="32"/>
        <v>0</v>
      </c>
      <c r="S26" s="481"/>
      <c r="T26" s="482">
        <f t="shared" si="33"/>
        <v>0</v>
      </c>
      <c r="U26" s="481"/>
      <c r="V26" s="482">
        <f t="shared" si="34"/>
        <v>0</v>
      </c>
      <c r="W26" s="481"/>
      <c r="X26" s="482">
        <f t="shared" si="35"/>
        <v>0</v>
      </c>
      <c r="Y26" s="481"/>
      <c r="Z26" s="482">
        <f t="shared" si="36"/>
        <v>0</v>
      </c>
      <c r="AA26" s="481"/>
      <c r="AB26" s="482">
        <f t="shared" si="37"/>
        <v>0</v>
      </c>
      <c r="AC26" s="481"/>
      <c r="AD26" s="482">
        <f t="shared" si="38"/>
        <v>0</v>
      </c>
      <c r="AE26" s="481"/>
      <c r="AF26" s="482">
        <f t="shared" si="39"/>
        <v>0</v>
      </c>
      <c r="AG26" s="481"/>
      <c r="AH26" s="482">
        <f t="shared" si="40"/>
        <v>0</v>
      </c>
      <c r="AI26" s="481">
        <v>0.5</v>
      </c>
      <c r="AJ26" s="482">
        <f t="shared" si="41"/>
        <v>4600.92</v>
      </c>
      <c r="AK26" s="481">
        <v>0.5</v>
      </c>
      <c r="AL26" s="482">
        <f t="shared" si="42"/>
        <v>4600.92</v>
      </c>
      <c r="AM26" s="481"/>
      <c r="AN26" s="482">
        <f t="shared" si="43"/>
        <v>0</v>
      </c>
      <c r="AO26" s="481"/>
      <c r="AP26" s="482">
        <f t="shared" si="44"/>
        <v>0</v>
      </c>
      <c r="AQ26" s="478"/>
      <c r="AR26" s="465">
        <f t="shared" si="45"/>
        <v>0</v>
      </c>
      <c r="AS26" s="464"/>
      <c r="AT26" s="465">
        <f t="shared" si="46"/>
        <v>0</v>
      </c>
      <c r="AU26" s="464"/>
      <c r="AV26" s="465">
        <f t="shared" si="47"/>
        <v>0</v>
      </c>
      <c r="AW26" s="464"/>
      <c r="AX26" s="465">
        <f t="shared" si="48"/>
        <v>0</v>
      </c>
      <c r="AY26" s="464"/>
      <c r="AZ26" s="465">
        <f t="shared" si="49"/>
        <v>0</v>
      </c>
      <c r="BA26" s="464"/>
      <c r="BB26" s="465">
        <f t="shared" si="50"/>
        <v>0</v>
      </c>
      <c r="BD26" s="466">
        <f t="shared" si="51"/>
        <v>1</v>
      </c>
      <c r="BE26" s="467">
        <f t="shared" si="52"/>
        <v>0</v>
      </c>
    </row>
    <row r="27" spans="1:57">
      <c r="A27" s="460">
        <f>'Orçamento Geral'!A21</f>
        <v>12</v>
      </c>
      <c r="B27" s="461" t="str">
        <f>'Orçamento Geral'!C21</f>
        <v>FORROS</v>
      </c>
      <c r="C27" s="462">
        <f>'Modelo para crono geral'!C22</f>
        <v>65364.72</v>
      </c>
      <c r="D27" s="449">
        <f t="shared" si="0"/>
        <v>1.2221463515353522E-2</v>
      </c>
      <c r="E27" s="463">
        <f t="shared" si="26"/>
        <v>17105.95</v>
      </c>
      <c r="F27" s="475">
        <f t="shared" ref="F27:F41" si="53">ROUNDUP(C27+E27,2)</f>
        <v>82470.67</v>
      </c>
      <c r="G27" s="481"/>
      <c r="H27" s="482">
        <f t="shared" si="27"/>
        <v>0</v>
      </c>
      <c r="I27" s="481"/>
      <c r="J27" s="482">
        <f t="shared" si="28"/>
        <v>0</v>
      </c>
      <c r="K27" s="481"/>
      <c r="L27" s="482">
        <f t="shared" si="29"/>
        <v>0</v>
      </c>
      <c r="M27" s="481"/>
      <c r="N27" s="482">
        <f t="shared" si="30"/>
        <v>0</v>
      </c>
      <c r="O27" s="481"/>
      <c r="P27" s="482">
        <f t="shared" si="31"/>
        <v>0</v>
      </c>
      <c r="Q27" s="481"/>
      <c r="R27" s="482">
        <f t="shared" si="32"/>
        <v>0</v>
      </c>
      <c r="S27" s="481"/>
      <c r="T27" s="482">
        <f t="shared" si="33"/>
        <v>0</v>
      </c>
      <c r="U27" s="481"/>
      <c r="V27" s="482">
        <f t="shared" si="34"/>
        <v>0</v>
      </c>
      <c r="W27" s="481"/>
      <c r="X27" s="482">
        <f t="shared" si="35"/>
        <v>0</v>
      </c>
      <c r="Y27" s="481"/>
      <c r="Z27" s="482">
        <f t="shared" si="36"/>
        <v>0</v>
      </c>
      <c r="AA27" s="481"/>
      <c r="AB27" s="482">
        <f t="shared" si="37"/>
        <v>0</v>
      </c>
      <c r="AC27" s="481"/>
      <c r="AD27" s="482">
        <f t="shared" si="38"/>
        <v>0</v>
      </c>
      <c r="AE27" s="481"/>
      <c r="AF27" s="482">
        <f t="shared" si="39"/>
        <v>0</v>
      </c>
      <c r="AG27" s="481"/>
      <c r="AH27" s="482">
        <f t="shared" si="40"/>
        <v>0</v>
      </c>
      <c r="AI27" s="481">
        <v>0.4</v>
      </c>
      <c r="AJ27" s="482">
        <f t="shared" si="41"/>
        <v>32988.268000000004</v>
      </c>
      <c r="AK27" s="481">
        <v>0.4</v>
      </c>
      <c r="AL27" s="482">
        <f t="shared" si="42"/>
        <v>32988.268000000004</v>
      </c>
      <c r="AM27" s="481">
        <v>0.2</v>
      </c>
      <c r="AN27" s="482">
        <f t="shared" si="43"/>
        <v>16494.134000000002</v>
      </c>
      <c r="AO27" s="481"/>
      <c r="AP27" s="482">
        <f t="shared" si="44"/>
        <v>0</v>
      </c>
      <c r="AQ27" s="478"/>
      <c r="AR27" s="465">
        <f t="shared" si="45"/>
        <v>0</v>
      </c>
      <c r="AS27" s="464"/>
      <c r="AT27" s="465">
        <f t="shared" si="46"/>
        <v>0</v>
      </c>
      <c r="AU27" s="464"/>
      <c r="AV27" s="465">
        <f t="shared" si="47"/>
        <v>0</v>
      </c>
      <c r="AW27" s="464"/>
      <c r="AX27" s="465">
        <f t="shared" si="48"/>
        <v>0</v>
      </c>
      <c r="AY27" s="464"/>
      <c r="AZ27" s="465">
        <f t="shared" si="49"/>
        <v>0</v>
      </c>
      <c r="BA27" s="464"/>
      <c r="BB27" s="465">
        <f t="shared" si="50"/>
        <v>0</v>
      </c>
      <c r="BD27" s="466">
        <f t="shared" si="51"/>
        <v>1</v>
      </c>
      <c r="BE27" s="467">
        <f t="shared" si="52"/>
        <v>0</v>
      </c>
    </row>
    <row r="28" spans="1:57">
      <c r="A28" s="460">
        <f>'Orçamento Geral'!A22</f>
        <v>13</v>
      </c>
      <c r="B28" s="461" t="str">
        <f>'Orçamento Geral'!C22</f>
        <v>REVESTIMENTO</v>
      </c>
      <c r="C28" s="462">
        <f>'Modelo para crono geral'!C23</f>
        <v>547946.79</v>
      </c>
      <c r="D28" s="449">
        <f t="shared" si="0"/>
        <v>0.10245147079862162</v>
      </c>
      <c r="E28" s="463">
        <f t="shared" si="26"/>
        <v>143397.67000000001</v>
      </c>
      <c r="F28" s="475">
        <f t="shared" si="53"/>
        <v>691344.46</v>
      </c>
      <c r="G28" s="481"/>
      <c r="H28" s="482">
        <f t="shared" si="27"/>
        <v>0</v>
      </c>
      <c r="I28" s="481"/>
      <c r="J28" s="482">
        <f t="shared" si="28"/>
        <v>0</v>
      </c>
      <c r="K28" s="481"/>
      <c r="L28" s="482">
        <f t="shared" si="29"/>
        <v>0</v>
      </c>
      <c r="M28" s="481"/>
      <c r="N28" s="482">
        <f t="shared" si="30"/>
        <v>0</v>
      </c>
      <c r="O28" s="481">
        <v>0.1</v>
      </c>
      <c r="P28" s="482">
        <f t="shared" si="31"/>
        <v>69134.445999999996</v>
      </c>
      <c r="Q28" s="481">
        <v>0.1</v>
      </c>
      <c r="R28" s="482">
        <f t="shared" si="32"/>
        <v>69134.445999999996</v>
      </c>
      <c r="S28" s="481">
        <v>0.15</v>
      </c>
      <c r="T28" s="482">
        <f t="shared" si="33"/>
        <v>103701.66899999999</v>
      </c>
      <c r="U28" s="481">
        <v>0.15</v>
      </c>
      <c r="V28" s="482">
        <f t="shared" si="34"/>
        <v>103701.66899999999</v>
      </c>
      <c r="W28" s="481">
        <v>0.2</v>
      </c>
      <c r="X28" s="482">
        <f t="shared" si="35"/>
        <v>138268.89199999999</v>
      </c>
      <c r="Y28" s="481">
        <v>0.2</v>
      </c>
      <c r="Z28" s="482">
        <f t="shared" si="36"/>
        <v>138268.89199999999</v>
      </c>
      <c r="AA28" s="481"/>
      <c r="AB28" s="482">
        <f t="shared" si="37"/>
        <v>0</v>
      </c>
      <c r="AC28" s="481"/>
      <c r="AD28" s="482">
        <f t="shared" si="38"/>
        <v>0</v>
      </c>
      <c r="AE28" s="481"/>
      <c r="AF28" s="482">
        <f t="shared" si="39"/>
        <v>0</v>
      </c>
      <c r="AG28" s="481">
        <v>0.1</v>
      </c>
      <c r="AH28" s="482">
        <f t="shared" si="40"/>
        <v>69134.445999999996</v>
      </c>
      <c r="AI28" s="481"/>
      <c r="AJ28" s="482">
        <f t="shared" si="41"/>
        <v>0</v>
      </c>
      <c r="AK28" s="481"/>
      <c r="AL28" s="482">
        <f t="shared" si="42"/>
        <v>0</v>
      </c>
      <c r="AM28" s="481"/>
      <c r="AN28" s="482">
        <f t="shared" si="43"/>
        <v>0</v>
      </c>
      <c r="AO28" s="481"/>
      <c r="AP28" s="482">
        <f t="shared" si="44"/>
        <v>0</v>
      </c>
      <c r="AQ28" s="478"/>
      <c r="AR28" s="465">
        <f t="shared" si="45"/>
        <v>0</v>
      </c>
      <c r="AS28" s="464"/>
      <c r="AT28" s="465">
        <f t="shared" si="46"/>
        <v>0</v>
      </c>
      <c r="AU28" s="464"/>
      <c r="AV28" s="465">
        <f t="shared" si="47"/>
        <v>0</v>
      </c>
      <c r="AW28" s="464"/>
      <c r="AX28" s="465">
        <f t="shared" si="48"/>
        <v>0</v>
      </c>
      <c r="AY28" s="464"/>
      <c r="AZ28" s="465">
        <f t="shared" si="49"/>
        <v>0</v>
      </c>
      <c r="BA28" s="464"/>
      <c r="BB28" s="465">
        <f t="shared" si="50"/>
        <v>0</v>
      </c>
      <c r="BD28" s="466">
        <f t="shared" si="51"/>
        <v>1</v>
      </c>
      <c r="BE28" s="467">
        <f t="shared" si="52"/>
        <v>0</v>
      </c>
    </row>
    <row r="29" spans="1:57">
      <c r="A29" s="460">
        <f>'Orçamento Geral'!A23</f>
        <v>14</v>
      </c>
      <c r="B29" s="461" t="str">
        <f>'Orçamento Geral'!C23</f>
        <v>PAVIMENTAÇÃO</v>
      </c>
      <c r="C29" s="462">
        <f>'Modelo para crono geral'!C24</f>
        <v>635227.72</v>
      </c>
      <c r="D29" s="449">
        <f t="shared" si="0"/>
        <v>0.11877068247092931</v>
      </c>
      <c r="E29" s="463">
        <f t="shared" si="26"/>
        <v>166239.09</v>
      </c>
      <c r="F29" s="475">
        <f t="shared" si="53"/>
        <v>801466.81</v>
      </c>
      <c r="G29" s="481"/>
      <c r="H29" s="482">
        <f t="shared" si="27"/>
        <v>0</v>
      </c>
      <c r="I29" s="481"/>
      <c r="J29" s="482">
        <f t="shared" si="28"/>
        <v>0</v>
      </c>
      <c r="K29" s="481"/>
      <c r="L29" s="482">
        <f t="shared" si="29"/>
        <v>0</v>
      </c>
      <c r="M29" s="481"/>
      <c r="N29" s="482">
        <f t="shared" si="30"/>
        <v>0</v>
      </c>
      <c r="O29" s="481"/>
      <c r="P29" s="482">
        <f t="shared" si="31"/>
        <v>0</v>
      </c>
      <c r="Q29" s="481"/>
      <c r="R29" s="482">
        <f t="shared" si="32"/>
        <v>0</v>
      </c>
      <c r="S29" s="481">
        <v>0.1</v>
      </c>
      <c r="T29" s="482">
        <f t="shared" si="33"/>
        <v>80146.681000000011</v>
      </c>
      <c r="U29" s="481">
        <v>0.1</v>
      </c>
      <c r="V29" s="482">
        <f t="shared" si="34"/>
        <v>80146.681000000011</v>
      </c>
      <c r="W29" s="481">
        <v>0.1</v>
      </c>
      <c r="X29" s="482">
        <f t="shared" si="35"/>
        <v>80146.681000000011</v>
      </c>
      <c r="Y29" s="481">
        <v>0.1</v>
      </c>
      <c r="Z29" s="482">
        <f t="shared" si="36"/>
        <v>80146.681000000011</v>
      </c>
      <c r="AA29" s="481">
        <v>0.1</v>
      </c>
      <c r="AB29" s="482">
        <f t="shared" si="37"/>
        <v>80146.681000000011</v>
      </c>
      <c r="AC29" s="481">
        <v>0.1</v>
      </c>
      <c r="AD29" s="482">
        <f t="shared" si="38"/>
        <v>80146.681000000011</v>
      </c>
      <c r="AE29" s="481">
        <v>0.1</v>
      </c>
      <c r="AF29" s="482">
        <f t="shared" si="39"/>
        <v>80146.681000000011</v>
      </c>
      <c r="AG29" s="481"/>
      <c r="AH29" s="482">
        <f t="shared" si="40"/>
        <v>0</v>
      </c>
      <c r="AI29" s="481">
        <v>0.1</v>
      </c>
      <c r="AJ29" s="482">
        <f t="shared" si="41"/>
        <v>80146.681000000011</v>
      </c>
      <c r="AK29" s="481"/>
      <c r="AL29" s="482">
        <f t="shared" si="42"/>
        <v>0</v>
      </c>
      <c r="AM29" s="481">
        <v>0.1</v>
      </c>
      <c r="AN29" s="482">
        <f t="shared" si="43"/>
        <v>80146.681000000011</v>
      </c>
      <c r="AO29" s="481">
        <v>0.1</v>
      </c>
      <c r="AP29" s="482">
        <f t="shared" si="44"/>
        <v>80146.681000000011</v>
      </c>
      <c r="AQ29" s="478"/>
      <c r="AR29" s="465">
        <f t="shared" si="45"/>
        <v>0</v>
      </c>
      <c r="AS29" s="464"/>
      <c r="AT29" s="465">
        <f t="shared" si="46"/>
        <v>0</v>
      </c>
      <c r="AU29" s="464"/>
      <c r="AV29" s="465">
        <f t="shared" si="47"/>
        <v>0</v>
      </c>
      <c r="AW29" s="464"/>
      <c r="AX29" s="465">
        <f t="shared" si="48"/>
        <v>0</v>
      </c>
      <c r="AY29" s="464"/>
      <c r="AZ29" s="465">
        <f t="shared" si="49"/>
        <v>0</v>
      </c>
      <c r="BA29" s="464"/>
      <c r="BB29" s="465">
        <f t="shared" si="50"/>
        <v>0</v>
      </c>
      <c r="BD29" s="466">
        <f t="shared" si="51"/>
        <v>0.99999999999999989</v>
      </c>
      <c r="BE29" s="467">
        <f t="shared" si="52"/>
        <v>0</v>
      </c>
    </row>
    <row r="30" spans="1:57">
      <c r="A30" s="460">
        <f>'Orçamento Geral'!A24</f>
        <v>15</v>
      </c>
      <c r="B30" s="461" t="str">
        <f>'Orçamento Geral'!C24</f>
        <v>INSTALAÇÕES HIDRO-SANITÁRIAS</v>
      </c>
      <c r="C30" s="462">
        <f>'Modelo para crono geral'!C25</f>
        <v>99685.19</v>
      </c>
      <c r="D30" s="449">
        <f t="shared" si="0"/>
        <v>1.8638478258701081E-2</v>
      </c>
      <c r="E30" s="463">
        <f t="shared" si="26"/>
        <v>26087.61</v>
      </c>
      <c r="F30" s="475">
        <f t="shared" si="53"/>
        <v>125772.8</v>
      </c>
      <c r="G30" s="481"/>
      <c r="H30" s="482">
        <f t="shared" si="27"/>
        <v>0</v>
      </c>
      <c r="I30" s="481"/>
      <c r="J30" s="482">
        <f t="shared" si="28"/>
        <v>0</v>
      </c>
      <c r="K30" s="481"/>
      <c r="L30" s="482">
        <f t="shared" si="29"/>
        <v>0</v>
      </c>
      <c r="M30" s="481"/>
      <c r="N30" s="482">
        <f t="shared" si="30"/>
        <v>0</v>
      </c>
      <c r="O30" s="481"/>
      <c r="P30" s="482">
        <f t="shared" si="31"/>
        <v>0</v>
      </c>
      <c r="Q30" s="481"/>
      <c r="R30" s="482">
        <f t="shared" si="32"/>
        <v>0</v>
      </c>
      <c r="S30" s="481"/>
      <c r="T30" s="482">
        <f t="shared" si="33"/>
        <v>0</v>
      </c>
      <c r="U30" s="481"/>
      <c r="V30" s="482">
        <f t="shared" si="34"/>
        <v>0</v>
      </c>
      <c r="W30" s="481"/>
      <c r="X30" s="482">
        <f t="shared" si="35"/>
        <v>0</v>
      </c>
      <c r="Y30" s="481"/>
      <c r="Z30" s="482">
        <f t="shared" si="36"/>
        <v>0</v>
      </c>
      <c r="AA30" s="481"/>
      <c r="AB30" s="482">
        <f t="shared" si="37"/>
        <v>0</v>
      </c>
      <c r="AC30" s="481"/>
      <c r="AD30" s="482">
        <f t="shared" si="38"/>
        <v>0</v>
      </c>
      <c r="AE30" s="481"/>
      <c r="AF30" s="482">
        <f t="shared" si="39"/>
        <v>0</v>
      </c>
      <c r="AG30" s="481">
        <v>0.5</v>
      </c>
      <c r="AH30" s="482">
        <f t="shared" si="40"/>
        <v>62886.400000000001</v>
      </c>
      <c r="AI30" s="481">
        <v>0.2</v>
      </c>
      <c r="AJ30" s="482">
        <f t="shared" si="41"/>
        <v>25154.560000000001</v>
      </c>
      <c r="AK30" s="481">
        <v>0.2</v>
      </c>
      <c r="AL30" s="482">
        <f t="shared" si="42"/>
        <v>25154.560000000001</v>
      </c>
      <c r="AM30" s="481">
        <v>0.1</v>
      </c>
      <c r="AN30" s="482">
        <f t="shared" si="43"/>
        <v>12577.28</v>
      </c>
      <c r="AO30" s="481"/>
      <c r="AP30" s="482">
        <f t="shared" si="44"/>
        <v>0</v>
      </c>
      <c r="AQ30" s="478"/>
      <c r="AR30" s="465">
        <f t="shared" si="45"/>
        <v>0</v>
      </c>
      <c r="AS30" s="464"/>
      <c r="AT30" s="465">
        <f t="shared" si="46"/>
        <v>0</v>
      </c>
      <c r="AU30" s="464"/>
      <c r="AV30" s="465">
        <f t="shared" si="47"/>
        <v>0</v>
      </c>
      <c r="AW30" s="464"/>
      <c r="AX30" s="465">
        <f t="shared" si="48"/>
        <v>0</v>
      </c>
      <c r="AY30" s="464"/>
      <c r="AZ30" s="465">
        <f t="shared" si="49"/>
        <v>0</v>
      </c>
      <c r="BA30" s="464"/>
      <c r="BB30" s="465">
        <f t="shared" si="50"/>
        <v>0</v>
      </c>
      <c r="BD30" s="466">
        <f t="shared" si="51"/>
        <v>1</v>
      </c>
      <c r="BE30" s="467">
        <f t="shared" si="52"/>
        <v>0</v>
      </c>
    </row>
    <row r="31" spans="1:57">
      <c r="A31" s="460">
        <f>'Orçamento Geral'!A25</f>
        <v>16</v>
      </c>
      <c r="B31" s="461" t="str">
        <f>'Orçamento Geral'!C25</f>
        <v>INSTALAÇÃO ELÉTRICA</v>
      </c>
      <c r="C31" s="462">
        <f>'Modelo para crono geral'!C26</f>
        <v>517366.96</v>
      </c>
      <c r="D31" s="449">
        <f t="shared" si="0"/>
        <v>9.6733856210037536E-2</v>
      </c>
      <c r="E31" s="463">
        <f t="shared" si="26"/>
        <v>135394.93</v>
      </c>
      <c r="F31" s="475">
        <f t="shared" si="53"/>
        <v>652761.89</v>
      </c>
      <c r="G31" s="481"/>
      <c r="H31" s="482">
        <f t="shared" si="27"/>
        <v>0</v>
      </c>
      <c r="I31" s="481"/>
      <c r="J31" s="482">
        <f t="shared" si="28"/>
        <v>0</v>
      </c>
      <c r="K31" s="481"/>
      <c r="L31" s="482">
        <f t="shared" si="29"/>
        <v>0</v>
      </c>
      <c r="M31" s="481"/>
      <c r="N31" s="482">
        <f t="shared" si="30"/>
        <v>0</v>
      </c>
      <c r="O31" s="481"/>
      <c r="P31" s="482">
        <f t="shared" si="31"/>
        <v>0</v>
      </c>
      <c r="Q31" s="481"/>
      <c r="R31" s="482">
        <f t="shared" si="32"/>
        <v>0</v>
      </c>
      <c r="S31" s="481"/>
      <c r="T31" s="482">
        <f t="shared" si="33"/>
        <v>0</v>
      </c>
      <c r="U31" s="481"/>
      <c r="V31" s="482">
        <f t="shared" si="34"/>
        <v>0</v>
      </c>
      <c r="W31" s="481"/>
      <c r="X31" s="482">
        <f t="shared" si="35"/>
        <v>0</v>
      </c>
      <c r="Y31" s="481"/>
      <c r="Z31" s="482">
        <f t="shared" si="36"/>
        <v>0</v>
      </c>
      <c r="AA31" s="481"/>
      <c r="AB31" s="482">
        <f t="shared" si="37"/>
        <v>0</v>
      </c>
      <c r="AC31" s="481"/>
      <c r="AD31" s="482">
        <f t="shared" si="38"/>
        <v>0</v>
      </c>
      <c r="AE31" s="481">
        <v>0.25</v>
      </c>
      <c r="AF31" s="482">
        <f t="shared" si="39"/>
        <v>163190.4725</v>
      </c>
      <c r="AG31" s="481">
        <v>0.25</v>
      </c>
      <c r="AH31" s="482">
        <f t="shared" si="40"/>
        <v>163190.4725</v>
      </c>
      <c r="AI31" s="481">
        <v>0.2</v>
      </c>
      <c r="AJ31" s="482">
        <f t="shared" si="41"/>
        <v>130552.37800000001</v>
      </c>
      <c r="AK31" s="481">
        <v>0.2</v>
      </c>
      <c r="AL31" s="482">
        <f t="shared" si="42"/>
        <v>130552.37800000001</v>
      </c>
      <c r="AM31" s="481"/>
      <c r="AN31" s="482">
        <f t="shared" si="43"/>
        <v>0</v>
      </c>
      <c r="AO31" s="481">
        <v>0.1</v>
      </c>
      <c r="AP31" s="482">
        <f t="shared" si="44"/>
        <v>65276.189000000006</v>
      </c>
      <c r="AQ31" s="478"/>
      <c r="AR31" s="465">
        <f t="shared" si="45"/>
        <v>0</v>
      </c>
      <c r="AS31" s="464"/>
      <c r="AT31" s="465">
        <f t="shared" si="46"/>
        <v>0</v>
      </c>
      <c r="AU31" s="464"/>
      <c r="AV31" s="465">
        <f t="shared" si="47"/>
        <v>0</v>
      </c>
      <c r="AW31" s="464"/>
      <c r="AX31" s="465">
        <f t="shared" si="48"/>
        <v>0</v>
      </c>
      <c r="AY31" s="464"/>
      <c r="AZ31" s="465">
        <f t="shared" si="49"/>
        <v>0</v>
      </c>
      <c r="BA31" s="464"/>
      <c r="BB31" s="465">
        <f t="shared" si="50"/>
        <v>0</v>
      </c>
      <c r="BD31" s="466">
        <f t="shared" si="51"/>
        <v>1</v>
      </c>
      <c r="BE31" s="467">
        <f t="shared" si="52"/>
        <v>0</v>
      </c>
    </row>
    <row r="32" spans="1:57">
      <c r="A32" s="460">
        <f>'Orçamento Geral'!A26</f>
        <v>17</v>
      </c>
      <c r="B32" s="461" t="str">
        <f>'Orçamento Geral'!C26</f>
        <v>SPDA</v>
      </c>
      <c r="C32" s="462">
        <f>'Modelo para crono geral'!C27</f>
        <v>27088.06</v>
      </c>
      <c r="D32" s="449">
        <f t="shared" si="0"/>
        <v>5.0647465022676929E-3</v>
      </c>
      <c r="E32" s="463">
        <f t="shared" si="26"/>
        <v>7088.95</v>
      </c>
      <c r="F32" s="475">
        <f t="shared" si="53"/>
        <v>34177.01</v>
      </c>
      <c r="G32" s="481"/>
      <c r="H32" s="482">
        <f t="shared" si="27"/>
        <v>0</v>
      </c>
      <c r="I32" s="481"/>
      <c r="J32" s="482">
        <f t="shared" si="28"/>
        <v>0</v>
      </c>
      <c r="K32" s="481">
        <v>0.1</v>
      </c>
      <c r="L32" s="482">
        <f t="shared" si="29"/>
        <v>3417.7010000000005</v>
      </c>
      <c r="M32" s="481"/>
      <c r="N32" s="482">
        <f t="shared" si="30"/>
        <v>0</v>
      </c>
      <c r="O32" s="481"/>
      <c r="P32" s="482">
        <f t="shared" si="31"/>
        <v>0</v>
      </c>
      <c r="Q32" s="481"/>
      <c r="R32" s="482">
        <f t="shared" si="32"/>
        <v>0</v>
      </c>
      <c r="S32" s="481"/>
      <c r="T32" s="482">
        <f t="shared" si="33"/>
        <v>0</v>
      </c>
      <c r="U32" s="481"/>
      <c r="V32" s="482">
        <f t="shared" si="34"/>
        <v>0</v>
      </c>
      <c r="W32" s="481"/>
      <c r="X32" s="482">
        <f t="shared" si="35"/>
        <v>0</v>
      </c>
      <c r="Y32" s="481"/>
      <c r="Z32" s="482">
        <f t="shared" si="36"/>
        <v>0</v>
      </c>
      <c r="AA32" s="481"/>
      <c r="AB32" s="482">
        <f t="shared" si="37"/>
        <v>0</v>
      </c>
      <c r="AC32" s="481"/>
      <c r="AD32" s="482">
        <f t="shared" si="38"/>
        <v>0</v>
      </c>
      <c r="AE32" s="481"/>
      <c r="AF32" s="482">
        <f t="shared" si="39"/>
        <v>0</v>
      </c>
      <c r="AG32" s="481"/>
      <c r="AH32" s="482">
        <f t="shared" si="40"/>
        <v>0</v>
      </c>
      <c r="AI32" s="481"/>
      <c r="AJ32" s="482">
        <f t="shared" si="41"/>
        <v>0</v>
      </c>
      <c r="AK32" s="481">
        <v>0.2</v>
      </c>
      <c r="AL32" s="482">
        <f t="shared" si="42"/>
        <v>6835.402000000001</v>
      </c>
      <c r="AM32" s="481">
        <v>0.3</v>
      </c>
      <c r="AN32" s="482">
        <f t="shared" si="43"/>
        <v>10253.103000000001</v>
      </c>
      <c r="AO32" s="481">
        <v>0.4</v>
      </c>
      <c r="AP32" s="482">
        <f t="shared" si="44"/>
        <v>13670.804000000002</v>
      </c>
      <c r="AQ32" s="478"/>
      <c r="AR32" s="465">
        <f t="shared" si="45"/>
        <v>0</v>
      </c>
      <c r="AS32" s="464"/>
      <c r="AT32" s="465">
        <f t="shared" si="46"/>
        <v>0</v>
      </c>
      <c r="AU32" s="464"/>
      <c r="AV32" s="465">
        <f t="shared" si="47"/>
        <v>0</v>
      </c>
      <c r="AW32" s="464"/>
      <c r="AX32" s="465">
        <f t="shared" si="48"/>
        <v>0</v>
      </c>
      <c r="AY32" s="464"/>
      <c r="AZ32" s="465">
        <f t="shared" si="49"/>
        <v>0</v>
      </c>
      <c r="BA32" s="464"/>
      <c r="BB32" s="465">
        <f t="shared" si="50"/>
        <v>0</v>
      </c>
      <c r="BD32" s="466">
        <f t="shared" si="51"/>
        <v>0.99999999999999989</v>
      </c>
      <c r="BE32" s="467">
        <f t="shared" si="52"/>
        <v>0</v>
      </c>
    </row>
    <row r="33" spans="1:57">
      <c r="A33" s="460">
        <f>'Orçamento Geral'!A27</f>
        <v>18</v>
      </c>
      <c r="B33" s="461" t="str">
        <f>'Orçamento Geral'!C27</f>
        <v>INSTALAÇÃO DE COMBATE A INCÊNDIO E PÂNICO</v>
      </c>
      <c r="C33" s="462">
        <f>'Modelo para crono geral'!C28</f>
        <v>46640.15</v>
      </c>
      <c r="D33" s="449">
        <f t="shared" si="0"/>
        <v>8.7204671201164107E-3</v>
      </c>
      <c r="E33" s="463">
        <f t="shared" si="26"/>
        <v>12205.73</v>
      </c>
      <c r="F33" s="475">
        <f t="shared" si="53"/>
        <v>58845.88</v>
      </c>
      <c r="G33" s="481"/>
      <c r="H33" s="482">
        <f t="shared" si="27"/>
        <v>0</v>
      </c>
      <c r="I33" s="481"/>
      <c r="J33" s="482">
        <f t="shared" si="28"/>
        <v>0</v>
      </c>
      <c r="K33" s="481"/>
      <c r="L33" s="482">
        <f t="shared" si="29"/>
        <v>0</v>
      </c>
      <c r="M33" s="481"/>
      <c r="N33" s="482">
        <f t="shared" si="30"/>
        <v>0</v>
      </c>
      <c r="O33" s="481"/>
      <c r="P33" s="482">
        <f t="shared" si="31"/>
        <v>0</v>
      </c>
      <c r="Q33" s="481"/>
      <c r="R33" s="482">
        <f t="shared" si="32"/>
        <v>0</v>
      </c>
      <c r="S33" s="481"/>
      <c r="T33" s="482">
        <f t="shared" si="33"/>
        <v>0</v>
      </c>
      <c r="U33" s="481"/>
      <c r="V33" s="482">
        <f t="shared" si="34"/>
        <v>0</v>
      </c>
      <c r="W33" s="481"/>
      <c r="X33" s="482">
        <f t="shared" si="35"/>
        <v>0</v>
      </c>
      <c r="Y33" s="481"/>
      <c r="Z33" s="482">
        <f t="shared" si="36"/>
        <v>0</v>
      </c>
      <c r="AA33" s="481"/>
      <c r="AB33" s="482">
        <f t="shared" si="37"/>
        <v>0</v>
      </c>
      <c r="AC33" s="481"/>
      <c r="AD33" s="482">
        <f t="shared" si="38"/>
        <v>0</v>
      </c>
      <c r="AE33" s="481">
        <v>0.2</v>
      </c>
      <c r="AF33" s="482">
        <f t="shared" si="39"/>
        <v>11769.175999999999</v>
      </c>
      <c r="AG33" s="481"/>
      <c r="AH33" s="482">
        <f t="shared" si="40"/>
        <v>0</v>
      </c>
      <c r="AI33" s="481">
        <v>0.3</v>
      </c>
      <c r="AJ33" s="482">
        <f t="shared" si="41"/>
        <v>17653.763999999999</v>
      </c>
      <c r="AK33" s="481"/>
      <c r="AL33" s="482">
        <f t="shared" si="42"/>
        <v>0</v>
      </c>
      <c r="AM33" s="481"/>
      <c r="AN33" s="482">
        <f t="shared" si="43"/>
        <v>0</v>
      </c>
      <c r="AO33" s="481">
        <v>0.5</v>
      </c>
      <c r="AP33" s="482">
        <f t="shared" si="44"/>
        <v>29422.94</v>
      </c>
      <c r="AQ33" s="478"/>
      <c r="AR33" s="465">
        <f t="shared" si="45"/>
        <v>0</v>
      </c>
      <c r="AS33" s="464"/>
      <c r="AT33" s="465">
        <f t="shared" si="46"/>
        <v>0</v>
      </c>
      <c r="AU33" s="464"/>
      <c r="AV33" s="465">
        <f t="shared" si="47"/>
        <v>0</v>
      </c>
      <c r="AW33" s="464"/>
      <c r="AX33" s="465">
        <f t="shared" si="48"/>
        <v>0</v>
      </c>
      <c r="AY33" s="464"/>
      <c r="AZ33" s="465">
        <f t="shared" si="49"/>
        <v>0</v>
      </c>
      <c r="BA33" s="464"/>
      <c r="BB33" s="465">
        <f t="shared" si="50"/>
        <v>0</v>
      </c>
      <c r="BD33" s="466">
        <f t="shared" si="51"/>
        <v>1</v>
      </c>
      <c r="BE33" s="467">
        <f t="shared" si="52"/>
        <v>0</v>
      </c>
    </row>
    <row r="34" spans="1:57">
      <c r="A34" s="460">
        <f>'Orçamento Geral'!A28</f>
        <v>19</v>
      </c>
      <c r="B34" s="461" t="str">
        <f>'Orçamento Geral'!C28</f>
        <v>CABEAMENTO ESTRUTURADO E TELEFÔNICO</v>
      </c>
      <c r="C34" s="462">
        <f>'Modelo para crono geral'!C29</f>
        <v>177738.47</v>
      </c>
      <c r="D34" s="449">
        <f t="shared" si="0"/>
        <v>3.3232364896227759E-2</v>
      </c>
      <c r="E34" s="463">
        <f t="shared" si="26"/>
        <v>46514.16</v>
      </c>
      <c r="F34" s="475">
        <f t="shared" si="53"/>
        <v>224252.63</v>
      </c>
      <c r="G34" s="481"/>
      <c r="H34" s="482">
        <f t="shared" si="27"/>
        <v>0</v>
      </c>
      <c r="I34" s="481"/>
      <c r="J34" s="482">
        <f t="shared" si="28"/>
        <v>0</v>
      </c>
      <c r="K34" s="481"/>
      <c r="L34" s="482">
        <f t="shared" si="29"/>
        <v>0</v>
      </c>
      <c r="M34" s="481"/>
      <c r="N34" s="482">
        <f t="shared" si="30"/>
        <v>0</v>
      </c>
      <c r="O34" s="481"/>
      <c r="P34" s="482">
        <f t="shared" si="31"/>
        <v>0</v>
      </c>
      <c r="Q34" s="481"/>
      <c r="R34" s="482">
        <f t="shared" si="32"/>
        <v>0</v>
      </c>
      <c r="S34" s="481"/>
      <c r="T34" s="482">
        <f t="shared" si="33"/>
        <v>0</v>
      </c>
      <c r="U34" s="481"/>
      <c r="V34" s="482">
        <f t="shared" si="34"/>
        <v>0</v>
      </c>
      <c r="W34" s="481"/>
      <c r="X34" s="482">
        <f t="shared" si="35"/>
        <v>0</v>
      </c>
      <c r="Y34" s="481"/>
      <c r="Z34" s="482">
        <f t="shared" si="36"/>
        <v>0</v>
      </c>
      <c r="AA34" s="481"/>
      <c r="AB34" s="482">
        <f t="shared" si="37"/>
        <v>0</v>
      </c>
      <c r="AC34" s="481"/>
      <c r="AD34" s="482">
        <f t="shared" si="38"/>
        <v>0</v>
      </c>
      <c r="AE34" s="481"/>
      <c r="AF34" s="482">
        <f t="shared" si="39"/>
        <v>0</v>
      </c>
      <c r="AG34" s="481"/>
      <c r="AH34" s="482">
        <f t="shared" si="40"/>
        <v>0</v>
      </c>
      <c r="AI34" s="481"/>
      <c r="AJ34" s="482">
        <f t="shared" si="41"/>
        <v>0</v>
      </c>
      <c r="AK34" s="481"/>
      <c r="AL34" s="482">
        <f t="shared" si="42"/>
        <v>0</v>
      </c>
      <c r="AM34" s="481">
        <v>0.5</v>
      </c>
      <c r="AN34" s="482">
        <f t="shared" si="43"/>
        <v>112126.315</v>
      </c>
      <c r="AO34" s="481">
        <v>0.5</v>
      </c>
      <c r="AP34" s="482">
        <f t="shared" si="44"/>
        <v>112126.315</v>
      </c>
      <c r="AQ34" s="478"/>
      <c r="AR34" s="465">
        <f t="shared" si="45"/>
        <v>0</v>
      </c>
      <c r="AS34" s="464"/>
      <c r="AT34" s="465">
        <f t="shared" si="46"/>
        <v>0</v>
      </c>
      <c r="AU34" s="464"/>
      <c r="AV34" s="465">
        <f t="shared" si="47"/>
        <v>0</v>
      </c>
      <c r="AW34" s="464"/>
      <c r="AX34" s="465">
        <f t="shared" si="48"/>
        <v>0</v>
      </c>
      <c r="AY34" s="464"/>
      <c r="AZ34" s="465">
        <f t="shared" si="49"/>
        <v>0</v>
      </c>
      <c r="BA34" s="464"/>
      <c r="BB34" s="465">
        <f t="shared" si="50"/>
        <v>0</v>
      </c>
      <c r="BD34" s="466">
        <f t="shared" si="51"/>
        <v>1</v>
      </c>
      <c r="BE34" s="467">
        <f t="shared" si="52"/>
        <v>0</v>
      </c>
    </row>
    <row r="35" spans="1:57">
      <c r="A35" s="460">
        <f>'Orçamento Geral'!A29</f>
        <v>20</v>
      </c>
      <c r="B35" s="461" t="str">
        <f>'Orçamento Geral'!C29</f>
        <v>INSTALAÇÕES DE CLIMATIZAÇÃO</v>
      </c>
      <c r="C35" s="462">
        <f>'Modelo para crono geral'!C30</f>
        <v>87137.3</v>
      </c>
      <c r="D35" s="449">
        <f t="shared" si="0"/>
        <v>1.6292356683795393E-2</v>
      </c>
      <c r="E35" s="463">
        <f t="shared" si="26"/>
        <v>22803.83</v>
      </c>
      <c r="F35" s="475">
        <f t="shared" si="53"/>
        <v>109941.13</v>
      </c>
      <c r="G35" s="481"/>
      <c r="H35" s="482">
        <f t="shared" si="27"/>
        <v>0</v>
      </c>
      <c r="I35" s="481"/>
      <c r="J35" s="482">
        <f t="shared" si="28"/>
        <v>0</v>
      </c>
      <c r="K35" s="481"/>
      <c r="L35" s="482">
        <f t="shared" si="29"/>
        <v>0</v>
      </c>
      <c r="M35" s="481"/>
      <c r="N35" s="482">
        <f t="shared" si="30"/>
        <v>0</v>
      </c>
      <c r="O35" s="481"/>
      <c r="P35" s="482">
        <f t="shared" si="31"/>
        <v>0</v>
      </c>
      <c r="Q35" s="481"/>
      <c r="R35" s="482">
        <f t="shared" si="32"/>
        <v>0</v>
      </c>
      <c r="S35" s="481"/>
      <c r="T35" s="482">
        <f t="shared" si="33"/>
        <v>0</v>
      </c>
      <c r="U35" s="481"/>
      <c r="V35" s="482">
        <f t="shared" si="34"/>
        <v>0</v>
      </c>
      <c r="W35" s="481"/>
      <c r="X35" s="482">
        <f t="shared" si="35"/>
        <v>0</v>
      </c>
      <c r="Y35" s="481">
        <v>0.1</v>
      </c>
      <c r="Z35" s="482">
        <f t="shared" si="36"/>
        <v>10994.113000000001</v>
      </c>
      <c r="AA35" s="481"/>
      <c r="AB35" s="482">
        <f t="shared" si="37"/>
        <v>0</v>
      </c>
      <c r="AC35" s="481">
        <v>0.2</v>
      </c>
      <c r="AD35" s="482">
        <f t="shared" si="38"/>
        <v>21988.226000000002</v>
      </c>
      <c r="AE35" s="481"/>
      <c r="AF35" s="482">
        <f t="shared" si="39"/>
        <v>0</v>
      </c>
      <c r="AG35" s="481">
        <v>0.2</v>
      </c>
      <c r="AH35" s="482">
        <f t="shared" si="40"/>
        <v>21988.226000000002</v>
      </c>
      <c r="AI35" s="481">
        <v>0.3</v>
      </c>
      <c r="AJ35" s="482">
        <f t="shared" si="41"/>
        <v>32982.339</v>
      </c>
      <c r="AK35" s="481"/>
      <c r="AL35" s="482">
        <f t="shared" si="42"/>
        <v>0</v>
      </c>
      <c r="AM35" s="481"/>
      <c r="AN35" s="482">
        <f t="shared" si="43"/>
        <v>0</v>
      </c>
      <c r="AO35" s="481">
        <v>0.2</v>
      </c>
      <c r="AP35" s="482">
        <f t="shared" si="44"/>
        <v>21988.226000000002</v>
      </c>
      <c r="AQ35" s="478"/>
      <c r="AR35" s="465">
        <f t="shared" si="45"/>
        <v>0</v>
      </c>
      <c r="AS35" s="464"/>
      <c r="AT35" s="465">
        <f t="shared" si="46"/>
        <v>0</v>
      </c>
      <c r="AU35" s="464"/>
      <c r="AV35" s="465">
        <f t="shared" si="47"/>
        <v>0</v>
      </c>
      <c r="AW35" s="464"/>
      <c r="AX35" s="465">
        <f t="shared" si="48"/>
        <v>0</v>
      </c>
      <c r="AY35" s="464"/>
      <c r="AZ35" s="465">
        <f t="shared" si="49"/>
        <v>0</v>
      </c>
      <c r="BA35" s="464"/>
      <c r="BB35" s="465">
        <f t="shared" si="50"/>
        <v>0</v>
      </c>
      <c r="BD35" s="466">
        <f t="shared" si="51"/>
        <v>0.99999999999999989</v>
      </c>
      <c r="BE35" s="467">
        <f t="shared" si="52"/>
        <v>0</v>
      </c>
    </row>
    <row r="36" spans="1:57">
      <c r="A36" s="460">
        <f>'Orçamento Geral'!A30</f>
        <v>21</v>
      </c>
      <c r="B36" s="461" t="str">
        <f>'Orçamento Geral'!C30</f>
        <v xml:space="preserve">PERFURAÇÃO E INSTALAÇÃO DE POÇO TUBULAR </v>
      </c>
      <c r="C36" s="462">
        <f>'Modelo para crono geral'!C31</f>
        <v>22125</v>
      </c>
      <c r="D36" s="449">
        <f t="shared" si="0"/>
        <v>4.136786331788718E-3</v>
      </c>
      <c r="E36" s="463">
        <f t="shared" si="26"/>
        <v>5790.11</v>
      </c>
      <c r="F36" s="475">
        <f t="shared" si="53"/>
        <v>27915.11</v>
      </c>
      <c r="G36" s="481">
        <v>0.5</v>
      </c>
      <c r="H36" s="482">
        <f t="shared" si="27"/>
        <v>13957.555</v>
      </c>
      <c r="I36" s="481">
        <v>0.5</v>
      </c>
      <c r="J36" s="482">
        <f t="shared" si="28"/>
        <v>13957.555</v>
      </c>
      <c r="K36" s="481"/>
      <c r="L36" s="482">
        <f t="shared" si="29"/>
        <v>0</v>
      </c>
      <c r="M36" s="481"/>
      <c r="N36" s="482">
        <f t="shared" si="30"/>
        <v>0</v>
      </c>
      <c r="O36" s="481"/>
      <c r="P36" s="482">
        <f t="shared" si="31"/>
        <v>0</v>
      </c>
      <c r="Q36" s="481"/>
      <c r="R36" s="482">
        <f t="shared" si="32"/>
        <v>0</v>
      </c>
      <c r="S36" s="481"/>
      <c r="T36" s="482">
        <f t="shared" si="33"/>
        <v>0</v>
      </c>
      <c r="U36" s="481"/>
      <c r="V36" s="482">
        <f t="shared" si="34"/>
        <v>0</v>
      </c>
      <c r="W36" s="481"/>
      <c r="X36" s="482">
        <f t="shared" si="35"/>
        <v>0</v>
      </c>
      <c r="Y36" s="481"/>
      <c r="Z36" s="482">
        <f t="shared" si="36"/>
        <v>0</v>
      </c>
      <c r="AA36" s="481"/>
      <c r="AB36" s="482">
        <f t="shared" si="37"/>
        <v>0</v>
      </c>
      <c r="AC36" s="481"/>
      <c r="AD36" s="482">
        <f t="shared" si="38"/>
        <v>0</v>
      </c>
      <c r="AE36" s="481"/>
      <c r="AF36" s="482">
        <f t="shared" si="39"/>
        <v>0</v>
      </c>
      <c r="AG36" s="481"/>
      <c r="AH36" s="482">
        <f t="shared" si="40"/>
        <v>0</v>
      </c>
      <c r="AI36" s="481"/>
      <c r="AJ36" s="482">
        <f t="shared" si="41"/>
        <v>0</v>
      </c>
      <c r="AK36" s="481"/>
      <c r="AL36" s="482">
        <f t="shared" si="42"/>
        <v>0</v>
      </c>
      <c r="AM36" s="481"/>
      <c r="AN36" s="482">
        <f t="shared" si="43"/>
        <v>0</v>
      </c>
      <c r="AO36" s="481"/>
      <c r="AP36" s="482">
        <f t="shared" si="44"/>
        <v>0</v>
      </c>
      <c r="AQ36" s="478"/>
      <c r="AR36" s="465">
        <f t="shared" si="45"/>
        <v>0</v>
      </c>
      <c r="AS36" s="464"/>
      <c r="AT36" s="465">
        <f t="shared" si="46"/>
        <v>0</v>
      </c>
      <c r="AU36" s="464"/>
      <c r="AV36" s="465">
        <f t="shared" si="47"/>
        <v>0</v>
      </c>
      <c r="AW36" s="464"/>
      <c r="AX36" s="465">
        <f t="shared" si="48"/>
        <v>0</v>
      </c>
      <c r="AY36" s="464"/>
      <c r="AZ36" s="465">
        <f t="shared" si="49"/>
        <v>0</v>
      </c>
      <c r="BA36" s="464"/>
      <c r="BB36" s="465">
        <f t="shared" si="50"/>
        <v>0</v>
      </c>
      <c r="BD36" s="466">
        <f t="shared" si="51"/>
        <v>1</v>
      </c>
      <c r="BE36" s="467">
        <f t="shared" si="52"/>
        <v>0</v>
      </c>
    </row>
    <row r="37" spans="1:57">
      <c r="A37" s="460">
        <f>'Orçamento Geral'!A31</f>
        <v>22</v>
      </c>
      <c r="B37" s="461" t="str">
        <f>'Orçamento Geral'!C31</f>
        <v>PINTURA</v>
      </c>
      <c r="C37" s="462">
        <f>'Modelo para crono geral'!C32</f>
        <v>164126.44</v>
      </c>
      <c r="D37" s="449">
        <f t="shared" si="0"/>
        <v>3.0687277454334062E-2</v>
      </c>
      <c r="E37" s="463">
        <f t="shared" si="26"/>
        <v>42951.89</v>
      </c>
      <c r="F37" s="475">
        <f t="shared" si="53"/>
        <v>207078.33</v>
      </c>
      <c r="G37" s="481"/>
      <c r="H37" s="482">
        <f t="shared" si="27"/>
        <v>0</v>
      </c>
      <c r="I37" s="481"/>
      <c r="J37" s="482">
        <f t="shared" si="28"/>
        <v>0</v>
      </c>
      <c r="K37" s="481"/>
      <c r="L37" s="482">
        <f t="shared" si="29"/>
        <v>0</v>
      </c>
      <c r="M37" s="481"/>
      <c r="N37" s="482">
        <f t="shared" si="30"/>
        <v>0</v>
      </c>
      <c r="O37" s="481"/>
      <c r="P37" s="482">
        <f t="shared" si="31"/>
        <v>0</v>
      </c>
      <c r="Q37" s="481"/>
      <c r="R37" s="482">
        <f t="shared" si="32"/>
        <v>0</v>
      </c>
      <c r="S37" s="481"/>
      <c r="T37" s="482">
        <f t="shared" si="33"/>
        <v>0</v>
      </c>
      <c r="U37" s="481"/>
      <c r="V37" s="482">
        <f t="shared" si="34"/>
        <v>0</v>
      </c>
      <c r="W37" s="481"/>
      <c r="X37" s="482">
        <f t="shared" si="35"/>
        <v>0</v>
      </c>
      <c r="Y37" s="481"/>
      <c r="Z37" s="482">
        <f t="shared" si="36"/>
        <v>0</v>
      </c>
      <c r="AA37" s="481"/>
      <c r="AB37" s="482">
        <f t="shared" si="37"/>
        <v>0</v>
      </c>
      <c r="AC37" s="481"/>
      <c r="AD37" s="482">
        <f t="shared" si="38"/>
        <v>0</v>
      </c>
      <c r="AE37" s="481"/>
      <c r="AF37" s="482">
        <f t="shared" si="39"/>
        <v>0</v>
      </c>
      <c r="AG37" s="481">
        <v>0.1</v>
      </c>
      <c r="AH37" s="482">
        <f t="shared" si="40"/>
        <v>20707.832999999999</v>
      </c>
      <c r="AI37" s="481">
        <v>0.2</v>
      </c>
      <c r="AJ37" s="482">
        <f t="shared" si="41"/>
        <v>41415.665999999997</v>
      </c>
      <c r="AK37" s="481">
        <v>0.3</v>
      </c>
      <c r="AL37" s="482">
        <f t="shared" si="42"/>
        <v>62123.498999999996</v>
      </c>
      <c r="AM37" s="481">
        <v>0.3</v>
      </c>
      <c r="AN37" s="482">
        <f t="shared" si="43"/>
        <v>62123.498999999996</v>
      </c>
      <c r="AO37" s="481">
        <v>0.1</v>
      </c>
      <c r="AP37" s="482">
        <f t="shared" si="44"/>
        <v>20707.832999999999</v>
      </c>
      <c r="AQ37" s="478"/>
      <c r="AR37" s="465">
        <f t="shared" si="45"/>
        <v>0</v>
      </c>
      <c r="AS37" s="464"/>
      <c r="AT37" s="465">
        <f t="shared" si="46"/>
        <v>0</v>
      </c>
      <c r="AU37" s="464"/>
      <c r="AV37" s="465">
        <f t="shared" si="47"/>
        <v>0</v>
      </c>
      <c r="AW37" s="464"/>
      <c r="AX37" s="465">
        <f t="shared" si="48"/>
        <v>0</v>
      </c>
      <c r="AY37" s="464"/>
      <c r="AZ37" s="465">
        <f t="shared" si="49"/>
        <v>0</v>
      </c>
      <c r="BA37" s="464"/>
      <c r="BB37" s="465">
        <f t="shared" si="50"/>
        <v>0</v>
      </c>
      <c r="BD37" s="466">
        <f t="shared" si="51"/>
        <v>0.99999999999999989</v>
      </c>
      <c r="BE37" s="467">
        <f t="shared" si="52"/>
        <v>0</v>
      </c>
    </row>
    <row r="38" spans="1:57">
      <c r="A38" s="460">
        <f>'Orçamento Geral'!A32</f>
        <v>23</v>
      </c>
      <c r="B38" s="461" t="str">
        <f>'Orçamento Geral'!C32</f>
        <v>BANCADAS, LOUÇAS, METAIS E ACESSÓRIOS</v>
      </c>
      <c r="C38" s="462">
        <f>'Modelo para crono geral'!C33</f>
        <v>96794.84</v>
      </c>
      <c r="D38" s="449">
        <f t="shared" si="0"/>
        <v>1.8098059710719813E-2</v>
      </c>
      <c r="E38" s="463">
        <f t="shared" si="26"/>
        <v>25331.21</v>
      </c>
      <c r="F38" s="475">
        <f t="shared" si="53"/>
        <v>122126.05</v>
      </c>
      <c r="G38" s="481"/>
      <c r="H38" s="482">
        <f t="shared" si="27"/>
        <v>0</v>
      </c>
      <c r="I38" s="481"/>
      <c r="J38" s="482">
        <f t="shared" si="28"/>
        <v>0</v>
      </c>
      <c r="K38" s="481"/>
      <c r="L38" s="482">
        <f t="shared" si="29"/>
        <v>0</v>
      </c>
      <c r="M38" s="481"/>
      <c r="N38" s="482">
        <f t="shared" si="30"/>
        <v>0</v>
      </c>
      <c r="O38" s="481"/>
      <c r="P38" s="482">
        <f t="shared" si="31"/>
        <v>0</v>
      </c>
      <c r="Q38" s="481"/>
      <c r="R38" s="482">
        <f t="shared" si="32"/>
        <v>0</v>
      </c>
      <c r="S38" s="481"/>
      <c r="T38" s="482">
        <f t="shared" si="33"/>
        <v>0</v>
      </c>
      <c r="U38" s="481"/>
      <c r="V38" s="482">
        <f t="shared" si="34"/>
        <v>0</v>
      </c>
      <c r="W38" s="481"/>
      <c r="X38" s="482">
        <f t="shared" si="35"/>
        <v>0</v>
      </c>
      <c r="Y38" s="481"/>
      <c r="Z38" s="482">
        <f t="shared" si="36"/>
        <v>0</v>
      </c>
      <c r="AA38" s="481"/>
      <c r="AB38" s="482">
        <f t="shared" si="37"/>
        <v>0</v>
      </c>
      <c r="AC38" s="481"/>
      <c r="AD38" s="482">
        <f t="shared" si="38"/>
        <v>0</v>
      </c>
      <c r="AE38" s="481"/>
      <c r="AF38" s="482">
        <f t="shared" si="39"/>
        <v>0</v>
      </c>
      <c r="AG38" s="481"/>
      <c r="AH38" s="482">
        <f t="shared" si="40"/>
        <v>0</v>
      </c>
      <c r="AI38" s="481"/>
      <c r="AJ38" s="482">
        <f t="shared" si="41"/>
        <v>0</v>
      </c>
      <c r="AK38" s="481">
        <v>0.3</v>
      </c>
      <c r="AL38" s="482">
        <f t="shared" si="42"/>
        <v>36637.815000000002</v>
      </c>
      <c r="AM38" s="481">
        <v>0.5</v>
      </c>
      <c r="AN38" s="482">
        <f t="shared" si="43"/>
        <v>61063.025000000001</v>
      </c>
      <c r="AO38" s="481">
        <v>0.2</v>
      </c>
      <c r="AP38" s="482">
        <f t="shared" si="44"/>
        <v>24425.210000000003</v>
      </c>
      <c r="AQ38" s="478"/>
      <c r="AR38" s="465">
        <f t="shared" si="45"/>
        <v>0</v>
      </c>
      <c r="AS38" s="464"/>
      <c r="AT38" s="465">
        <f t="shared" si="46"/>
        <v>0</v>
      </c>
      <c r="AU38" s="464"/>
      <c r="AV38" s="465">
        <f t="shared" si="47"/>
        <v>0</v>
      </c>
      <c r="AW38" s="464"/>
      <c r="AX38" s="465">
        <f t="shared" si="48"/>
        <v>0</v>
      </c>
      <c r="AY38" s="464"/>
      <c r="AZ38" s="465">
        <f t="shared" si="49"/>
        <v>0</v>
      </c>
      <c r="BA38" s="464"/>
      <c r="BB38" s="465">
        <f t="shared" si="50"/>
        <v>0</v>
      </c>
      <c r="BD38" s="466">
        <f t="shared" si="51"/>
        <v>1</v>
      </c>
      <c r="BE38" s="467">
        <f t="shared" si="52"/>
        <v>0</v>
      </c>
    </row>
    <row r="39" spans="1:57">
      <c r="A39" s="460">
        <f>'Orçamento Geral'!A33</f>
        <v>24</v>
      </c>
      <c r="B39" s="461" t="str">
        <f>'Orçamento Geral'!C33</f>
        <v>SERVIÇOS COMPLEMENTARES</v>
      </c>
      <c r="C39" s="462">
        <f>'Modelo para crono geral'!C34</f>
        <v>197560.84</v>
      </c>
      <c r="D39" s="449">
        <f t="shared" si="0"/>
        <v>3.6938620682879002E-2</v>
      </c>
      <c r="E39" s="463">
        <f t="shared" si="26"/>
        <v>51701.67</v>
      </c>
      <c r="F39" s="475">
        <f t="shared" si="53"/>
        <v>249262.51</v>
      </c>
      <c r="G39" s="481">
        <v>0.25</v>
      </c>
      <c r="H39" s="482">
        <f t="shared" si="27"/>
        <v>62315.627500000002</v>
      </c>
      <c r="I39" s="481">
        <v>0.3</v>
      </c>
      <c r="J39" s="482">
        <f t="shared" si="28"/>
        <v>74778.752999999997</v>
      </c>
      <c r="K39" s="481">
        <v>0.25</v>
      </c>
      <c r="L39" s="482">
        <f t="shared" si="29"/>
        <v>62315.627500000002</v>
      </c>
      <c r="M39" s="481"/>
      <c r="N39" s="482">
        <f t="shared" si="30"/>
        <v>0</v>
      </c>
      <c r="O39" s="481"/>
      <c r="P39" s="482">
        <f t="shared" si="31"/>
        <v>0</v>
      </c>
      <c r="Q39" s="481"/>
      <c r="R39" s="482">
        <f t="shared" si="32"/>
        <v>0</v>
      </c>
      <c r="S39" s="481"/>
      <c r="T39" s="482">
        <f t="shared" si="33"/>
        <v>0</v>
      </c>
      <c r="U39" s="481"/>
      <c r="V39" s="482">
        <f t="shared" si="34"/>
        <v>0</v>
      </c>
      <c r="W39" s="481"/>
      <c r="X39" s="482">
        <f t="shared" si="35"/>
        <v>0</v>
      </c>
      <c r="Y39" s="481"/>
      <c r="Z39" s="482">
        <f t="shared" si="36"/>
        <v>0</v>
      </c>
      <c r="AA39" s="481"/>
      <c r="AB39" s="482">
        <f t="shared" si="37"/>
        <v>0</v>
      </c>
      <c r="AC39" s="481"/>
      <c r="AD39" s="482">
        <f t="shared" si="38"/>
        <v>0</v>
      </c>
      <c r="AE39" s="481">
        <v>0.2</v>
      </c>
      <c r="AF39" s="482">
        <f t="shared" si="39"/>
        <v>49852.502000000008</v>
      </c>
      <c r="AG39" s="481"/>
      <c r="AH39" s="482">
        <f t="shared" si="40"/>
        <v>0</v>
      </c>
      <c r="AI39" s="481"/>
      <c r="AJ39" s="482">
        <f t="shared" si="41"/>
        <v>0</v>
      </c>
      <c r="AK39" s="481"/>
      <c r="AL39" s="482">
        <f t="shared" si="42"/>
        <v>0</v>
      </c>
      <c r="AM39" s="481"/>
      <c r="AN39" s="482">
        <f t="shared" si="43"/>
        <v>0</v>
      </c>
      <c r="AO39" s="481"/>
      <c r="AP39" s="482">
        <f t="shared" si="44"/>
        <v>0</v>
      </c>
      <c r="AQ39" s="478"/>
      <c r="AR39" s="465">
        <f t="shared" si="45"/>
        <v>0</v>
      </c>
      <c r="AS39" s="464"/>
      <c r="AT39" s="465">
        <f t="shared" si="46"/>
        <v>0</v>
      </c>
      <c r="AU39" s="464"/>
      <c r="AV39" s="465">
        <f t="shared" si="47"/>
        <v>0</v>
      </c>
      <c r="AW39" s="464"/>
      <c r="AX39" s="465">
        <f t="shared" si="48"/>
        <v>0</v>
      </c>
      <c r="AY39" s="464"/>
      <c r="AZ39" s="465">
        <f t="shared" si="49"/>
        <v>0</v>
      </c>
      <c r="BA39" s="464"/>
      <c r="BB39" s="465">
        <f t="shared" si="50"/>
        <v>0</v>
      </c>
      <c r="BD39" s="466">
        <f t="shared" si="51"/>
        <v>1</v>
      </c>
      <c r="BE39" s="467">
        <f t="shared" si="52"/>
        <v>0</v>
      </c>
    </row>
    <row r="40" spans="1:57">
      <c r="A40" s="460">
        <f>'Orçamento Geral'!A34</f>
        <v>25</v>
      </c>
      <c r="B40" s="461" t="str">
        <f>'Orçamento Geral'!C34</f>
        <v>ADMINISTRAÇÃO E GERENCIAMENTO DA OBRA</v>
      </c>
      <c r="C40" s="462">
        <f>'Modelo para crono geral'!C35</f>
        <v>282046.25</v>
      </c>
      <c r="D40" s="449">
        <f t="shared" si="0"/>
        <v>5.2735144494113616E-2</v>
      </c>
      <c r="E40" s="463">
        <f t="shared" si="26"/>
        <v>73811.5</v>
      </c>
      <c r="F40" s="475">
        <f t="shared" si="53"/>
        <v>355857.75</v>
      </c>
      <c r="G40" s="483">
        <v>5.5500000000000001E-2</v>
      </c>
      <c r="H40" s="482">
        <f t="shared" si="27"/>
        <v>19750.105125000002</v>
      </c>
      <c r="I40" s="483">
        <v>5.5500000000000001E-2</v>
      </c>
      <c r="J40" s="482">
        <f t="shared" si="28"/>
        <v>19750.105125000002</v>
      </c>
      <c r="K40" s="483">
        <v>5.5500000000000001E-2</v>
      </c>
      <c r="L40" s="482">
        <f t="shared" si="29"/>
        <v>19750.105125000002</v>
      </c>
      <c r="M40" s="483">
        <v>5.5500000000000001E-2</v>
      </c>
      <c r="N40" s="482">
        <f t="shared" si="30"/>
        <v>19750.105125000002</v>
      </c>
      <c r="O40" s="483">
        <v>5.5500000000000001E-2</v>
      </c>
      <c r="P40" s="482">
        <f t="shared" si="31"/>
        <v>19750.105125000002</v>
      </c>
      <c r="Q40" s="483">
        <v>5.5500000000000001E-2</v>
      </c>
      <c r="R40" s="482">
        <f t="shared" si="32"/>
        <v>19750.105125000002</v>
      </c>
      <c r="S40" s="483">
        <v>5.5500000000000001E-2</v>
      </c>
      <c r="T40" s="482">
        <f t="shared" si="33"/>
        <v>19750.105125000002</v>
      </c>
      <c r="U40" s="483">
        <v>5.5500000000000001E-2</v>
      </c>
      <c r="V40" s="482">
        <f t="shared" si="34"/>
        <v>19750.105125000002</v>
      </c>
      <c r="W40" s="483">
        <v>5.5500000000000001E-2</v>
      </c>
      <c r="X40" s="482">
        <f t="shared" si="35"/>
        <v>19750.105125000002</v>
      </c>
      <c r="Y40" s="483">
        <v>5.5500000000000001E-2</v>
      </c>
      <c r="Z40" s="482">
        <f t="shared" si="36"/>
        <v>19750.105125000002</v>
      </c>
      <c r="AA40" s="483">
        <v>5.5500000000000001E-2</v>
      </c>
      <c r="AB40" s="482">
        <f t="shared" si="37"/>
        <v>19750.105125000002</v>
      </c>
      <c r="AC40" s="483">
        <v>5.5500000000000001E-2</v>
      </c>
      <c r="AD40" s="482">
        <f t="shared" si="38"/>
        <v>19750.105125000002</v>
      </c>
      <c r="AE40" s="483">
        <v>5.5500000000000001E-2</v>
      </c>
      <c r="AF40" s="482">
        <f t="shared" si="39"/>
        <v>19750.105125000002</v>
      </c>
      <c r="AG40" s="483">
        <v>5.5500000000000001E-2</v>
      </c>
      <c r="AH40" s="482">
        <f t="shared" si="40"/>
        <v>19750.105125000002</v>
      </c>
      <c r="AI40" s="483">
        <v>5.5500000000000001E-2</v>
      </c>
      <c r="AJ40" s="482">
        <f t="shared" si="41"/>
        <v>19750.105125000002</v>
      </c>
      <c r="AK40" s="483">
        <v>5.5500000000000001E-2</v>
      </c>
      <c r="AL40" s="482">
        <f t="shared" si="42"/>
        <v>19750.105125000002</v>
      </c>
      <c r="AM40" s="483">
        <v>5.6000000000000001E-2</v>
      </c>
      <c r="AN40" s="482">
        <f t="shared" si="43"/>
        <v>19928.034</v>
      </c>
      <c r="AO40" s="492">
        <v>5.6000000000000001E-2</v>
      </c>
      <c r="AP40" s="482">
        <f t="shared" si="44"/>
        <v>19928.034</v>
      </c>
      <c r="AQ40" s="489"/>
      <c r="AR40" s="465">
        <f t="shared" si="45"/>
        <v>0</v>
      </c>
      <c r="AS40" s="468"/>
      <c r="AT40" s="465">
        <f t="shared" si="46"/>
        <v>0</v>
      </c>
      <c r="AU40" s="468"/>
      <c r="AV40" s="465">
        <f t="shared" si="47"/>
        <v>0</v>
      </c>
      <c r="AW40" s="468"/>
      <c r="AX40" s="465">
        <f t="shared" si="48"/>
        <v>0</v>
      </c>
      <c r="AY40" s="468"/>
      <c r="AZ40" s="465">
        <f t="shared" si="49"/>
        <v>0</v>
      </c>
      <c r="BA40" s="468"/>
      <c r="BB40" s="465">
        <f t="shared" si="50"/>
        <v>0</v>
      </c>
      <c r="BD40" s="466">
        <f t="shared" si="51"/>
        <v>1</v>
      </c>
      <c r="BE40" s="467">
        <f t="shared" si="52"/>
        <v>0</v>
      </c>
    </row>
    <row r="41" spans="1:57">
      <c r="A41" s="460">
        <f>'Orçamento Geral'!A35</f>
        <v>26</v>
      </c>
      <c r="B41" s="461" t="str">
        <f>'Orçamento Geral'!C35</f>
        <v>INSTALAÇÃO DE GÁS</v>
      </c>
      <c r="C41" s="462">
        <f>'Modelo para crono geral'!C36</f>
        <v>12742.3</v>
      </c>
      <c r="D41" s="449">
        <f t="shared" si="0"/>
        <v>2.3824710723413054E-3</v>
      </c>
      <c r="E41" s="463">
        <f>ROUNDUP(C41*0.2617,2)</f>
        <v>3334.6600000000003</v>
      </c>
      <c r="F41" s="475">
        <f t="shared" si="53"/>
        <v>16076.96</v>
      </c>
      <c r="G41" s="481"/>
      <c r="H41" s="482">
        <f t="shared" si="27"/>
        <v>0</v>
      </c>
      <c r="I41" s="481"/>
      <c r="J41" s="482">
        <f t="shared" si="28"/>
        <v>0</v>
      </c>
      <c r="K41" s="481"/>
      <c r="L41" s="482">
        <f t="shared" si="29"/>
        <v>0</v>
      </c>
      <c r="M41" s="481"/>
      <c r="N41" s="482">
        <f t="shared" si="30"/>
        <v>0</v>
      </c>
      <c r="O41" s="481"/>
      <c r="P41" s="482">
        <f t="shared" si="31"/>
        <v>0</v>
      </c>
      <c r="Q41" s="481"/>
      <c r="R41" s="482">
        <f t="shared" si="32"/>
        <v>0</v>
      </c>
      <c r="S41" s="481"/>
      <c r="T41" s="482">
        <f t="shared" si="33"/>
        <v>0</v>
      </c>
      <c r="U41" s="481"/>
      <c r="V41" s="482">
        <f t="shared" si="34"/>
        <v>0</v>
      </c>
      <c r="W41" s="481"/>
      <c r="X41" s="482">
        <f t="shared" si="35"/>
        <v>0</v>
      </c>
      <c r="Y41" s="481"/>
      <c r="Z41" s="482">
        <f t="shared" si="36"/>
        <v>0</v>
      </c>
      <c r="AA41" s="481"/>
      <c r="AB41" s="482">
        <f t="shared" si="37"/>
        <v>0</v>
      </c>
      <c r="AC41" s="481"/>
      <c r="AD41" s="482">
        <f t="shared" si="38"/>
        <v>0</v>
      </c>
      <c r="AE41" s="481"/>
      <c r="AF41" s="482">
        <f t="shared" si="39"/>
        <v>0</v>
      </c>
      <c r="AG41" s="481"/>
      <c r="AH41" s="482">
        <f t="shared" si="40"/>
        <v>0</v>
      </c>
      <c r="AI41" s="481">
        <v>1</v>
      </c>
      <c r="AJ41" s="482">
        <f t="shared" si="41"/>
        <v>16076.96</v>
      </c>
      <c r="AK41" s="481"/>
      <c r="AL41" s="482">
        <f t="shared" si="42"/>
        <v>0</v>
      </c>
      <c r="AM41" s="481"/>
      <c r="AN41" s="482">
        <f t="shared" si="43"/>
        <v>0</v>
      </c>
      <c r="AO41" s="481"/>
      <c r="AP41" s="482">
        <f t="shared" si="44"/>
        <v>0</v>
      </c>
      <c r="AQ41" s="478"/>
      <c r="AR41" s="465">
        <f t="shared" si="45"/>
        <v>0</v>
      </c>
      <c r="AS41" s="464"/>
      <c r="AT41" s="465">
        <f t="shared" si="46"/>
        <v>0</v>
      </c>
      <c r="AU41" s="464"/>
      <c r="AV41" s="465">
        <f t="shared" si="47"/>
        <v>0</v>
      </c>
      <c r="AW41" s="464"/>
      <c r="AX41" s="465">
        <f t="shared" si="48"/>
        <v>0</v>
      </c>
      <c r="AY41" s="464"/>
      <c r="AZ41" s="465">
        <f t="shared" si="49"/>
        <v>0</v>
      </c>
      <c r="BA41" s="464"/>
      <c r="BB41" s="465">
        <f t="shared" si="50"/>
        <v>0</v>
      </c>
      <c r="BD41" s="466">
        <f t="shared" si="51"/>
        <v>1</v>
      </c>
      <c r="BE41" s="467">
        <f t="shared" si="52"/>
        <v>0</v>
      </c>
    </row>
    <row r="42" spans="1:57">
      <c r="A42" s="451"/>
      <c r="B42" s="452" t="s">
        <v>12</v>
      </c>
      <c r="C42" s="453">
        <f>SUM(C16:C41)</f>
        <v>5348354.55</v>
      </c>
      <c r="D42" s="469">
        <f>SUM(D16:D41)</f>
        <v>1</v>
      </c>
      <c r="E42" s="453">
        <f>ROUNDUP(SUM(E16:E41),2)+0.01</f>
        <v>1399664.39</v>
      </c>
      <c r="F42" s="476">
        <f>ROUNDUP(SUM(F16:F41),2)+0.01</f>
        <v>6748018.9399999995</v>
      </c>
      <c r="G42" s="484">
        <f>H42/$F$42</f>
        <v>4.796156835105149E-2</v>
      </c>
      <c r="H42" s="485">
        <f>SUM(H16:H41)</f>
        <v>323645.57162499998</v>
      </c>
      <c r="I42" s="484">
        <f>J42/$F$42</f>
        <v>3.9736504522170174E-2</v>
      </c>
      <c r="J42" s="485">
        <f>SUM(J16:J41)</f>
        <v>268142.68512499996</v>
      </c>
      <c r="K42" s="484">
        <f>L42/$F$42</f>
        <v>3.3043494336279983E-2</v>
      </c>
      <c r="L42" s="485">
        <f>SUM(L16:L41)</f>
        <v>222978.12562500002</v>
      </c>
      <c r="M42" s="484">
        <f>N42/$F$42</f>
        <v>3.0987500329244785E-2</v>
      </c>
      <c r="N42" s="485">
        <f>SUM(N16:N41)</f>
        <v>209104.23912500002</v>
      </c>
      <c r="O42" s="484">
        <f>P42/$F$42</f>
        <v>5.1089833355595179E-2</v>
      </c>
      <c r="P42" s="485">
        <f>SUM(P16:P41)</f>
        <v>344755.16312500002</v>
      </c>
      <c r="Q42" s="484">
        <f>R42/$F$42</f>
        <v>5.6375824594973652E-2</v>
      </c>
      <c r="R42" s="485">
        <f>SUM(R16:R41)</f>
        <v>380425.132125</v>
      </c>
      <c r="S42" s="484">
        <f>T42/$F$42</f>
        <v>6.2848132895874764E-2</v>
      </c>
      <c r="T42" s="485">
        <f>SUM(T16:T41)</f>
        <v>424100.39112499997</v>
      </c>
      <c r="U42" s="484">
        <f>V42/$F$42</f>
        <v>5.3764640756180225E-2</v>
      </c>
      <c r="V42" s="485">
        <f>SUM(V16:V41)</f>
        <v>362804.81412500003</v>
      </c>
      <c r="W42" s="484">
        <f>X42/$F$42</f>
        <v>5.8113520369727945E-2</v>
      </c>
      <c r="X42" s="485">
        <f>SUM(X16:X41)</f>
        <v>392151.13612499996</v>
      </c>
      <c r="Y42" s="484">
        <f>Z42/$F$42</f>
        <v>6.1342503452576268E-2</v>
      </c>
      <c r="Z42" s="485">
        <f>SUM(Z16:Z41)</f>
        <v>413940.37512500002</v>
      </c>
      <c r="AA42" s="484">
        <f>AB42/$F$42</f>
        <v>5.9169596540136565E-2</v>
      </c>
      <c r="AB42" s="485">
        <f>SUM(AB16:AB41)</f>
        <v>399277.55812499998</v>
      </c>
      <c r="AC42" s="484">
        <f>AD42/$F$42</f>
        <v>5.9016843412268205E-2</v>
      </c>
      <c r="AD42" s="485">
        <f>SUM(AD16:AD41)</f>
        <v>398246.77712500002</v>
      </c>
      <c r="AE42" s="484">
        <f>AF42/$F$42</f>
        <v>6.1177161518903497E-2</v>
      </c>
      <c r="AF42" s="485">
        <f>SUM(AF16:AF41)</f>
        <v>412824.64462499996</v>
      </c>
      <c r="AG42" s="484">
        <f>AH42/$F$42</f>
        <v>7.5709697344892163E-2</v>
      </c>
      <c r="AH42" s="485">
        <f>SUM(AH16:AH41)</f>
        <v>510890.47162500001</v>
      </c>
      <c r="AI42" s="484">
        <f>AJ42/$F$42</f>
        <v>7.3045563817726936E-2</v>
      </c>
      <c r="AJ42" s="485">
        <f>SUM(AJ16:AJ41)</f>
        <v>492912.84812500008</v>
      </c>
      <c r="AK42" s="484">
        <f>AL42/$F$42</f>
        <v>5.4753251200121866E-2</v>
      </c>
      <c r="AL42" s="485">
        <f>SUM(AL16:AL41)</f>
        <v>369475.97612500004</v>
      </c>
      <c r="AM42" s="484">
        <f>AN42/$F$42</f>
        <v>6.1000389249055681E-2</v>
      </c>
      <c r="AN42" s="485">
        <f>SUM(AN16:AN41)</f>
        <v>411631.78200000006</v>
      </c>
      <c r="AO42" s="484">
        <f>AP42/$F$42</f>
        <v>6.0863973953220712E-2</v>
      </c>
      <c r="AP42" s="485">
        <f>SUM(AP16:AP41)+0.01</f>
        <v>410711.24900000001</v>
      </c>
      <c r="AQ42" s="491">
        <f>AR42/$F$42</f>
        <v>0</v>
      </c>
      <c r="AR42" s="471">
        <f>SUM(AR16:AR41)</f>
        <v>0</v>
      </c>
      <c r="AS42" s="470">
        <f>AT42/$F$42</f>
        <v>0</v>
      </c>
      <c r="AT42" s="471">
        <f>SUM(AT16:AT41)</f>
        <v>0</v>
      </c>
      <c r="AU42" s="470">
        <f>AV42/$F$42</f>
        <v>0</v>
      </c>
      <c r="AV42" s="471">
        <f>SUM(AV16:AV41)</f>
        <v>0</v>
      </c>
      <c r="AW42" s="470">
        <f>AX42/$F$42</f>
        <v>0</v>
      </c>
      <c r="AX42" s="471">
        <f>SUM(AX16:AX41)</f>
        <v>0</v>
      </c>
      <c r="AY42" s="470">
        <f>AZ42/$F$42</f>
        <v>0</v>
      </c>
      <c r="AZ42" s="471">
        <f>SUM(AZ16:AZ41)</f>
        <v>0</v>
      </c>
      <c r="BA42" s="470">
        <f>BB42/$F$42</f>
        <v>0</v>
      </c>
      <c r="BB42" s="471">
        <f>SUM(BB16:BB41)</f>
        <v>0</v>
      </c>
    </row>
    <row r="43" spans="1:57" ht="16.5" thickBot="1">
      <c r="A43" s="472"/>
      <c r="B43" s="452" t="s">
        <v>19</v>
      </c>
      <c r="C43" s="453"/>
      <c r="D43" s="453"/>
      <c r="E43" s="473"/>
      <c r="F43" s="477"/>
      <c r="G43" s="486">
        <f>H43/$F$42</f>
        <v>4.796156835105149E-2</v>
      </c>
      <c r="H43" s="487">
        <f>H42</f>
        <v>323645.57162499998</v>
      </c>
      <c r="I43" s="486">
        <f>J43/$F$42</f>
        <v>8.7698072873221664E-2</v>
      </c>
      <c r="J43" s="488">
        <f>H43+J42</f>
        <v>591788.25674999994</v>
      </c>
      <c r="K43" s="486">
        <f>L43/$F$42</f>
        <v>0.12074156720950163</v>
      </c>
      <c r="L43" s="488">
        <f>J43+L42</f>
        <v>814766.38237499993</v>
      </c>
      <c r="M43" s="486">
        <f>N43/$F$42</f>
        <v>0.1517290675387464</v>
      </c>
      <c r="N43" s="488">
        <f>L43+N42</f>
        <v>1023870.6214999999</v>
      </c>
      <c r="O43" s="486">
        <f>P43/$F$42</f>
        <v>0.2028189008943416</v>
      </c>
      <c r="P43" s="488">
        <f>P42+N43</f>
        <v>1368625.7846249999</v>
      </c>
      <c r="Q43" s="486">
        <f>R43/$F$42</f>
        <v>0.25919472548931521</v>
      </c>
      <c r="R43" s="488">
        <f>R42+P43</f>
        <v>1749050.9167499999</v>
      </c>
      <c r="S43" s="486">
        <f>T43/$F$42</f>
        <v>0.32204285838519003</v>
      </c>
      <c r="T43" s="488">
        <f>T42+R43</f>
        <v>2173151.3078749999</v>
      </c>
      <c r="U43" s="486">
        <f>V43/$F$42</f>
        <v>0.37580749914137024</v>
      </c>
      <c r="V43" s="488">
        <f>V42+T43</f>
        <v>2535956.122</v>
      </c>
      <c r="W43" s="486">
        <f>X43/$F$42</f>
        <v>0.43392101951109818</v>
      </c>
      <c r="X43" s="488">
        <f>X42+V43</f>
        <v>2928107.2581249997</v>
      </c>
      <c r="Y43" s="486">
        <f>Z43/$F$42</f>
        <v>0.49526352296367449</v>
      </c>
      <c r="Z43" s="488">
        <f>Z42+X43</f>
        <v>3342047.63325</v>
      </c>
      <c r="AA43" s="486">
        <f>AB43/$F$42</f>
        <v>0.55443311950381102</v>
      </c>
      <c r="AB43" s="487">
        <f>AB42+Z43</f>
        <v>3741325.1913749999</v>
      </c>
      <c r="AC43" s="486">
        <f>AD43/$F$42</f>
        <v>0.61344996291607923</v>
      </c>
      <c r="AD43" s="488">
        <f>AD42+AB43</f>
        <v>4139571.9685</v>
      </c>
      <c r="AE43" s="486">
        <f>AF43/$F$42</f>
        <v>0.67462712443498274</v>
      </c>
      <c r="AF43" s="488">
        <f>AF42+AD43</f>
        <v>4552396.6131250001</v>
      </c>
      <c r="AG43" s="486">
        <f>AH43/$F$42</f>
        <v>0.75033682177987493</v>
      </c>
      <c r="AH43" s="488">
        <f>AH42+AF43</f>
        <v>5063287.0847500004</v>
      </c>
      <c r="AI43" s="486">
        <f>AJ43/$F$42</f>
        <v>0.82338238559760202</v>
      </c>
      <c r="AJ43" s="488">
        <f>AJ42+AH43</f>
        <v>5556199.9328750009</v>
      </c>
      <c r="AK43" s="486">
        <f>AL43/$F$42</f>
        <v>0.87813563679772388</v>
      </c>
      <c r="AL43" s="488">
        <f>AL42+AJ43</f>
        <v>5925675.9090000009</v>
      </c>
      <c r="AM43" s="486">
        <f>AN43/$F$42</f>
        <v>0.93913602604677948</v>
      </c>
      <c r="AN43" s="488">
        <f>AN42+AL43</f>
        <v>6337307.6910000006</v>
      </c>
      <c r="AO43" s="486">
        <f>AP43/$F$42</f>
        <v>0.99999999851808374</v>
      </c>
      <c r="AP43" s="488">
        <f>AP42+AN43-0.01</f>
        <v>6748018.9300000006</v>
      </c>
      <c r="AQ43" s="491">
        <f>AR43/$F$42</f>
        <v>0.99999999851808374</v>
      </c>
      <c r="AR43" s="474">
        <f>AR42+AP43</f>
        <v>6748018.9300000006</v>
      </c>
      <c r="AS43" s="470">
        <f>AT43/$F$42</f>
        <v>0.99999999851808374</v>
      </c>
      <c r="AT43" s="474">
        <f>AT42+AR43</f>
        <v>6748018.9300000006</v>
      </c>
      <c r="AU43" s="470">
        <f>AV43/$F$42</f>
        <v>0.99999999851808374</v>
      </c>
      <c r="AV43" s="474">
        <f>AV42+AT43</f>
        <v>6748018.9300000006</v>
      </c>
      <c r="AW43" s="470">
        <f>AX43/$F$42</f>
        <v>0.99999999851808374</v>
      </c>
      <c r="AX43" s="474">
        <f>AX42+AV43</f>
        <v>6748018.9300000006</v>
      </c>
      <c r="AY43" s="470">
        <f>AZ43/$F$42</f>
        <v>0.99999999851808374</v>
      </c>
      <c r="AZ43" s="474">
        <f>AZ42+AX43</f>
        <v>6748018.9300000006</v>
      </c>
      <c r="BA43" s="470">
        <f>BB43/$F$42</f>
        <v>0.99999999851808374</v>
      </c>
      <c r="BB43" s="474">
        <f>BB42+AZ43</f>
        <v>6748018.9300000006</v>
      </c>
    </row>
  </sheetData>
  <mergeCells count="34">
    <mergeCell ref="BA14:BB14"/>
    <mergeCell ref="AE14:AF14"/>
    <mergeCell ref="AG14:AH14"/>
    <mergeCell ref="AI14:AJ14"/>
    <mergeCell ref="AK14:AL14"/>
    <mergeCell ref="AM14:AN14"/>
    <mergeCell ref="AO14:AP14"/>
    <mergeCell ref="AQ14:AR14"/>
    <mergeCell ref="AS14:AT14"/>
    <mergeCell ref="AU14:AV14"/>
    <mergeCell ref="AW14:AX14"/>
    <mergeCell ref="AY14:AZ14"/>
    <mergeCell ref="AC14:AD14"/>
    <mergeCell ref="G14:H14"/>
    <mergeCell ref="I14:J14"/>
    <mergeCell ref="K14:L14"/>
    <mergeCell ref="M14:N14"/>
    <mergeCell ref="O14:P14"/>
    <mergeCell ref="Q14:R14"/>
    <mergeCell ref="S14:T14"/>
    <mergeCell ref="U14:V14"/>
    <mergeCell ref="W14:X14"/>
    <mergeCell ref="Y14:Z14"/>
    <mergeCell ref="AA14:AB14"/>
    <mergeCell ref="G13:I13"/>
    <mergeCell ref="A9:L9"/>
    <mergeCell ref="A10:C10"/>
    <mergeCell ref="F10:I10"/>
    <mergeCell ref="A14:A15"/>
    <mergeCell ref="B14:B15"/>
    <mergeCell ref="C14:C15"/>
    <mergeCell ref="D14:D15"/>
    <mergeCell ref="E14:E15"/>
    <mergeCell ref="F14:F15"/>
  </mergeCells>
  <pageMargins left="0.31496062992125984" right="0.31496062992125984" top="0.39370078740157483" bottom="0.39370078740157483" header="0.19685039370078741" footer="0.19685039370078741"/>
  <pageSetup paperSize="9" scale="75" orientation="landscape" horizontalDpi="360" verticalDpi="360" r:id="rId1"/>
  <headerFooter>
    <oddFooter>&amp;R
&amp;P/&amp;N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73"/>
  <sheetViews>
    <sheetView tabSelected="1" view="pageBreakPreview" topLeftCell="A16" zoomScale="65" zoomScaleNormal="70" zoomScaleSheetLayoutView="65" workbookViewId="0">
      <selection activeCell="C5" sqref="C5"/>
    </sheetView>
  </sheetViews>
  <sheetFormatPr defaultRowHeight="18.75"/>
  <cols>
    <col min="1" max="1" width="11.5703125" style="594" customWidth="1"/>
    <col min="2" max="2" width="11.5703125" style="594" hidden="1" customWidth="1"/>
    <col min="3" max="3" width="52" style="556" customWidth="1"/>
    <col min="4" max="4" width="22.5703125" style="595" customWidth="1"/>
    <col min="5" max="5" width="19" style="596" customWidth="1"/>
    <col min="6" max="6" width="19.28515625" style="597" customWidth="1"/>
    <col min="7" max="7" width="19.140625" style="598" customWidth="1"/>
    <col min="8" max="8" width="25.5703125" style="595" hidden="1" customWidth="1"/>
    <col min="9" max="9" width="27.5703125" style="589" customWidth="1"/>
    <col min="10" max="10" width="29.42578125" style="556" customWidth="1"/>
    <col min="11" max="16384" width="9.140625" style="556"/>
  </cols>
  <sheetData>
    <row r="1" spans="1:10">
      <c r="A1" s="866"/>
      <c r="B1" s="866"/>
      <c r="C1" s="866"/>
      <c r="D1" s="866"/>
      <c r="E1" s="866"/>
      <c r="F1" s="866"/>
      <c r="G1" s="866"/>
      <c r="H1" s="866"/>
      <c r="I1" s="866"/>
    </row>
    <row r="2" spans="1:10" ht="75.75" customHeight="1">
      <c r="A2" s="866"/>
      <c r="B2" s="866"/>
      <c r="C2" s="866"/>
      <c r="D2" s="866"/>
      <c r="E2" s="866"/>
      <c r="F2" s="866"/>
      <c r="G2" s="866"/>
      <c r="H2" s="866"/>
      <c r="I2" s="866"/>
    </row>
    <row r="3" spans="1:10" ht="48.75" customHeight="1">
      <c r="A3" s="871" t="s">
        <v>254</v>
      </c>
      <c r="B3" s="871"/>
      <c r="C3" s="871"/>
      <c r="D3" s="871"/>
      <c r="E3" s="871"/>
      <c r="F3" s="871"/>
      <c r="G3" s="871"/>
      <c r="H3" s="871"/>
      <c r="I3" s="872"/>
    </row>
    <row r="4" spans="1:10" ht="20.25" customHeight="1">
      <c r="A4" s="867" t="s">
        <v>348</v>
      </c>
      <c r="B4" s="867"/>
      <c r="C4" s="867"/>
      <c r="D4" s="562"/>
      <c r="E4" s="563"/>
      <c r="F4" s="851" t="s">
        <v>347</v>
      </c>
      <c r="G4" s="851"/>
      <c r="H4" s="851"/>
      <c r="I4" s="851"/>
    </row>
    <row r="5" spans="1:10" s="565" customFormat="1" ht="20.25" customHeight="1">
      <c r="A5" s="561" t="s">
        <v>1187</v>
      </c>
      <c r="B5" s="561"/>
      <c r="C5" s="561"/>
      <c r="D5" s="562"/>
      <c r="E5" s="563"/>
      <c r="F5" s="602"/>
      <c r="G5" s="602"/>
      <c r="H5" s="602"/>
      <c r="I5" s="602"/>
    </row>
    <row r="6" spans="1:10" s="565" customFormat="1" ht="20.25" customHeight="1">
      <c r="A6" s="561" t="s">
        <v>1193</v>
      </c>
      <c r="B6" s="561"/>
      <c r="C6" s="561"/>
      <c r="D6" s="562"/>
      <c r="E6" s="563"/>
      <c r="F6" s="602"/>
      <c r="G6" s="602"/>
      <c r="H6" s="602"/>
      <c r="I6" s="602"/>
    </row>
    <row r="7" spans="1:10" ht="20.25" customHeight="1">
      <c r="A7" s="691" t="s">
        <v>1194</v>
      </c>
      <c r="B7" s="691"/>
      <c r="C7" s="691"/>
      <c r="D7" s="562"/>
      <c r="E7" s="563"/>
      <c r="F7" s="562"/>
      <c r="G7" s="851"/>
      <c r="H7" s="851"/>
      <c r="I7" s="851"/>
    </row>
    <row r="8" spans="1:10" ht="14.25" customHeight="1">
      <c r="A8" s="870" t="s">
        <v>0</v>
      </c>
      <c r="B8" s="568"/>
      <c r="C8" s="869" t="s">
        <v>1</v>
      </c>
      <c r="D8" s="868" t="s">
        <v>109</v>
      </c>
      <c r="E8" s="868" t="s">
        <v>110</v>
      </c>
      <c r="F8" s="868" t="s">
        <v>111</v>
      </c>
      <c r="G8" s="868" t="s">
        <v>113</v>
      </c>
      <c r="H8" s="868" t="s">
        <v>114</v>
      </c>
      <c r="I8" s="873" t="s">
        <v>112</v>
      </c>
    </row>
    <row r="9" spans="1:10" ht="30" customHeight="1">
      <c r="A9" s="870"/>
      <c r="B9" s="569" t="s">
        <v>5</v>
      </c>
      <c r="C9" s="869"/>
      <c r="D9" s="868"/>
      <c r="E9" s="868"/>
      <c r="F9" s="868"/>
      <c r="G9" s="868"/>
      <c r="H9" s="868"/>
      <c r="I9" s="873"/>
    </row>
    <row r="10" spans="1:10">
      <c r="A10" s="570">
        <v>1</v>
      </c>
      <c r="B10" s="571">
        <v>20000</v>
      </c>
      <c r="C10" s="572" t="str">
        <f>IF(ISTEXT(VLOOKUP(B10,[4]Insumos!$A$1:$I$65536,2)),VLOOKUP(B10,[4]Insumos!$A$1:$I$65536,2),"")</f>
        <v>SERVICOS PRELIMINARES</v>
      </c>
      <c r="D10" s="573">
        <f>'Modelo para crono geral'!E10</f>
        <v>71628.97</v>
      </c>
      <c r="E10" s="573">
        <f>'Modelo para crono geral'!M10</f>
        <v>245.28</v>
      </c>
      <c r="F10" s="573">
        <f>'Modelo para crono geral'!K10</f>
        <v>807.17</v>
      </c>
      <c r="G10" s="573">
        <f>'Modelo para crono geral'!I10</f>
        <v>10478.030000000001</v>
      </c>
      <c r="H10" s="574">
        <f>'Modelo para crono geral'!G10</f>
        <v>0</v>
      </c>
      <c r="I10" s="599">
        <f>SUM(D10:H10)</f>
        <v>83159.45</v>
      </c>
    </row>
    <row r="11" spans="1:10" ht="21.75" customHeight="1">
      <c r="A11" s="570">
        <v>2</v>
      </c>
      <c r="B11" s="571">
        <v>40000</v>
      </c>
      <c r="C11" s="572" t="str">
        <f>IF(ISTEXT(VLOOKUP(B11,[4]Insumos!$A$1:$I$65536,2)),VLOOKUP(B11,[4]Insumos!$A$1:$I$65536,2),"")</f>
        <v>SERVICO EM TERRA</v>
      </c>
      <c r="D11" s="573">
        <f>'Modelo para crono geral'!E11</f>
        <v>191492.05</v>
      </c>
      <c r="E11" s="573">
        <f>'Modelo para crono geral'!M11</f>
        <v>3465</v>
      </c>
      <c r="F11" s="573">
        <f>'Modelo para crono geral'!K11</f>
        <v>8072.61</v>
      </c>
      <c r="G11" s="573">
        <f>'Modelo para crono geral'!I11</f>
        <v>107893.06</v>
      </c>
      <c r="H11" s="574">
        <f>'Modelo para crono geral'!G11</f>
        <v>0</v>
      </c>
      <c r="I11" s="599">
        <f t="shared" ref="I11:I35" si="0">SUM(D11:H11)</f>
        <v>310922.71999999997</v>
      </c>
      <c r="J11" s="575"/>
    </row>
    <row r="12" spans="1:10" ht="21.75" customHeight="1">
      <c r="A12" s="570">
        <v>3</v>
      </c>
      <c r="B12" s="571"/>
      <c r="C12" s="572" t="s">
        <v>116</v>
      </c>
      <c r="D12" s="573"/>
      <c r="E12" s="573">
        <f>'Modelo para crono geral'!M12</f>
        <v>6865.42</v>
      </c>
      <c r="F12" s="573">
        <f>'Modelo para crono geral'!K12</f>
        <v>9120.76</v>
      </c>
      <c r="G12" s="573">
        <f>'Modelo para crono geral'!I12</f>
        <v>93230.62</v>
      </c>
      <c r="H12" s="574">
        <f>'Modelo para crono geral'!G12</f>
        <v>0</v>
      </c>
      <c r="I12" s="599">
        <f t="shared" si="0"/>
        <v>109216.79999999999</v>
      </c>
      <c r="J12" s="575"/>
    </row>
    <row r="13" spans="1:10" ht="21.75" customHeight="1">
      <c r="A13" s="570">
        <v>4</v>
      </c>
      <c r="B13" s="571"/>
      <c r="C13" s="572" t="s">
        <v>117</v>
      </c>
      <c r="D13" s="573"/>
      <c r="E13" s="573">
        <f>'Modelo para crono geral'!M13</f>
        <v>86015.67</v>
      </c>
      <c r="F13" s="573">
        <f>'Modelo para crono geral'!K13</f>
        <v>93456.07</v>
      </c>
      <c r="G13" s="573">
        <f>'Modelo para crono geral'!I13</f>
        <v>803506.83</v>
      </c>
      <c r="H13" s="574">
        <f>'Modelo para crono geral'!G13</f>
        <v>0</v>
      </c>
      <c r="I13" s="599">
        <f t="shared" si="0"/>
        <v>982978.57</v>
      </c>
      <c r="J13" s="575"/>
    </row>
    <row r="14" spans="1:10" ht="21.75" customHeight="1">
      <c r="A14" s="570">
        <v>5</v>
      </c>
      <c r="B14" s="571"/>
      <c r="C14" s="572" t="s">
        <v>237</v>
      </c>
      <c r="D14" s="573">
        <f>'Modelo para crono geral'!E14</f>
        <v>35707.97</v>
      </c>
      <c r="E14" s="573"/>
      <c r="F14" s="573"/>
      <c r="G14" s="573"/>
      <c r="H14" s="574"/>
      <c r="I14" s="599">
        <f t="shared" si="0"/>
        <v>35707.97</v>
      </c>
      <c r="J14" s="575"/>
    </row>
    <row r="15" spans="1:10" ht="21.75" customHeight="1">
      <c r="A15" s="570">
        <v>6</v>
      </c>
      <c r="B15" s="571"/>
      <c r="C15" s="572" t="s">
        <v>118</v>
      </c>
      <c r="D15" s="573"/>
      <c r="E15" s="573">
        <f>'Modelo para crono geral'!M16</f>
        <v>4034.49</v>
      </c>
      <c r="F15" s="573">
        <f>'Modelo para crono geral'!K16</f>
        <v>14589.17</v>
      </c>
      <c r="G15" s="573">
        <f>'Modelo para crono geral'!I16</f>
        <v>218857.93</v>
      </c>
      <c r="H15" s="574">
        <f>'Modelo para crono geral'!G16</f>
        <v>0</v>
      </c>
      <c r="I15" s="599">
        <f t="shared" si="0"/>
        <v>237481.59</v>
      </c>
      <c r="J15" s="575"/>
    </row>
    <row r="16" spans="1:10" ht="21.75" customHeight="1">
      <c r="A16" s="570">
        <v>7</v>
      </c>
      <c r="B16" s="571"/>
      <c r="C16" s="572" t="s">
        <v>119</v>
      </c>
      <c r="D16" s="573"/>
      <c r="E16" s="573">
        <f>'Modelo para crono geral'!M17</f>
        <v>1968.05</v>
      </c>
      <c r="F16" s="573">
        <f>'Modelo para crono geral'!K17</f>
        <v>17393.57</v>
      </c>
      <c r="G16" s="573">
        <f>'Modelo para crono geral'!I17</f>
        <v>22018.27</v>
      </c>
      <c r="H16" s="574">
        <f>'Modelo para crono geral'!G17</f>
        <v>0</v>
      </c>
      <c r="I16" s="599">
        <f t="shared" si="0"/>
        <v>41379.89</v>
      </c>
      <c r="J16" s="575"/>
    </row>
    <row r="17" spans="1:10" ht="21.75" customHeight="1">
      <c r="A17" s="570">
        <v>8</v>
      </c>
      <c r="B17" s="571"/>
      <c r="C17" s="572" t="s">
        <v>120</v>
      </c>
      <c r="D17" s="573"/>
      <c r="E17" s="573">
        <f>'Modelo para crono geral'!M18</f>
        <v>13569.08</v>
      </c>
      <c r="F17" s="573"/>
      <c r="G17" s="573">
        <f>'Modelo para crono geral'!I18</f>
        <v>168875.3</v>
      </c>
      <c r="H17" s="574">
        <f>'Modelo para crono geral'!G18</f>
        <v>0</v>
      </c>
      <c r="I17" s="599">
        <f t="shared" si="0"/>
        <v>182444.37999999998</v>
      </c>
      <c r="J17" s="575"/>
    </row>
    <row r="18" spans="1:10" ht="21.75" customHeight="1">
      <c r="A18" s="570">
        <v>9</v>
      </c>
      <c r="B18" s="571"/>
      <c r="C18" s="572" t="s">
        <v>239</v>
      </c>
      <c r="D18" s="573"/>
      <c r="E18" s="573">
        <f>'Modelo para crono geral'!M19</f>
        <v>11076.09</v>
      </c>
      <c r="F18" s="573"/>
      <c r="G18" s="573">
        <f>'Modelo para crono geral'!I19</f>
        <v>311965.65999999997</v>
      </c>
      <c r="H18" s="574">
        <f>'Modelo para crono geral'!G19</f>
        <v>0</v>
      </c>
      <c r="I18" s="599">
        <f t="shared" si="0"/>
        <v>323041.75</v>
      </c>
      <c r="J18" s="575"/>
    </row>
    <row r="19" spans="1:10" ht="21.75" customHeight="1">
      <c r="A19" s="570">
        <v>10</v>
      </c>
      <c r="B19" s="571"/>
      <c r="C19" s="572" t="s">
        <v>121</v>
      </c>
      <c r="D19" s="573"/>
      <c r="E19" s="573">
        <f>'Modelo para crono geral'!M20</f>
        <v>620.21</v>
      </c>
      <c r="F19" s="573"/>
      <c r="G19" s="573">
        <f>'Modelo para crono geral'!I20</f>
        <v>54516.98</v>
      </c>
      <c r="H19" s="574">
        <f>'Modelo para crono geral'!G20</f>
        <v>0</v>
      </c>
      <c r="I19" s="599">
        <f t="shared" si="0"/>
        <v>55137.19</v>
      </c>
      <c r="J19" s="575"/>
    </row>
    <row r="20" spans="1:10" ht="21.75" customHeight="1">
      <c r="A20" s="570">
        <v>11</v>
      </c>
      <c r="B20" s="571"/>
      <c r="C20" s="572" t="s">
        <v>122</v>
      </c>
      <c r="D20" s="573"/>
      <c r="E20" s="573">
        <f>'Modelo para crono geral'!M21</f>
        <v>2064.5500000000002</v>
      </c>
      <c r="F20" s="573"/>
      <c r="G20" s="573">
        <f>'Modelo para crono geral'!I21</f>
        <v>5228.66</v>
      </c>
      <c r="H20" s="574">
        <f>'Modelo para crono geral'!G21</f>
        <v>0</v>
      </c>
      <c r="I20" s="599">
        <f t="shared" si="0"/>
        <v>7293.21</v>
      </c>
      <c r="J20" s="575"/>
    </row>
    <row r="21" spans="1:10" ht="21.75" customHeight="1">
      <c r="A21" s="570">
        <v>12</v>
      </c>
      <c r="B21" s="571"/>
      <c r="C21" s="572" t="s">
        <v>123</v>
      </c>
      <c r="D21" s="573"/>
      <c r="E21" s="573">
        <f>'Modelo para crono geral'!M22</f>
        <v>482.55</v>
      </c>
      <c r="F21" s="573"/>
      <c r="G21" s="573">
        <f>'Modelo para crono geral'!I22</f>
        <v>64882.17</v>
      </c>
      <c r="H21" s="574">
        <f>'Modelo para crono geral'!G22</f>
        <v>0</v>
      </c>
      <c r="I21" s="599">
        <f t="shared" si="0"/>
        <v>65364.72</v>
      </c>
      <c r="J21" s="575"/>
    </row>
    <row r="22" spans="1:10" ht="21.75" customHeight="1">
      <c r="A22" s="570">
        <v>13</v>
      </c>
      <c r="B22" s="571"/>
      <c r="C22" s="572" t="s">
        <v>124</v>
      </c>
      <c r="D22" s="573"/>
      <c r="E22" s="573">
        <f>'Modelo para crono geral'!M23</f>
        <v>8784.26</v>
      </c>
      <c r="F22" s="573">
        <f>'Modelo para crono geral'!K23</f>
        <v>30865.9</v>
      </c>
      <c r="G22" s="573">
        <f>'Modelo para crono geral'!I23</f>
        <v>508296.63</v>
      </c>
      <c r="H22" s="574">
        <f>'Modelo para crono geral'!G23</f>
        <v>0</v>
      </c>
      <c r="I22" s="599">
        <f t="shared" si="0"/>
        <v>547946.79</v>
      </c>
      <c r="J22" s="575"/>
    </row>
    <row r="23" spans="1:10" s="577" customFormat="1">
      <c r="A23" s="570">
        <v>14</v>
      </c>
      <c r="B23" s="576"/>
      <c r="C23" s="572" t="s">
        <v>3</v>
      </c>
      <c r="D23" s="573">
        <f>'Modelo para crono geral'!E24</f>
        <v>233851.12</v>
      </c>
      <c r="E23" s="573">
        <f>'Modelo para crono geral'!M24</f>
        <v>3902.78</v>
      </c>
      <c r="F23" s="573">
        <f>'Modelo para crono geral'!K24</f>
        <v>3324.6</v>
      </c>
      <c r="G23" s="573">
        <f>'Modelo para crono geral'!I24</f>
        <v>394149.22</v>
      </c>
      <c r="H23" s="574">
        <f>'Modelo para crono geral'!G24</f>
        <v>0</v>
      </c>
      <c r="I23" s="599">
        <f t="shared" si="0"/>
        <v>635227.72</v>
      </c>
    </row>
    <row r="24" spans="1:10" s="577" customFormat="1">
      <c r="A24" s="570">
        <v>15</v>
      </c>
      <c r="B24" s="578" t="s">
        <v>25</v>
      </c>
      <c r="C24" s="579" t="s">
        <v>25</v>
      </c>
      <c r="D24" s="573">
        <f>'Modelo para crono geral'!E25</f>
        <v>68741.94</v>
      </c>
      <c r="E24" s="573">
        <f>'Modelo para crono geral'!M25</f>
        <v>751.39</v>
      </c>
      <c r="F24" s="573">
        <f>'Modelo para crono geral'!K25</f>
        <v>5804.9</v>
      </c>
      <c r="G24" s="573">
        <f>'Modelo para crono geral'!I25</f>
        <v>24386.959999999999</v>
      </c>
      <c r="H24" s="574">
        <f>'Modelo para crono geral'!G25</f>
        <v>0</v>
      </c>
      <c r="I24" s="599">
        <f t="shared" si="0"/>
        <v>99685.19</v>
      </c>
    </row>
    <row r="25" spans="1:10">
      <c r="A25" s="570">
        <v>16</v>
      </c>
      <c r="B25" s="580"/>
      <c r="C25" s="581" t="s">
        <v>115</v>
      </c>
      <c r="D25" s="573">
        <f>'Modelo para crono geral'!E26</f>
        <v>225969.46065000005</v>
      </c>
      <c r="E25" s="573">
        <f>'Modelo para crono geral'!M26</f>
        <v>7056.25</v>
      </c>
      <c r="F25" s="573">
        <f>'Modelo para crono geral'!K26</f>
        <v>10642.12</v>
      </c>
      <c r="G25" s="573">
        <f>'Modelo para crono geral'!I26</f>
        <v>273699.13</v>
      </c>
      <c r="H25" s="574">
        <f>'Modelo para crono geral'!G26</f>
        <v>0</v>
      </c>
      <c r="I25" s="599">
        <f t="shared" si="0"/>
        <v>517366.96065000002</v>
      </c>
    </row>
    <row r="26" spans="1:10">
      <c r="A26" s="570">
        <v>17</v>
      </c>
      <c r="B26" s="580"/>
      <c r="C26" s="581" t="s">
        <v>128</v>
      </c>
      <c r="D26" s="573"/>
      <c r="E26" s="573"/>
      <c r="F26" s="573">
        <f>'Modelo para crono geral'!K27</f>
        <v>3989.98</v>
      </c>
      <c r="G26" s="573">
        <f>'Modelo para crono geral'!I27</f>
        <v>23098.080000000002</v>
      </c>
      <c r="H26" s="574">
        <f>'Modelo para crono geral'!G27</f>
        <v>0</v>
      </c>
      <c r="I26" s="599">
        <f t="shared" si="0"/>
        <v>27088.06</v>
      </c>
    </row>
    <row r="27" spans="1:10" ht="19.5" customHeight="1">
      <c r="A27" s="570">
        <v>18</v>
      </c>
      <c r="B27" s="582"/>
      <c r="C27" s="583" t="s">
        <v>28</v>
      </c>
      <c r="D27" s="573">
        <f>'Modelo para crono geral'!E28</f>
        <v>26626.7</v>
      </c>
      <c r="E27" s="573">
        <f>'Modelo para crono geral'!M28</f>
        <v>278.45249999999999</v>
      </c>
      <c r="F27" s="573"/>
      <c r="G27" s="573">
        <f>'Modelo para crono geral'!I28</f>
        <v>19735</v>
      </c>
      <c r="H27" s="574">
        <f>'Modelo para crono geral'!G28</f>
        <v>0</v>
      </c>
      <c r="I27" s="599">
        <f t="shared" si="0"/>
        <v>46640.152499999997</v>
      </c>
    </row>
    <row r="28" spans="1:10" ht="37.5">
      <c r="A28" s="570">
        <v>19</v>
      </c>
      <c r="B28" s="582"/>
      <c r="C28" s="583" t="s">
        <v>125</v>
      </c>
      <c r="D28" s="573"/>
      <c r="E28" s="573">
        <f>'Modelo para crono geral'!M29</f>
        <v>6685.16</v>
      </c>
      <c r="F28" s="573"/>
      <c r="G28" s="573">
        <f>'Modelo para crono geral'!I29</f>
        <v>171053.31</v>
      </c>
      <c r="H28" s="574">
        <f>'Modelo para crono geral'!G29</f>
        <v>0</v>
      </c>
      <c r="I28" s="599">
        <f t="shared" si="0"/>
        <v>177738.47</v>
      </c>
    </row>
    <row r="29" spans="1:10">
      <c r="A29" s="570">
        <v>20</v>
      </c>
      <c r="B29" s="582"/>
      <c r="C29" s="583" t="s">
        <v>129</v>
      </c>
      <c r="D29" s="573"/>
      <c r="E29" s="573"/>
      <c r="F29" s="573"/>
      <c r="G29" s="573">
        <f>'Modelo para crono geral'!I30</f>
        <v>87137.3</v>
      </c>
      <c r="H29" s="574">
        <f>'Modelo para crono geral'!G30</f>
        <v>0</v>
      </c>
      <c r="I29" s="599">
        <f t="shared" si="0"/>
        <v>87137.3</v>
      </c>
    </row>
    <row r="30" spans="1:10" ht="35.25" customHeight="1">
      <c r="A30" s="570">
        <v>21</v>
      </c>
      <c r="B30" s="582"/>
      <c r="C30" s="583" t="s">
        <v>790</v>
      </c>
      <c r="D30" s="573">
        <f>'Modelo para crono geral'!E31</f>
        <v>22125</v>
      </c>
      <c r="E30" s="573"/>
      <c r="F30" s="573"/>
      <c r="G30" s="573"/>
      <c r="H30" s="574"/>
      <c r="I30" s="599">
        <f t="shared" si="0"/>
        <v>22125</v>
      </c>
    </row>
    <row r="31" spans="1:10">
      <c r="A31" s="570">
        <v>22</v>
      </c>
      <c r="B31" s="582"/>
      <c r="C31" s="583" t="s">
        <v>126</v>
      </c>
      <c r="D31" s="573"/>
      <c r="E31" s="573">
        <f>'Modelo para crono geral'!M32</f>
        <v>9353.06</v>
      </c>
      <c r="F31" s="573">
        <f>'Modelo para crono geral'!K32</f>
        <v>5382.9</v>
      </c>
      <c r="G31" s="573">
        <f>'Modelo para crono geral'!I32</f>
        <v>149390.48000000001</v>
      </c>
      <c r="H31" s="574">
        <f>'Modelo para crono geral'!G32</f>
        <v>0</v>
      </c>
      <c r="I31" s="599">
        <f t="shared" si="0"/>
        <v>164126.44</v>
      </c>
    </row>
    <row r="32" spans="1:10" ht="39.75" customHeight="1">
      <c r="A32" s="570">
        <v>23</v>
      </c>
      <c r="B32" s="582"/>
      <c r="C32" s="583" t="s">
        <v>127</v>
      </c>
      <c r="D32" s="573"/>
      <c r="E32" s="573">
        <f>'Modelo para crono geral'!M33</f>
        <v>993.81</v>
      </c>
      <c r="F32" s="573"/>
      <c r="G32" s="573">
        <f>'Modelo para crono geral'!I33</f>
        <v>95801.03</v>
      </c>
      <c r="H32" s="574">
        <f>'Modelo para crono geral'!G33</f>
        <v>0</v>
      </c>
      <c r="I32" s="599">
        <f t="shared" si="0"/>
        <v>96794.84</v>
      </c>
    </row>
    <row r="33" spans="1:10">
      <c r="A33" s="570">
        <v>24</v>
      </c>
      <c r="B33" s="584"/>
      <c r="C33" s="579" t="s">
        <v>13</v>
      </c>
      <c r="D33" s="573">
        <f>'Modelo para crono geral'!E34</f>
        <v>134985.49</v>
      </c>
      <c r="E33" s="573">
        <f>'Modelo para crono geral'!M34</f>
        <v>6325.52</v>
      </c>
      <c r="F33" s="573">
        <f>'Modelo para crono geral'!K34</f>
        <v>5900.86</v>
      </c>
      <c r="G33" s="573">
        <f>'Modelo para crono geral'!I34</f>
        <v>50348.97</v>
      </c>
      <c r="H33" s="574">
        <f>'Modelo para crono geral'!G34</f>
        <v>0</v>
      </c>
      <c r="I33" s="599">
        <f t="shared" si="0"/>
        <v>197560.83999999997</v>
      </c>
    </row>
    <row r="34" spans="1:10" ht="42" customHeight="1">
      <c r="A34" s="570">
        <v>25</v>
      </c>
      <c r="B34" s="584"/>
      <c r="C34" s="692" t="s">
        <v>57</v>
      </c>
      <c r="D34" s="573">
        <f>'Modelo para crono geral'!E35</f>
        <v>282046.25</v>
      </c>
      <c r="E34" s="573"/>
      <c r="F34" s="573"/>
      <c r="G34" s="573"/>
      <c r="H34" s="574"/>
      <c r="I34" s="599">
        <f t="shared" si="0"/>
        <v>282046.25</v>
      </c>
    </row>
    <row r="35" spans="1:10">
      <c r="A35" s="570">
        <v>26</v>
      </c>
      <c r="B35" s="584"/>
      <c r="C35" s="585" t="s">
        <v>240</v>
      </c>
      <c r="D35" s="573"/>
      <c r="E35" s="573"/>
      <c r="F35" s="573"/>
      <c r="G35" s="573">
        <f>'Modelo para crono geral'!I36</f>
        <v>12742.3</v>
      </c>
      <c r="H35" s="574"/>
      <c r="I35" s="599">
        <f t="shared" si="0"/>
        <v>12742.3</v>
      </c>
    </row>
    <row r="36" spans="1:10">
      <c r="A36" s="586"/>
      <c r="B36" s="569"/>
      <c r="C36" s="587" t="s">
        <v>11</v>
      </c>
      <c r="D36" s="588">
        <f t="shared" ref="D36:I36" si="1">SUM(D10:D35)</f>
        <v>1293174.95065</v>
      </c>
      <c r="E36" s="588">
        <f t="shared" si="1"/>
        <v>174537.07250000004</v>
      </c>
      <c r="F36" s="588">
        <f t="shared" si="1"/>
        <v>209350.61</v>
      </c>
      <c r="G36" s="588">
        <f t="shared" si="1"/>
        <v>3671291.919999999</v>
      </c>
      <c r="H36" s="588">
        <f t="shared" si="1"/>
        <v>0</v>
      </c>
      <c r="I36" s="600">
        <f t="shared" si="1"/>
        <v>5348354.5531499991</v>
      </c>
      <c r="J36" s="589"/>
    </row>
    <row r="37" spans="1:10">
      <c r="A37" s="586"/>
      <c r="B37" s="569"/>
      <c r="C37" s="587" t="s">
        <v>989</v>
      </c>
      <c r="D37" s="588">
        <f>ROUND(D36*0.2617,2)</f>
        <v>338423.88</v>
      </c>
      <c r="E37" s="588">
        <f t="shared" ref="E37:I37" si="2">ROUND(E36*0.2617,2)</f>
        <v>45676.35</v>
      </c>
      <c r="F37" s="588">
        <f t="shared" si="2"/>
        <v>54787.05</v>
      </c>
      <c r="G37" s="588">
        <f t="shared" si="2"/>
        <v>960777.1</v>
      </c>
      <c r="H37" s="588">
        <f t="shared" si="2"/>
        <v>0</v>
      </c>
      <c r="I37" s="601">
        <f t="shared" si="2"/>
        <v>1399664.39</v>
      </c>
      <c r="J37" s="575"/>
    </row>
    <row r="38" spans="1:10" ht="19.5" thickBot="1">
      <c r="A38" s="590"/>
      <c r="B38" s="591"/>
      <c r="C38" s="592" t="s">
        <v>12</v>
      </c>
      <c r="D38" s="593">
        <f>D37+D36</f>
        <v>1631598.8306499999</v>
      </c>
      <c r="E38" s="593">
        <f>E37+E36</f>
        <v>220213.42250000004</v>
      </c>
      <c r="F38" s="593">
        <f>F37+F36</f>
        <v>264137.65999999997</v>
      </c>
      <c r="G38" s="593">
        <f>G37+G36</f>
        <v>4632069.0199999986</v>
      </c>
      <c r="H38" s="593">
        <f>H37+H36</f>
        <v>0</v>
      </c>
      <c r="I38" s="690">
        <f>SUM(I36:I37)</f>
        <v>6748018.9431499988</v>
      </c>
      <c r="J38" s="575"/>
    </row>
    <row r="39" spans="1:10">
      <c r="C39" s="575"/>
      <c r="G39" s="597"/>
      <c r="I39" s="597"/>
    </row>
    <row r="40" spans="1:10">
      <c r="G40" s="597"/>
      <c r="I40" s="597"/>
    </row>
    <row r="41" spans="1:10">
      <c r="G41" s="597"/>
      <c r="I41" s="597"/>
    </row>
    <row r="42" spans="1:10">
      <c r="G42" s="597"/>
      <c r="I42" s="597"/>
    </row>
    <row r="43" spans="1:10">
      <c r="G43" s="597"/>
      <c r="I43" s="597"/>
    </row>
    <row r="44" spans="1:10">
      <c r="G44" s="597"/>
      <c r="I44" s="597"/>
    </row>
    <row r="45" spans="1:10">
      <c r="G45" s="597"/>
      <c r="I45" s="597"/>
    </row>
    <row r="46" spans="1:10">
      <c r="G46" s="597"/>
      <c r="I46" s="597"/>
    </row>
    <row r="47" spans="1:10">
      <c r="G47" s="597"/>
      <c r="I47" s="597"/>
    </row>
    <row r="48" spans="1:10">
      <c r="G48" s="597"/>
      <c r="I48" s="597"/>
    </row>
    <row r="49" spans="7:9">
      <c r="G49" s="597"/>
      <c r="I49" s="597"/>
    </row>
    <row r="50" spans="7:9">
      <c r="G50" s="597"/>
      <c r="I50" s="597"/>
    </row>
    <row r="51" spans="7:9">
      <c r="G51" s="597"/>
      <c r="I51" s="597"/>
    </row>
    <row r="52" spans="7:9">
      <c r="G52" s="597"/>
      <c r="I52" s="597"/>
    </row>
    <row r="53" spans="7:9">
      <c r="G53" s="597"/>
      <c r="I53" s="597"/>
    </row>
    <row r="54" spans="7:9">
      <c r="G54" s="597"/>
      <c r="I54" s="597"/>
    </row>
    <row r="55" spans="7:9">
      <c r="G55" s="597"/>
      <c r="I55" s="597"/>
    </row>
    <row r="56" spans="7:9">
      <c r="G56" s="597"/>
      <c r="I56" s="597"/>
    </row>
    <row r="57" spans="7:9">
      <c r="G57" s="597"/>
      <c r="I57" s="597"/>
    </row>
    <row r="58" spans="7:9">
      <c r="G58" s="597"/>
      <c r="I58" s="597"/>
    </row>
    <row r="59" spans="7:9">
      <c r="G59" s="597"/>
      <c r="I59" s="597"/>
    </row>
    <row r="60" spans="7:9">
      <c r="G60" s="597"/>
      <c r="I60" s="597"/>
    </row>
    <row r="61" spans="7:9">
      <c r="G61" s="597"/>
      <c r="I61" s="597"/>
    </row>
    <row r="62" spans="7:9">
      <c r="G62" s="597"/>
      <c r="I62" s="597"/>
    </row>
    <row r="63" spans="7:9">
      <c r="G63" s="597"/>
      <c r="I63" s="597"/>
    </row>
    <row r="64" spans="7:9">
      <c r="G64" s="597"/>
      <c r="I64" s="597"/>
    </row>
    <row r="65" spans="7:9">
      <c r="G65" s="597"/>
      <c r="I65" s="597"/>
    </row>
    <row r="66" spans="7:9">
      <c r="G66" s="597"/>
      <c r="I66" s="597"/>
    </row>
    <row r="67" spans="7:9">
      <c r="G67" s="597"/>
      <c r="I67" s="597"/>
    </row>
    <row r="68" spans="7:9">
      <c r="G68" s="597"/>
      <c r="I68" s="597"/>
    </row>
    <row r="69" spans="7:9">
      <c r="G69" s="597"/>
      <c r="I69" s="597"/>
    </row>
    <row r="70" spans="7:9">
      <c r="G70" s="597"/>
      <c r="I70" s="597"/>
    </row>
    <row r="71" spans="7:9">
      <c r="G71" s="597"/>
      <c r="I71" s="597"/>
    </row>
    <row r="72" spans="7:9">
      <c r="G72" s="597"/>
      <c r="I72" s="597"/>
    </row>
    <row r="73" spans="7:9">
      <c r="G73" s="597"/>
      <c r="I73" s="597"/>
    </row>
    <row r="74" spans="7:9">
      <c r="G74" s="597"/>
      <c r="I74" s="597"/>
    </row>
    <row r="75" spans="7:9">
      <c r="G75" s="597"/>
      <c r="I75" s="597"/>
    </row>
    <row r="76" spans="7:9">
      <c r="G76" s="597"/>
      <c r="I76" s="597"/>
    </row>
    <row r="77" spans="7:9">
      <c r="G77" s="597"/>
      <c r="I77" s="597"/>
    </row>
    <row r="78" spans="7:9">
      <c r="G78" s="597"/>
      <c r="I78" s="597"/>
    </row>
    <row r="79" spans="7:9">
      <c r="G79" s="597"/>
      <c r="I79" s="597"/>
    </row>
    <row r="80" spans="7:9">
      <c r="G80" s="597"/>
      <c r="I80" s="597"/>
    </row>
    <row r="81" spans="7:9">
      <c r="G81" s="597"/>
      <c r="I81" s="597"/>
    </row>
    <row r="82" spans="7:9">
      <c r="G82" s="597"/>
      <c r="I82" s="597"/>
    </row>
    <row r="83" spans="7:9">
      <c r="G83" s="597"/>
      <c r="I83" s="597"/>
    </row>
    <row r="84" spans="7:9">
      <c r="G84" s="597"/>
      <c r="I84" s="597"/>
    </row>
    <row r="85" spans="7:9">
      <c r="G85" s="597"/>
      <c r="I85" s="597"/>
    </row>
    <row r="86" spans="7:9">
      <c r="G86" s="597"/>
      <c r="I86" s="597"/>
    </row>
    <row r="87" spans="7:9">
      <c r="G87" s="597"/>
      <c r="I87" s="597"/>
    </row>
    <row r="88" spans="7:9">
      <c r="G88" s="597"/>
      <c r="I88" s="597"/>
    </row>
    <row r="89" spans="7:9">
      <c r="G89" s="597"/>
      <c r="I89" s="597"/>
    </row>
    <row r="90" spans="7:9">
      <c r="G90" s="597"/>
      <c r="I90" s="597"/>
    </row>
    <row r="91" spans="7:9">
      <c r="G91" s="597"/>
      <c r="I91" s="597"/>
    </row>
    <row r="92" spans="7:9">
      <c r="G92" s="597"/>
      <c r="I92" s="597"/>
    </row>
    <row r="93" spans="7:9">
      <c r="G93" s="597"/>
      <c r="I93" s="597"/>
    </row>
    <row r="94" spans="7:9">
      <c r="G94" s="597"/>
      <c r="I94" s="597"/>
    </row>
    <row r="95" spans="7:9">
      <c r="G95" s="597"/>
      <c r="I95" s="597"/>
    </row>
    <row r="96" spans="7:9">
      <c r="G96" s="597"/>
      <c r="I96" s="597"/>
    </row>
    <row r="97" spans="7:9">
      <c r="G97" s="597"/>
      <c r="I97" s="597"/>
    </row>
    <row r="98" spans="7:9">
      <c r="G98" s="597"/>
      <c r="I98" s="597"/>
    </row>
    <row r="99" spans="7:9">
      <c r="G99" s="597"/>
      <c r="I99" s="597"/>
    </row>
    <row r="100" spans="7:9">
      <c r="G100" s="597"/>
      <c r="I100" s="597"/>
    </row>
    <row r="101" spans="7:9">
      <c r="G101" s="597"/>
      <c r="I101" s="597"/>
    </row>
    <row r="102" spans="7:9">
      <c r="G102" s="597"/>
      <c r="I102" s="597"/>
    </row>
    <row r="103" spans="7:9">
      <c r="G103" s="597"/>
      <c r="I103" s="597"/>
    </row>
    <row r="104" spans="7:9">
      <c r="G104" s="597"/>
      <c r="I104" s="597"/>
    </row>
    <row r="105" spans="7:9">
      <c r="G105" s="597"/>
      <c r="I105" s="597"/>
    </row>
    <row r="106" spans="7:9">
      <c r="G106" s="597"/>
      <c r="I106" s="597"/>
    </row>
    <row r="107" spans="7:9">
      <c r="G107" s="597"/>
      <c r="I107" s="597"/>
    </row>
    <row r="108" spans="7:9">
      <c r="G108" s="597"/>
      <c r="I108" s="597"/>
    </row>
    <row r="109" spans="7:9">
      <c r="G109" s="597"/>
      <c r="I109" s="597"/>
    </row>
    <row r="110" spans="7:9">
      <c r="G110" s="597"/>
      <c r="I110" s="597"/>
    </row>
    <row r="111" spans="7:9">
      <c r="G111" s="597"/>
      <c r="I111" s="597"/>
    </row>
    <row r="112" spans="7:9">
      <c r="G112" s="597"/>
      <c r="I112" s="597"/>
    </row>
    <row r="113" spans="7:9">
      <c r="G113" s="597"/>
      <c r="I113" s="597"/>
    </row>
    <row r="114" spans="7:9">
      <c r="G114" s="597"/>
      <c r="I114" s="597"/>
    </row>
    <row r="115" spans="7:9">
      <c r="G115" s="597"/>
      <c r="I115" s="597"/>
    </row>
    <row r="116" spans="7:9">
      <c r="G116" s="597"/>
      <c r="I116" s="597"/>
    </row>
    <row r="117" spans="7:9">
      <c r="G117" s="597"/>
      <c r="I117" s="597"/>
    </row>
    <row r="118" spans="7:9">
      <c r="G118" s="597"/>
      <c r="I118" s="597"/>
    </row>
    <row r="119" spans="7:9">
      <c r="G119" s="597"/>
      <c r="I119" s="597"/>
    </row>
    <row r="120" spans="7:9">
      <c r="G120" s="597"/>
      <c r="I120" s="597"/>
    </row>
    <row r="121" spans="7:9">
      <c r="G121" s="597"/>
      <c r="I121" s="597"/>
    </row>
    <row r="122" spans="7:9">
      <c r="G122" s="597"/>
      <c r="I122" s="597"/>
    </row>
    <row r="123" spans="7:9">
      <c r="G123" s="597"/>
      <c r="I123" s="597"/>
    </row>
    <row r="124" spans="7:9">
      <c r="G124" s="597"/>
      <c r="I124" s="597"/>
    </row>
    <row r="125" spans="7:9">
      <c r="G125" s="597"/>
      <c r="I125" s="597"/>
    </row>
    <row r="126" spans="7:9">
      <c r="G126" s="597"/>
      <c r="I126" s="597"/>
    </row>
    <row r="127" spans="7:9">
      <c r="G127" s="597"/>
      <c r="I127" s="597"/>
    </row>
    <row r="128" spans="7:9">
      <c r="G128" s="597"/>
      <c r="I128" s="597"/>
    </row>
    <row r="129" spans="7:9">
      <c r="G129" s="597"/>
      <c r="I129" s="597"/>
    </row>
    <row r="130" spans="7:9">
      <c r="G130" s="597"/>
      <c r="I130" s="597"/>
    </row>
    <row r="131" spans="7:9">
      <c r="G131" s="597"/>
      <c r="I131" s="597"/>
    </row>
    <row r="132" spans="7:9">
      <c r="G132" s="597"/>
      <c r="I132" s="597"/>
    </row>
    <row r="133" spans="7:9">
      <c r="G133" s="597"/>
      <c r="I133" s="597"/>
    </row>
    <row r="134" spans="7:9">
      <c r="G134" s="597"/>
      <c r="I134" s="597"/>
    </row>
    <row r="135" spans="7:9">
      <c r="G135" s="597"/>
      <c r="I135" s="597"/>
    </row>
    <row r="136" spans="7:9">
      <c r="G136" s="597"/>
      <c r="I136" s="597"/>
    </row>
    <row r="137" spans="7:9">
      <c r="G137" s="597"/>
      <c r="I137" s="597"/>
    </row>
    <row r="138" spans="7:9">
      <c r="G138" s="597"/>
      <c r="I138" s="597"/>
    </row>
    <row r="139" spans="7:9">
      <c r="G139" s="597"/>
      <c r="I139" s="597"/>
    </row>
    <row r="140" spans="7:9">
      <c r="G140" s="597"/>
      <c r="I140" s="597"/>
    </row>
    <row r="141" spans="7:9">
      <c r="G141" s="597"/>
      <c r="I141" s="597"/>
    </row>
    <row r="142" spans="7:9">
      <c r="G142" s="597"/>
      <c r="I142" s="597"/>
    </row>
    <row r="143" spans="7:9">
      <c r="G143" s="597"/>
      <c r="I143" s="597"/>
    </row>
    <row r="144" spans="7:9">
      <c r="G144" s="597"/>
      <c r="I144" s="597"/>
    </row>
    <row r="145" spans="7:9">
      <c r="G145" s="597"/>
      <c r="I145" s="597"/>
    </row>
    <row r="146" spans="7:9">
      <c r="G146" s="597"/>
      <c r="I146" s="597"/>
    </row>
    <row r="147" spans="7:9">
      <c r="G147" s="597"/>
      <c r="I147" s="597"/>
    </row>
    <row r="148" spans="7:9">
      <c r="G148" s="597"/>
      <c r="I148" s="597"/>
    </row>
    <row r="149" spans="7:9">
      <c r="G149" s="597"/>
      <c r="I149" s="597"/>
    </row>
    <row r="150" spans="7:9">
      <c r="G150" s="597"/>
      <c r="I150" s="597"/>
    </row>
    <row r="151" spans="7:9">
      <c r="G151" s="597"/>
      <c r="I151" s="597"/>
    </row>
    <row r="152" spans="7:9">
      <c r="G152" s="597"/>
      <c r="I152" s="597"/>
    </row>
    <row r="153" spans="7:9">
      <c r="G153" s="597"/>
      <c r="I153" s="597"/>
    </row>
    <row r="154" spans="7:9">
      <c r="G154" s="597"/>
      <c r="I154" s="597"/>
    </row>
    <row r="155" spans="7:9">
      <c r="G155" s="597"/>
      <c r="I155" s="597"/>
    </row>
    <row r="156" spans="7:9">
      <c r="G156" s="597"/>
      <c r="I156" s="597"/>
    </row>
    <row r="157" spans="7:9">
      <c r="G157" s="597"/>
      <c r="I157" s="597"/>
    </row>
    <row r="158" spans="7:9">
      <c r="G158" s="597"/>
      <c r="I158" s="597"/>
    </row>
    <row r="159" spans="7:9">
      <c r="G159" s="597"/>
      <c r="I159" s="597"/>
    </row>
    <row r="160" spans="7:9">
      <c r="G160" s="597"/>
      <c r="I160" s="597"/>
    </row>
    <row r="161" spans="7:9">
      <c r="G161" s="597"/>
      <c r="I161" s="597"/>
    </row>
    <row r="162" spans="7:9">
      <c r="G162" s="597"/>
      <c r="I162" s="597"/>
    </row>
    <row r="163" spans="7:9">
      <c r="G163" s="597"/>
      <c r="I163" s="597"/>
    </row>
    <row r="164" spans="7:9">
      <c r="G164" s="597"/>
      <c r="I164" s="597"/>
    </row>
    <row r="165" spans="7:9">
      <c r="G165" s="597"/>
      <c r="I165" s="597"/>
    </row>
    <row r="166" spans="7:9">
      <c r="G166" s="597"/>
      <c r="I166" s="597"/>
    </row>
    <row r="167" spans="7:9">
      <c r="G167" s="597"/>
      <c r="I167" s="597"/>
    </row>
    <row r="168" spans="7:9">
      <c r="G168" s="597"/>
      <c r="I168" s="597"/>
    </row>
    <row r="169" spans="7:9">
      <c r="G169" s="597"/>
      <c r="I169" s="597"/>
    </row>
    <row r="170" spans="7:9">
      <c r="G170" s="597"/>
      <c r="I170" s="597"/>
    </row>
    <row r="171" spans="7:9">
      <c r="G171" s="597"/>
      <c r="I171" s="597"/>
    </row>
    <row r="172" spans="7:9">
      <c r="G172" s="597"/>
      <c r="I172" s="597"/>
    </row>
    <row r="173" spans="7:9">
      <c r="G173" s="597"/>
      <c r="I173" s="597"/>
    </row>
    <row r="174" spans="7:9">
      <c r="G174" s="597"/>
      <c r="I174" s="597"/>
    </row>
    <row r="175" spans="7:9">
      <c r="G175" s="597"/>
      <c r="I175" s="597"/>
    </row>
    <row r="176" spans="7:9">
      <c r="G176" s="597"/>
      <c r="I176" s="597"/>
    </row>
    <row r="177" spans="7:9">
      <c r="G177" s="597"/>
      <c r="I177" s="597"/>
    </row>
    <row r="178" spans="7:9">
      <c r="G178" s="597"/>
      <c r="I178" s="597"/>
    </row>
    <row r="179" spans="7:9">
      <c r="G179" s="597"/>
      <c r="I179" s="597"/>
    </row>
    <row r="180" spans="7:9">
      <c r="G180" s="597"/>
      <c r="I180" s="597"/>
    </row>
    <row r="181" spans="7:9">
      <c r="G181" s="597"/>
      <c r="I181" s="597"/>
    </row>
    <row r="182" spans="7:9">
      <c r="G182" s="597"/>
      <c r="I182" s="597"/>
    </row>
    <row r="183" spans="7:9">
      <c r="G183" s="597"/>
      <c r="I183" s="597"/>
    </row>
    <row r="184" spans="7:9">
      <c r="G184" s="597"/>
      <c r="I184" s="597"/>
    </row>
    <row r="185" spans="7:9">
      <c r="G185" s="597"/>
      <c r="I185" s="597"/>
    </row>
    <row r="186" spans="7:9">
      <c r="G186" s="597"/>
      <c r="I186" s="597"/>
    </row>
    <row r="187" spans="7:9">
      <c r="G187" s="597"/>
      <c r="I187" s="597"/>
    </row>
    <row r="188" spans="7:9">
      <c r="G188" s="597"/>
      <c r="I188" s="597"/>
    </row>
    <row r="189" spans="7:9">
      <c r="G189" s="597"/>
      <c r="I189" s="597"/>
    </row>
    <row r="190" spans="7:9">
      <c r="G190" s="597"/>
      <c r="I190" s="597"/>
    </row>
    <row r="191" spans="7:9">
      <c r="G191" s="597"/>
      <c r="I191" s="597"/>
    </row>
    <row r="192" spans="7:9">
      <c r="G192" s="597"/>
      <c r="I192" s="597"/>
    </row>
    <row r="193" spans="7:9">
      <c r="G193" s="597"/>
      <c r="I193" s="597"/>
    </row>
    <row r="194" spans="7:9">
      <c r="G194" s="597"/>
      <c r="I194" s="597"/>
    </row>
    <row r="195" spans="7:9">
      <c r="G195" s="597"/>
      <c r="I195" s="597"/>
    </row>
    <row r="196" spans="7:9">
      <c r="G196" s="597"/>
      <c r="I196" s="597"/>
    </row>
    <row r="197" spans="7:9">
      <c r="G197" s="597"/>
      <c r="I197" s="597"/>
    </row>
    <row r="198" spans="7:9">
      <c r="G198" s="597"/>
      <c r="I198" s="597"/>
    </row>
    <row r="199" spans="7:9">
      <c r="G199" s="597"/>
      <c r="I199" s="597"/>
    </row>
    <row r="200" spans="7:9">
      <c r="G200" s="597"/>
      <c r="I200" s="597"/>
    </row>
    <row r="201" spans="7:9">
      <c r="G201" s="597"/>
      <c r="I201" s="597"/>
    </row>
    <row r="202" spans="7:9">
      <c r="G202" s="597"/>
      <c r="I202" s="597"/>
    </row>
    <row r="203" spans="7:9">
      <c r="G203" s="597"/>
      <c r="I203" s="597"/>
    </row>
    <row r="204" spans="7:9">
      <c r="G204" s="597"/>
      <c r="I204" s="597"/>
    </row>
    <row r="205" spans="7:9">
      <c r="G205" s="597"/>
      <c r="I205" s="597"/>
    </row>
    <row r="206" spans="7:9">
      <c r="G206" s="597"/>
      <c r="I206" s="597"/>
    </row>
    <row r="207" spans="7:9">
      <c r="G207" s="597"/>
      <c r="I207" s="597"/>
    </row>
    <row r="208" spans="7:9">
      <c r="G208" s="597"/>
      <c r="I208" s="597"/>
    </row>
    <row r="209" spans="7:9">
      <c r="G209" s="597"/>
      <c r="I209" s="597"/>
    </row>
    <row r="210" spans="7:9">
      <c r="G210" s="597"/>
      <c r="I210" s="597"/>
    </row>
    <row r="211" spans="7:9">
      <c r="G211" s="597"/>
      <c r="I211" s="597"/>
    </row>
    <row r="212" spans="7:9">
      <c r="G212" s="597"/>
      <c r="I212" s="597"/>
    </row>
    <row r="213" spans="7:9">
      <c r="G213" s="597"/>
      <c r="I213" s="597"/>
    </row>
    <row r="214" spans="7:9">
      <c r="G214" s="597"/>
      <c r="I214" s="597"/>
    </row>
    <row r="215" spans="7:9">
      <c r="G215" s="597"/>
      <c r="I215" s="597"/>
    </row>
    <row r="216" spans="7:9">
      <c r="G216" s="597"/>
      <c r="I216" s="597"/>
    </row>
    <row r="217" spans="7:9">
      <c r="G217" s="597"/>
      <c r="I217" s="597"/>
    </row>
    <row r="218" spans="7:9">
      <c r="G218" s="597"/>
      <c r="I218" s="597"/>
    </row>
    <row r="219" spans="7:9">
      <c r="G219" s="597"/>
      <c r="I219" s="597"/>
    </row>
    <row r="220" spans="7:9">
      <c r="G220" s="597"/>
      <c r="I220" s="597"/>
    </row>
    <row r="221" spans="7:9">
      <c r="G221" s="597"/>
      <c r="I221" s="597"/>
    </row>
    <row r="222" spans="7:9">
      <c r="G222" s="597"/>
      <c r="I222" s="597"/>
    </row>
    <row r="223" spans="7:9">
      <c r="G223" s="597"/>
      <c r="I223" s="597"/>
    </row>
    <row r="224" spans="7:9">
      <c r="G224" s="597"/>
      <c r="I224" s="597"/>
    </row>
    <row r="225" spans="7:9">
      <c r="G225" s="597"/>
      <c r="I225" s="597"/>
    </row>
    <row r="226" spans="7:9">
      <c r="G226" s="597"/>
      <c r="I226" s="597"/>
    </row>
    <row r="227" spans="7:9">
      <c r="G227" s="597"/>
      <c r="I227" s="597"/>
    </row>
    <row r="228" spans="7:9">
      <c r="G228" s="597"/>
      <c r="I228" s="597"/>
    </row>
    <row r="229" spans="7:9">
      <c r="G229" s="597"/>
      <c r="I229" s="597"/>
    </row>
    <row r="230" spans="7:9">
      <c r="G230" s="597"/>
      <c r="I230" s="597"/>
    </row>
    <row r="231" spans="7:9">
      <c r="G231" s="597"/>
      <c r="I231" s="597"/>
    </row>
    <row r="232" spans="7:9">
      <c r="G232" s="597"/>
      <c r="I232" s="597"/>
    </row>
    <row r="233" spans="7:9">
      <c r="G233" s="597"/>
      <c r="I233" s="597"/>
    </row>
    <row r="234" spans="7:9">
      <c r="G234" s="597"/>
      <c r="I234" s="597"/>
    </row>
    <row r="235" spans="7:9">
      <c r="G235" s="597"/>
      <c r="I235" s="597"/>
    </row>
    <row r="236" spans="7:9">
      <c r="G236" s="597"/>
      <c r="I236" s="597"/>
    </row>
    <row r="237" spans="7:9">
      <c r="G237" s="597"/>
      <c r="I237" s="597"/>
    </row>
    <row r="238" spans="7:9">
      <c r="G238" s="597"/>
      <c r="I238" s="597"/>
    </row>
    <row r="239" spans="7:9">
      <c r="G239" s="597"/>
      <c r="I239" s="597"/>
    </row>
    <row r="240" spans="7:9">
      <c r="G240" s="597"/>
      <c r="I240" s="597"/>
    </row>
    <row r="241" spans="7:9">
      <c r="G241" s="597"/>
      <c r="I241" s="597"/>
    </row>
    <row r="242" spans="7:9">
      <c r="G242" s="597"/>
      <c r="I242" s="597"/>
    </row>
    <row r="243" spans="7:9">
      <c r="G243" s="597"/>
      <c r="I243" s="597"/>
    </row>
    <row r="244" spans="7:9">
      <c r="G244" s="597"/>
      <c r="I244" s="597"/>
    </row>
    <row r="245" spans="7:9">
      <c r="G245" s="597"/>
      <c r="I245" s="597"/>
    </row>
    <row r="246" spans="7:9">
      <c r="G246" s="597"/>
      <c r="I246" s="597"/>
    </row>
    <row r="247" spans="7:9">
      <c r="G247" s="597"/>
      <c r="I247" s="597"/>
    </row>
    <row r="248" spans="7:9">
      <c r="G248" s="597"/>
      <c r="I248" s="597"/>
    </row>
    <row r="249" spans="7:9">
      <c r="G249" s="597"/>
      <c r="I249" s="597"/>
    </row>
    <row r="250" spans="7:9">
      <c r="G250" s="597"/>
      <c r="I250" s="597"/>
    </row>
    <row r="251" spans="7:9">
      <c r="G251" s="597"/>
      <c r="I251" s="597"/>
    </row>
    <row r="252" spans="7:9">
      <c r="G252" s="597"/>
      <c r="I252" s="597"/>
    </row>
    <row r="253" spans="7:9">
      <c r="G253" s="597"/>
      <c r="I253" s="597"/>
    </row>
    <row r="254" spans="7:9">
      <c r="G254" s="597"/>
      <c r="I254" s="597"/>
    </row>
    <row r="255" spans="7:9">
      <c r="G255" s="597"/>
      <c r="I255" s="597"/>
    </row>
    <row r="256" spans="7:9">
      <c r="G256" s="597"/>
      <c r="I256" s="597"/>
    </row>
    <row r="257" spans="7:9">
      <c r="G257" s="597"/>
      <c r="I257" s="597"/>
    </row>
    <row r="258" spans="7:9">
      <c r="G258" s="597"/>
      <c r="I258" s="597"/>
    </row>
    <row r="259" spans="7:9">
      <c r="G259" s="597"/>
      <c r="I259" s="597"/>
    </row>
    <row r="260" spans="7:9">
      <c r="G260" s="597"/>
      <c r="I260" s="597"/>
    </row>
    <row r="261" spans="7:9">
      <c r="G261" s="597"/>
      <c r="I261" s="597"/>
    </row>
    <row r="262" spans="7:9">
      <c r="G262" s="597"/>
      <c r="I262" s="597"/>
    </row>
    <row r="263" spans="7:9">
      <c r="G263" s="597"/>
      <c r="I263" s="597"/>
    </row>
    <row r="264" spans="7:9">
      <c r="G264" s="597"/>
      <c r="I264" s="597"/>
    </row>
    <row r="265" spans="7:9">
      <c r="G265" s="597"/>
      <c r="I265" s="597"/>
    </row>
    <row r="266" spans="7:9">
      <c r="G266" s="597"/>
      <c r="I266" s="597"/>
    </row>
    <row r="267" spans="7:9">
      <c r="G267" s="597"/>
      <c r="I267" s="597"/>
    </row>
    <row r="268" spans="7:9">
      <c r="G268" s="597"/>
      <c r="I268" s="597"/>
    </row>
    <row r="269" spans="7:9">
      <c r="G269" s="597"/>
      <c r="I269" s="597"/>
    </row>
    <row r="270" spans="7:9">
      <c r="G270" s="597"/>
      <c r="I270" s="597"/>
    </row>
    <row r="271" spans="7:9">
      <c r="G271" s="597"/>
      <c r="I271" s="597"/>
    </row>
    <row r="272" spans="7:9">
      <c r="G272" s="597"/>
      <c r="I272" s="597"/>
    </row>
    <row r="273" spans="7:9">
      <c r="G273" s="597"/>
      <c r="I273" s="597"/>
    </row>
    <row r="274" spans="7:9">
      <c r="G274" s="597"/>
      <c r="I274" s="597"/>
    </row>
    <row r="275" spans="7:9">
      <c r="G275" s="597"/>
      <c r="I275" s="597"/>
    </row>
    <row r="276" spans="7:9">
      <c r="G276" s="597"/>
      <c r="I276" s="597"/>
    </row>
    <row r="277" spans="7:9">
      <c r="G277" s="597"/>
      <c r="I277" s="597"/>
    </row>
    <row r="278" spans="7:9">
      <c r="G278" s="597"/>
      <c r="I278" s="597"/>
    </row>
    <row r="279" spans="7:9">
      <c r="G279" s="597"/>
      <c r="I279" s="597"/>
    </row>
    <row r="280" spans="7:9">
      <c r="G280" s="597"/>
      <c r="I280" s="597"/>
    </row>
    <row r="281" spans="7:9">
      <c r="G281" s="597"/>
      <c r="I281" s="597"/>
    </row>
    <row r="282" spans="7:9">
      <c r="G282" s="597"/>
      <c r="I282" s="597"/>
    </row>
    <row r="283" spans="7:9">
      <c r="G283" s="597"/>
      <c r="I283" s="597"/>
    </row>
    <row r="284" spans="7:9">
      <c r="G284" s="597"/>
      <c r="I284" s="597"/>
    </row>
    <row r="285" spans="7:9">
      <c r="G285" s="597"/>
      <c r="I285" s="597"/>
    </row>
    <row r="286" spans="7:9">
      <c r="G286" s="597"/>
      <c r="I286" s="597"/>
    </row>
    <row r="287" spans="7:9">
      <c r="G287" s="597"/>
      <c r="I287" s="597"/>
    </row>
    <row r="288" spans="7:9">
      <c r="G288" s="597"/>
      <c r="I288" s="597"/>
    </row>
    <row r="289" spans="7:9">
      <c r="G289" s="597"/>
      <c r="I289" s="597"/>
    </row>
    <row r="290" spans="7:9">
      <c r="G290" s="597"/>
      <c r="I290" s="597"/>
    </row>
    <row r="291" spans="7:9">
      <c r="G291" s="597"/>
      <c r="I291" s="597"/>
    </row>
    <row r="292" spans="7:9">
      <c r="G292" s="597"/>
      <c r="I292" s="597"/>
    </row>
    <row r="293" spans="7:9">
      <c r="G293" s="597"/>
      <c r="I293" s="597"/>
    </row>
    <row r="294" spans="7:9">
      <c r="G294" s="597"/>
      <c r="I294" s="597"/>
    </row>
    <row r="295" spans="7:9">
      <c r="G295" s="597"/>
      <c r="I295" s="597"/>
    </row>
    <row r="296" spans="7:9">
      <c r="G296" s="597"/>
      <c r="I296" s="597"/>
    </row>
    <row r="297" spans="7:9">
      <c r="G297" s="597"/>
      <c r="I297" s="597"/>
    </row>
    <row r="298" spans="7:9">
      <c r="G298" s="597"/>
      <c r="I298" s="597"/>
    </row>
    <row r="299" spans="7:9">
      <c r="G299" s="597"/>
      <c r="I299" s="597"/>
    </row>
    <row r="300" spans="7:9">
      <c r="G300" s="597"/>
      <c r="I300" s="597"/>
    </row>
    <row r="301" spans="7:9">
      <c r="G301" s="597"/>
      <c r="I301" s="597"/>
    </row>
    <row r="302" spans="7:9">
      <c r="G302" s="597"/>
      <c r="I302" s="597"/>
    </row>
    <row r="303" spans="7:9">
      <c r="G303" s="597"/>
      <c r="I303" s="597"/>
    </row>
    <row r="304" spans="7:9">
      <c r="G304" s="597"/>
      <c r="I304" s="597"/>
    </row>
    <row r="305" spans="7:9">
      <c r="G305" s="597"/>
      <c r="I305" s="597"/>
    </row>
    <row r="306" spans="7:9">
      <c r="G306" s="597"/>
      <c r="I306" s="597"/>
    </row>
    <row r="307" spans="7:9">
      <c r="G307" s="597"/>
      <c r="I307" s="597"/>
    </row>
    <row r="308" spans="7:9">
      <c r="G308" s="597"/>
      <c r="I308" s="597"/>
    </row>
    <row r="309" spans="7:9">
      <c r="G309" s="597"/>
      <c r="I309" s="597"/>
    </row>
    <row r="310" spans="7:9">
      <c r="G310" s="597"/>
      <c r="I310" s="597"/>
    </row>
    <row r="311" spans="7:9">
      <c r="G311" s="597"/>
      <c r="I311" s="597"/>
    </row>
    <row r="312" spans="7:9">
      <c r="G312" s="597"/>
      <c r="I312" s="597"/>
    </row>
    <row r="313" spans="7:9">
      <c r="G313" s="597"/>
      <c r="I313" s="597"/>
    </row>
    <row r="314" spans="7:9">
      <c r="G314" s="597"/>
      <c r="I314" s="597"/>
    </row>
    <row r="315" spans="7:9">
      <c r="G315" s="597"/>
      <c r="I315" s="597"/>
    </row>
    <row r="316" spans="7:9">
      <c r="G316" s="597"/>
      <c r="I316" s="597"/>
    </row>
    <row r="317" spans="7:9">
      <c r="G317" s="597"/>
      <c r="I317" s="597"/>
    </row>
    <row r="318" spans="7:9">
      <c r="G318" s="597"/>
      <c r="I318" s="597"/>
    </row>
    <row r="319" spans="7:9">
      <c r="G319" s="597"/>
      <c r="I319" s="597"/>
    </row>
    <row r="320" spans="7:9">
      <c r="G320" s="597"/>
      <c r="I320" s="597"/>
    </row>
    <row r="321" spans="7:9">
      <c r="G321" s="597"/>
      <c r="I321" s="597"/>
    </row>
    <row r="322" spans="7:9">
      <c r="G322" s="597"/>
      <c r="I322" s="597"/>
    </row>
    <row r="323" spans="7:9">
      <c r="G323" s="597"/>
      <c r="I323" s="597"/>
    </row>
    <row r="324" spans="7:9">
      <c r="G324" s="597"/>
      <c r="I324" s="597"/>
    </row>
    <row r="325" spans="7:9">
      <c r="G325" s="597"/>
      <c r="I325" s="597"/>
    </row>
    <row r="326" spans="7:9">
      <c r="G326" s="597"/>
      <c r="I326" s="597"/>
    </row>
    <row r="327" spans="7:9">
      <c r="G327" s="597"/>
      <c r="I327" s="597"/>
    </row>
    <row r="328" spans="7:9">
      <c r="G328" s="597"/>
      <c r="I328" s="597"/>
    </row>
    <row r="329" spans="7:9">
      <c r="G329" s="597"/>
      <c r="I329" s="597"/>
    </row>
    <row r="330" spans="7:9">
      <c r="G330" s="597"/>
      <c r="I330" s="597"/>
    </row>
    <row r="331" spans="7:9">
      <c r="G331" s="597"/>
      <c r="I331" s="597"/>
    </row>
    <row r="332" spans="7:9">
      <c r="G332" s="597"/>
      <c r="I332" s="597"/>
    </row>
    <row r="333" spans="7:9">
      <c r="G333" s="597"/>
      <c r="I333" s="597"/>
    </row>
    <row r="334" spans="7:9">
      <c r="G334" s="597"/>
      <c r="I334" s="597"/>
    </row>
    <row r="335" spans="7:9">
      <c r="G335" s="597"/>
      <c r="I335" s="597"/>
    </row>
    <row r="336" spans="7:9">
      <c r="G336" s="597"/>
      <c r="I336" s="597"/>
    </row>
    <row r="337" spans="7:9">
      <c r="G337" s="597"/>
      <c r="I337" s="597"/>
    </row>
    <row r="338" spans="7:9">
      <c r="G338" s="597"/>
      <c r="I338" s="597"/>
    </row>
    <row r="339" spans="7:9">
      <c r="G339" s="597"/>
      <c r="I339" s="597"/>
    </row>
    <row r="340" spans="7:9">
      <c r="G340" s="597"/>
      <c r="I340" s="597"/>
    </row>
    <row r="341" spans="7:9">
      <c r="G341" s="597"/>
      <c r="I341" s="597"/>
    </row>
    <row r="342" spans="7:9">
      <c r="G342" s="597"/>
      <c r="I342" s="597"/>
    </row>
    <row r="343" spans="7:9">
      <c r="G343" s="597"/>
      <c r="I343" s="597"/>
    </row>
    <row r="344" spans="7:9">
      <c r="G344" s="597"/>
      <c r="I344" s="597"/>
    </row>
    <row r="345" spans="7:9">
      <c r="G345" s="597"/>
      <c r="I345" s="597"/>
    </row>
    <row r="346" spans="7:9">
      <c r="G346" s="597"/>
      <c r="I346" s="597"/>
    </row>
    <row r="347" spans="7:9">
      <c r="G347" s="597"/>
      <c r="I347" s="597"/>
    </row>
    <row r="348" spans="7:9">
      <c r="G348" s="597"/>
      <c r="I348" s="597"/>
    </row>
    <row r="349" spans="7:9">
      <c r="G349" s="597"/>
      <c r="I349" s="597"/>
    </row>
    <row r="350" spans="7:9">
      <c r="G350" s="597"/>
      <c r="I350" s="597"/>
    </row>
    <row r="351" spans="7:9">
      <c r="G351" s="597"/>
      <c r="I351" s="597"/>
    </row>
    <row r="352" spans="7:9">
      <c r="G352" s="597"/>
      <c r="I352" s="597"/>
    </row>
    <row r="353" spans="7:9">
      <c r="G353" s="597"/>
      <c r="I353" s="597"/>
    </row>
    <row r="354" spans="7:9">
      <c r="G354" s="597"/>
      <c r="I354" s="597"/>
    </row>
    <row r="355" spans="7:9">
      <c r="G355" s="597"/>
      <c r="I355" s="597"/>
    </row>
    <row r="356" spans="7:9">
      <c r="G356" s="597"/>
      <c r="I356" s="597"/>
    </row>
    <row r="357" spans="7:9">
      <c r="G357" s="597"/>
      <c r="I357" s="597"/>
    </row>
    <row r="358" spans="7:9">
      <c r="G358" s="597"/>
      <c r="I358" s="597"/>
    </row>
    <row r="359" spans="7:9">
      <c r="G359" s="597"/>
      <c r="I359" s="597"/>
    </row>
    <row r="360" spans="7:9">
      <c r="G360" s="597"/>
      <c r="I360" s="597"/>
    </row>
    <row r="361" spans="7:9">
      <c r="G361" s="597"/>
      <c r="I361" s="597"/>
    </row>
    <row r="362" spans="7:9">
      <c r="G362" s="597"/>
      <c r="I362" s="597"/>
    </row>
    <row r="363" spans="7:9">
      <c r="G363" s="597"/>
      <c r="I363" s="597"/>
    </row>
    <row r="364" spans="7:9">
      <c r="G364" s="597"/>
      <c r="I364" s="597"/>
    </row>
    <row r="365" spans="7:9">
      <c r="G365" s="597"/>
      <c r="I365" s="597"/>
    </row>
    <row r="366" spans="7:9">
      <c r="G366" s="597"/>
      <c r="I366" s="597"/>
    </row>
    <row r="367" spans="7:9">
      <c r="G367" s="597"/>
      <c r="I367" s="597"/>
    </row>
    <row r="368" spans="7:9">
      <c r="G368" s="597"/>
      <c r="I368" s="597"/>
    </row>
    <row r="369" spans="7:9">
      <c r="G369" s="597"/>
      <c r="I369" s="597"/>
    </row>
    <row r="370" spans="7:9">
      <c r="G370" s="597"/>
      <c r="I370" s="597"/>
    </row>
    <row r="371" spans="7:9">
      <c r="G371" s="597"/>
      <c r="I371" s="597"/>
    </row>
    <row r="372" spans="7:9">
      <c r="G372" s="597"/>
      <c r="I372" s="597"/>
    </row>
    <row r="373" spans="7:9">
      <c r="G373" s="597"/>
      <c r="I373" s="597"/>
    </row>
  </sheetData>
  <mergeCells count="13">
    <mergeCell ref="A1:I2"/>
    <mergeCell ref="A4:C4"/>
    <mergeCell ref="E8:E9"/>
    <mergeCell ref="D8:D9"/>
    <mergeCell ref="C8:C9"/>
    <mergeCell ref="A8:A9"/>
    <mergeCell ref="G7:I7"/>
    <mergeCell ref="A3:I3"/>
    <mergeCell ref="F8:F9"/>
    <mergeCell ref="G8:G9"/>
    <mergeCell ref="H8:H9"/>
    <mergeCell ref="I8:I9"/>
    <mergeCell ref="F4:I4"/>
  </mergeCells>
  <phoneticPr fontId="6" type="noConversion"/>
  <printOptions horizontalCentered="1" verticalCentered="1"/>
  <pageMargins left="0.39370078740157483" right="0.39370078740157483" top="0.39370078740157483" bottom="0.74803149606299213" header="0.23622047244094491" footer="0.23622047244094491"/>
  <pageSetup paperSize="9" scale="56" fitToHeight="0" orientation="portrait" r:id="rId1"/>
  <headerFooter alignWithMargins="0">
    <oddFooter>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  <pageSetUpPr fitToPage="1"/>
  </sheetPr>
  <dimension ref="A8:H31"/>
  <sheetViews>
    <sheetView topLeftCell="A13" zoomScale="110" zoomScaleNormal="110" workbookViewId="0">
      <selection activeCell="E28" sqref="E28"/>
    </sheetView>
  </sheetViews>
  <sheetFormatPr defaultRowHeight="11.25"/>
  <cols>
    <col min="1" max="1" width="7.140625" style="354" customWidth="1"/>
    <col min="2" max="2" width="47.140625" style="346" customWidth="1"/>
    <col min="3" max="3" width="13.7109375" style="346" hidden="1" customWidth="1"/>
    <col min="4" max="4" width="17.28515625" style="346" hidden="1" customWidth="1"/>
    <col min="5" max="5" width="19.140625" style="355" bestFit="1" customWidth="1"/>
    <col min="6" max="6" width="10.85546875" style="355" customWidth="1"/>
    <col min="7" max="7" width="15.140625" style="360" customWidth="1"/>
    <col min="8" max="8" width="16.140625" style="361" customWidth="1"/>
    <col min="9" max="9" width="12.28515625" style="346" customWidth="1"/>
    <col min="10" max="16384" width="9.140625" style="346"/>
  </cols>
  <sheetData>
    <row r="8" spans="1:8" ht="21" customHeight="1">
      <c r="A8" s="875" t="s">
        <v>1178</v>
      </c>
      <c r="B8" s="876"/>
      <c r="C8" s="876"/>
      <c r="D8" s="876"/>
      <c r="E8" s="876"/>
      <c r="F8" s="876"/>
      <c r="G8" s="876"/>
      <c r="H8" s="877"/>
    </row>
    <row r="9" spans="1:8" ht="20.25" customHeight="1">
      <c r="A9" s="878" t="str">
        <f>'[5]Orçamento Sintético'!A4:C4</f>
        <v>OBRA: IMPLANTAÇÃO</v>
      </c>
      <c r="B9" s="879"/>
      <c r="C9" s="347"/>
      <c r="D9" s="880" t="s">
        <v>347</v>
      </c>
      <c r="E9" s="881"/>
      <c r="F9" s="881"/>
      <c r="G9" s="881"/>
      <c r="H9" s="882"/>
    </row>
    <row r="10" spans="1:8" ht="20.25" customHeight="1">
      <c r="A10" s="348" t="s">
        <v>1187</v>
      </c>
      <c r="B10" s="347"/>
      <c r="C10" s="347"/>
      <c r="D10" s="368"/>
      <c r="E10" s="369"/>
      <c r="F10" s="369"/>
      <c r="G10" s="369"/>
      <c r="H10" s="370"/>
    </row>
    <row r="11" spans="1:8" ht="20.25" customHeight="1">
      <c r="A11" s="348" t="s">
        <v>345</v>
      </c>
      <c r="B11" s="349"/>
      <c r="C11" s="349"/>
      <c r="D11" s="349"/>
      <c r="E11" s="350"/>
      <c r="F11" s="350"/>
      <c r="G11" s="351"/>
      <c r="H11" s="352"/>
    </row>
    <row r="12" spans="1:8" ht="25.5">
      <c r="A12" s="362" t="s">
        <v>0</v>
      </c>
      <c r="B12" s="363" t="s">
        <v>1</v>
      </c>
      <c r="C12" s="363" t="s">
        <v>29</v>
      </c>
      <c r="D12" s="363" t="s">
        <v>30</v>
      </c>
      <c r="E12" s="364" t="s">
        <v>31</v>
      </c>
      <c r="F12" s="364" t="s">
        <v>15</v>
      </c>
      <c r="G12" s="365" t="s">
        <v>989</v>
      </c>
      <c r="H12" s="364" t="s">
        <v>10</v>
      </c>
    </row>
    <row r="13" spans="1:8" ht="20.100000000000001" customHeight="1">
      <c r="A13" s="445">
        <v>1</v>
      </c>
      <c r="B13" s="446" t="str">
        <f>'ORÇAMENTO SINTETICO'!C9</f>
        <v>SERVIÇOS PRELIMINARES</v>
      </c>
      <c r="C13" s="447">
        <f>'[5]Orçamento Sintético'!H8</f>
        <v>21274.510000000002</v>
      </c>
      <c r="D13" s="447">
        <f>'[5]Orçamento Sintético'!I8</f>
        <v>26009.771399999998</v>
      </c>
      <c r="E13" s="448">
        <f>'ORÇAMENTO SINTETICO'!I9</f>
        <v>71628.97</v>
      </c>
      <c r="F13" s="449">
        <f t="shared" ref="F13:F22" si="0">E13/$E$23</f>
        <v>5.5390007333498456E-2</v>
      </c>
      <c r="G13" s="448">
        <f>ROUND(E13*0.2617,2)</f>
        <v>18745.3</v>
      </c>
      <c r="H13" s="450">
        <f>ROUND(E13+G13,2)</f>
        <v>90374.27</v>
      </c>
    </row>
    <row r="14" spans="1:8" ht="20.100000000000001" customHeight="1">
      <c r="A14" s="445">
        <v>2</v>
      </c>
      <c r="B14" s="446" t="str">
        <f>'ORÇAMENTO SINTETICO'!C28</f>
        <v>SERVIÇOS EM TERRA</v>
      </c>
      <c r="C14" s="447" t="e">
        <f>'Orçamento Geral'!#REF!</f>
        <v>#REF!</v>
      </c>
      <c r="D14" s="447" t="e">
        <f>'Orçamento Geral'!#REF!</f>
        <v>#REF!</v>
      </c>
      <c r="E14" s="448">
        <f>'ORÇAMENTO SINTETICO'!I28</f>
        <v>191492.05</v>
      </c>
      <c r="F14" s="449">
        <f t="shared" si="0"/>
        <v>0.14807899728010401</v>
      </c>
      <c r="G14" s="448">
        <f t="shared" ref="G14:G22" si="1">ROUND(E14*0.2617,2)</f>
        <v>50113.47</v>
      </c>
      <c r="H14" s="450">
        <f t="shared" ref="H14:H22" si="2">ROUND(E14+G14,2)</f>
        <v>241605.52</v>
      </c>
    </row>
    <row r="15" spans="1:8" ht="20.100000000000001" customHeight="1">
      <c r="A15" s="445">
        <v>3</v>
      </c>
      <c r="B15" s="446" t="str">
        <f>'ORÇAMENTO SINTETICO'!C40</f>
        <v>PAVIMENTAÇÃO</v>
      </c>
      <c r="C15" s="447">
        <f>'Orçamento Geral'!H11</f>
        <v>0</v>
      </c>
      <c r="D15" s="447">
        <f>'Orçamento Geral'!I11</f>
        <v>310922.71999999997</v>
      </c>
      <c r="E15" s="448">
        <f>'ORÇAMENTO SINTETICO'!I40</f>
        <v>233851.12</v>
      </c>
      <c r="F15" s="449">
        <f t="shared" si="0"/>
        <v>0.18083486683875011</v>
      </c>
      <c r="G15" s="448">
        <f t="shared" si="1"/>
        <v>61198.84</v>
      </c>
      <c r="H15" s="450">
        <f t="shared" si="2"/>
        <v>295049.96000000002</v>
      </c>
    </row>
    <row r="16" spans="1:8" ht="20.100000000000001" customHeight="1">
      <c r="A16" s="445">
        <v>4</v>
      </c>
      <c r="B16" s="446" t="str">
        <f>'ORÇAMENTO SINTETICO'!C46</f>
        <v>OBRAS DE CONTENÇÃO</v>
      </c>
      <c r="C16" s="447">
        <f>'Orçamento Geral'!H23</f>
        <v>0</v>
      </c>
      <c r="D16" s="447">
        <f>'Orçamento Geral'!I23</f>
        <v>635227.72</v>
      </c>
      <c r="E16" s="448">
        <f>'ORÇAMENTO SINTETICO'!I46</f>
        <v>35707.97</v>
      </c>
      <c r="F16" s="449">
        <f t="shared" si="0"/>
        <v>2.7612636621248954E-2</v>
      </c>
      <c r="G16" s="448">
        <f t="shared" si="1"/>
        <v>9344.7800000000007</v>
      </c>
      <c r="H16" s="450">
        <f t="shared" si="2"/>
        <v>45052.75</v>
      </c>
    </row>
    <row r="17" spans="1:8" ht="20.100000000000001" customHeight="1">
      <c r="A17" s="445">
        <v>5</v>
      </c>
      <c r="B17" s="446" t="str">
        <f>'ORÇAMENTO SINTETICO'!C61</f>
        <v>INSTALAÇÕES HIDRO-SANITÁRIAS</v>
      </c>
      <c r="C17" s="447">
        <f>'Orçamento Geral'!H24</f>
        <v>0</v>
      </c>
      <c r="D17" s="447">
        <f>'Orçamento Geral'!I24</f>
        <v>99685.19</v>
      </c>
      <c r="E17" s="448">
        <f>'ORÇAMENTO SINTETICO'!I61</f>
        <v>68741.94</v>
      </c>
      <c r="F17" s="449">
        <f t="shared" si="0"/>
        <v>5.3157494247354255E-2</v>
      </c>
      <c r="G17" s="448">
        <f t="shared" si="1"/>
        <v>17989.77</v>
      </c>
      <c r="H17" s="450">
        <f t="shared" si="2"/>
        <v>86731.71</v>
      </c>
    </row>
    <row r="18" spans="1:8" ht="20.100000000000001" customHeight="1">
      <c r="A18" s="445">
        <v>6</v>
      </c>
      <c r="B18" s="446" t="str">
        <f>'ORÇAMENTO SINTETICO'!C115</f>
        <v xml:space="preserve">PERFURAÇÃO E INSTALAÇÃO DE POÇO TUBULAR </v>
      </c>
      <c r="C18" s="447" t="e">
        <f>'Orçamento Geral'!#REF!</f>
        <v>#REF!</v>
      </c>
      <c r="D18" s="447" t="e">
        <f>'Orçamento Geral'!#REF!</f>
        <v>#REF!</v>
      </c>
      <c r="E18" s="448">
        <f>'ORÇAMENTO SINTETICO'!I115</f>
        <v>22125</v>
      </c>
      <c r="F18" s="449">
        <f t="shared" si="0"/>
        <v>1.7109053951964593E-2</v>
      </c>
      <c r="G18" s="448">
        <f t="shared" si="1"/>
        <v>5790.11</v>
      </c>
      <c r="H18" s="450">
        <f t="shared" si="2"/>
        <v>27915.11</v>
      </c>
    </row>
    <row r="19" spans="1:8" ht="20.100000000000001" customHeight="1">
      <c r="A19" s="445">
        <v>7</v>
      </c>
      <c r="B19" s="446" t="str">
        <f>'ORÇAMENTO SINTETICO'!C117</f>
        <v xml:space="preserve">INSTALAÇÃO ELÉTRICAS </v>
      </c>
      <c r="C19" s="447">
        <f>'Orçamento Geral'!H33</f>
        <v>0</v>
      </c>
      <c r="D19" s="447">
        <f>'Orçamento Geral'!I33</f>
        <v>197560.83999999997</v>
      </c>
      <c r="E19" s="448">
        <f>'ORÇAMENTO SINTETICO'!I117</f>
        <v>225969.46065000005</v>
      </c>
      <c r="F19" s="449">
        <f t="shared" si="0"/>
        <v>0.17474005395512726</v>
      </c>
      <c r="G19" s="448">
        <f t="shared" si="1"/>
        <v>59136.21</v>
      </c>
      <c r="H19" s="450">
        <f t="shared" si="2"/>
        <v>285105.67</v>
      </c>
    </row>
    <row r="20" spans="1:8" ht="20.100000000000001" customHeight="1">
      <c r="A20" s="445">
        <v>8</v>
      </c>
      <c r="B20" s="446" t="str">
        <f>'ORÇAMENTO SINTETICO'!C171</f>
        <v>INSTALAÇÃO DE COMBATE A INCÊNDIO E PÂNICO</v>
      </c>
      <c r="C20" s="447"/>
      <c r="D20" s="447"/>
      <c r="E20" s="448">
        <f>'ORÇAMENTO SINTETICO'!I171</f>
        <v>26626.7</v>
      </c>
      <c r="F20" s="449">
        <f t="shared" si="0"/>
        <v>2.0590176129390989E-2</v>
      </c>
      <c r="G20" s="448">
        <f t="shared" si="1"/>
        <v>6968.21</v>
      </c>
      <c r="H20" s="450">
        <f t="shared" si="2"/>
        <v>33594.910000000003</v>
      </c>
    </row>
    <row r="21" spans="1:8" ht="20.100000000000001" customHeight="1">
      <c r="A21" s="445">
        <v>9</v>
      </c>
      <c r="B21" s="446" t="str">
        <f>'ORÇAMENTO SINTETICO'!C179</f>
        <v>SERVIÇOS COMPLEMENTARES</v>
      </c>
      <c r="C21" s="447"/>
      <c r="D21" s="447"/>
      <c r="E21" s="448">
        <f>'ORÇAMENTO SINTETICO'!I179</f>
        <v>134985.49</v>
      </c>
      <c r="F21" s="449">
        <f t="shared" si="0"/>
        <v>0.10438300705728257</v>
      </c>
      <c r="G21" s="448">
        <f t="shared" si="1"/>
        <v>35325.699999999997</v>
      </c>
      <c r="H21" s="450">
        <f t="shared" si="2"/>
        <v>170311.19</v>
      </c>
    </row>
    <row r="22" spans="1:8" ht="20.100000000000001" customHeight="1">
      <c r="A22" s="445">
        <v>10</v>
      </c>
      <c r="B22" s="446" t="str">
        <f>'ORÇAMENTO SINTETICO'!C186</f>
        <v>ADMINISTRAÇÃO E GERENCIAMENTO DA OBRA</v>
      </c>
      <c r="C22" s="447"/>
      <c r="D22" s="447"/>
      <c r="E22" s="448">
        <f>'ORÇAMENTO SINTETICO'!I186</f>
        <v>282046.25</v>
      </c>
      <c r="F22" s="449">
        <f t="shared" si="0"/>
        <v>0.21810370658527881</v>
      </c>
      <c r="G22" s="448">
        <f t="shared" si="1"/>
        <v>73811.5</v>
      </c>
      <c r="H22" s="450">
        <f t="shared" si="2"/>
        <v>355857.75</v>
      </c>
    </row>
    <row r="23" spans="1:8" s="353" customFormat="1" ht="20.100000000000001" customHeight="1">
      <c r="A23" s="451"/>
      <c r="B23" s="452" t="s">
        <v>18</v>
      </c>
      <c r="C23" s="453" t="e">
        <f>SUM(C13:C22)</f>
        <v>#REF!</v>
      </c>
      <c r="D23" s="453" t="e">
        <f>SUM(D13:D22)</f>
        <v>#REF!</v>
      </c>
      <c r="E23" s="453">
        <f>SUM(E13:E22)</f>
        <v>1293174.95065</v>
      </c>
      <c r="F23" s="454">
        <f>SUM(F13:F22)</f>
        <v>1</v>
      </c>
      <c r="G23" s="455">
        <f>SUM(G13:G22)-0.01</f>
        <v>338423.87999999995</v>
      </c>
      <c r="H23" s="455">
        <f>SUM(H13:H22)-0.01</f>
        <v>1631598.8299999998</v>
      </c>
    </row>
    <row r="24" spans="1:8" s="353" customFormat="1" ht="20.100000000000001" customHeight="1">
      <c r="A24" s="451"/>
      <c r="B24" s="452" t="s">
        <v>989</v>
      </c>
      <c r="C24" s="453" t="e">
        <f>C23*0.2</f>
        <v>#REF!</v>
      </c>
      <c r="D24" s="453" t="e">
        <f>D23*0.2</f>
        <v>#REF!</v>
      </c>
      <c r="E24" s="453">
        <f>ROUND(E23*0.2617,2)</f>
        <v>338423.88</v>
      </c>
      <c r="F24" s="456"/>
      <c r="G24" s="455"/>
      <c r="H24" s="455"/>
    </row>
    <row r="25" spans="1:8" s="353" customFormat="1" ht="20.100000000000001" customHeight="1">
      <c r="A25" s="451"/>
      <c r="B25" s="452" t="str">
        <f>'[5]Orçamento Sintético'!C224</f>
        <v>TOTAL GERAL</v>
      </c>
      <c r="C25" s="453" t="e">
        <f>SUM(C23:C24)</f>
        <v>#REF!</v>
      </c>
      <c r="D25" s="453" t="e">
        <f>SUM(D23:D24)</f>
        <v>#REF!</v>
      </c>
      <c r="E25" s="453">
        <f>SUM(E23:E24)</f>
        <v>1631598.8306499999</v>
      </c>
      <c r="F25" s="456"/>
      <c r="G25" s="455"/>
      <c r="H25" s="455"/>
    </row>
    <row r="27" spans="1:8">
      <c r="F27" s="356"/>
      <c r="G27" s="357"/>
      <c r="H27" s="358"/>
    </row>
    <row r="28" spans="1:8">
      <c r="B28" s="359"/>
      <c r="C28" s="359"/>
      <c r="D28" s="359"/>
      <c r="F28" s="356"/>
      <c r="G28" s="357"/>
      <c r="H28" s="358"/>
    </row>
    <row r="29" spans="1:8">
      <c r="F29" s="874"/>
      <c r="G29" s="874"/>
      <c r="H29" s="874"/>
    </row>
    <row r="30" spans="1:8">
      <c r="F30" s="874"/>
      <c r="G30" s="874"/>
      <c r="H30" s="874"/>
    </row>
    <row r="31" spans="1:8">
      <c r="F31" s="356"/>
      <c r="G31" s="357"/>
      <c r="H31" s="358"/>
    </row>
  </sheetData>
  <mergeCells count="5">
    <mergeCell ref="F30:H30"/>
    <mergeCell ref="F29:H29"/>
    <mergeCell ref="A8:H8"/>
    <mergeCell ref="A9:B9"/>
    <mergeCell ref="D9:H9"/>
  </mergeCells>
  <phoneticPr fontId="6" type="noConversion"/>
  <printOptions horizontalCentered="1"/>
  <pageMargins left="0.39370078740157483" right="0.39370078740157483" top="0.59055118110236227" bottom="0.98425196850393704" header="0.51181102362204722" footer="0.51181102362204722"/>
  <pageSetup paperSize="9" scale="83" orientation="portrait" horizontalDpi="360" verticalDpi="360" r:id="rId1"/>
  <headerFooter alignWithMargins="0">
    <oddFooter>&amp;CPágina &amp;P de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BD23"/>
  <sheetViews>
    <sheetView view="pageBreakPreview" zoomScaleNormal="85" zoomScaleSheetLayoutView="100" workbookViewId="0">
      <selection activeCell="B14" sqref="B14"/>
    </sheetView>
  </sheetViews>
  <sheetFormatPr defaultRowHeight="15"/>
  <cols>
    <col min="1" max="1" width="9.28515625" style="387" bestFit="1" customWidth="1"/>
    <col min="2" max="2" width="43.140625" style="387" customWidth="1"/>
    <col min="3" max="3" width="20.28515625" style="387" bestFit="1" customWidth="1"/>
    <col min="4" max="4" width="11" style="387" bestFit="1" customWidth="1"/>
    <col min="5" max="5" width="16.7109375" style="387" bestFit="1" customWidth="1"/>
    <col min="6" max="6" width="20" style="387" customWidth="1"/>
    <col min="7" max="7" width="9.28515625" style="387" bestFit="1" customWidth="1"/>
    <col min="8" max="8" width="14.28515625" style="387" customWidth="1"/>
    <col min="9" max="9" width="9.28515625" style="387" bestFit="1" customWidth="1"/>
    <col min="10" max="10" width="14.28515625" style="387" bestFit="1" customWidth="1"/>
    <col min="11" max="11" width="9.28515625" style="387" bestFit="1" customWidth="1"/>
    <col min="12" max="12" width="14.28515625" style="387" bestFit="1" customWidth="1"/>
    <col min="13" max="13" width="9.28515625" style="387" bestFit="1" customWidth="1"/>
    <col min="14" max="14" width="14.28515625" style="387" bestFit="1" customWidth="1"/>
    <col min="15" max="15" width="9.28515625" style="387" bestFit="1" customWidth="1"/>
    <col min="16" max="16" width="14.28515625" style="387" bestFit="1" customWidth="1"/>
    <col min="17" max="17" width="9.28515625" style="387" bestFit="1" customWidth="1"/>
    <col min="18" max="18" width="14.28515625" style="387" bestFit="1" customWidth="1"/>
    <col min="19" max="19" width="9.28515625" style="387" bestFit="1" customWidth="1"/>
    <col min="20" max="20" width="14.28515625" style="387" bestFit="1" customWidth="1"/>
    <col min="21" max="21" width="9.28515625" style="387" bestFit="1" customWidth="1"/>
    <col min="22" max="22" width="14.28515625" style="387" bestFit="1" customWidth="1"/>
    <col min="23" max="23" width="9.28515625" style="387" bestFit="1" customWidth="1"/>
    <col min="24" max="24" width="14.28515625" style="387" bestFit="1" customWidth="1"/>
    <col min="25" max="25" width="9.28515625" style="387" bestFit="1" customWidth="1"/>
    <col min="26" max="26" width="14.42578125" style="387" customWidth="1"/>
    <col min="27" max="27" width="9.28515625" style="387" bestFit="1" customWidth="1"/>
    <col min="28" max="28" width="13.140625" style="387" customWidth="1"/>
    <col min="29" max="29" width="8.85546875" style="387" customWidth="1"/>
    <col min="30" max="30" width="13.140625" style="387" customWidth="1"/>
    <col min="31" max="31" width="8.85546875" style="387" customWidth="1"/>
    <col min="32" max="32" width="13.5703125" style="387" customWidth="1"/>
    <col min="33" max="33" width="9" style="387" customWidth="1"/>
    <col min="34" max="34" width="13.140625" style="387" customWidth="1"/>
    <col min="35" max="35" width="9.42578125" style="387" bestFit="1" customWidth="1"/>
    <col min="36" max="36" width="13.42578125" style="387" customWidth="1"/>
    <col min="37" max="37" width="9.42578125" style="387" bestFit="1" customWidth="1"/>
    <col min="38" max="38" width="13" style="387" customWidth="1"/>
    <col min="39" max="39" width="9.42578125" style="387" bestFit="1" customWidth="1"/>
    <col min="40" max="40" width="13.85546875" style="387" customWidth="1"/>
    <col min="41" max="41" width="10.28515625" style="387" bestFit="1" customWidth="1"/>
    <col min="42" max="42" width="13.85546875" style="387" customWidth="1"/>
    <col min="43" max="43" width="9.28515625" style="387" hidden="1" customWidth="1"/>
    <col min="44" max="44" width="12.5703125" style="387" hidden="1" customWidth="1"/>
    <col min="45" max="45" width="9.28515625" style="387" hidden="1" customWidth="1"/>
    <col min="46" max="46" width="12.85546875" style="387" hidden="1" customWidth="1"/>
    <col min="47" max="47" width="9.28515625" style="387" hidden="1" customWidth="1"/>
    <col min="48" max="48" width="12.85546875" style="387" hidden="1" customWidth="1"/>
    <col min="49" max="49" width="9.28515625" style="387" hidden="1" customWidth="1"/>
    <col min="50" max="50" width="12.85546875" style="387" hidden="1" customWidth="1"/>
    <col min="51" max="51" width="9.28515625" style="387" hidden="1" customWidth="1"/>
    <col min="52" max="52" width="12.85546875" style="387" hidden="1" customWidth="1"/>
    <col min="53" max="53" width="9.28515625" style="387" hidden="1" customWidth="1"/>
    <col min="54" max="54" width="12.85546875" style="387" hidden="1" customWidth="1"/>
    <col min="55" max="55" width="11.28515625" style="387" bestFit="1" customWidth="1"/>
    <col min="56" max="56" width="11.42578125" style="387" bestFit="1" customWidth="1"/>
    <col min="57" max="16384" width="9.140625" style="387"/>
  </cols>
  <sheetData>
    <row r="1" spans="1:56" ht="93.75" customHeight="1">
      <c r="A1" s="383"/>
      <c r="B1" s="1"/>
      <c r="C1" s="384"/>
      <c r="D1" s="384"/>
      <c r="E1" s="385"/>
      <c r="F1" s="386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56" s="389" customFormat="1" ht="22.5" customHeight="1">
      <c r="A2" s="885" t="s">
        <v>24</v>
      </c>
      <c r="B2" s="885"/>
      <c r="C2" s="885"/>
      <c r="D2" s="885"/>
      <c r="E2" s="885"/>
      <c r="F2" s="885"/>
      <c r="G2" s="388"/>
      <c r="H2" s="388"/>
      <c r="I2" s="388"/>
      <c r="J2" s="388"/>
      <c r="K2" s="388"/>
      <c r="L2" s="388"/>
      <c r="M2" s="388"/>
      <c r="N2" s="388"/>
      <c r="O2" s="388"/>
      <c r="P2" s="388"/>
      <c r="Q2" s="388"/>
      <c r="R2" s="388"/>
      <c r="S2" s="388"/>
      <c r="T2" s="388"/>
      <c r="U2" s="388"/>
      <c r="V2" s="388"/>
      <c r="W2" s="388"/>
      <c r="X2" s="388"/>
      <c r="Y2" s="388"/>
      <c r="Z2" s="388"/>
      <c r="AA2" s="388"/>
      <c r="AB2" s="388"/>
      <c r="AC2" s="388"/>
      <c r="AD2" s="388"/>
      <c r="AE2" s="388"/>
      <c r="AF2" s="388"/>
      <c r="AG2" s="388"/>
      <c r="AH2" s="388"/>
      <c r="AI2" s="388"/>
      <c r="AJ2" s="388"/>
      <c r="AK2" s="388"/>
      <c r="AL2" s="388"/>
      <c r="AM2" s="388"/>
      <c r="AN2" s="388"/>
      <c r="AO2" s="388"/>
      <c r="AP2" s="388"/>
      <c r="AQ2" s="388"/>
      <c r="AR2" s="388"/>
      <c r="AS2" s="388"/>
      <c r="AT2" s="388"/>
      <c r="AU2" s="388"/>
      <c r="AV2" s="388"/>
      <c r="AW2" s="388"/>
      <c r="AX2" s="388"/>
      <c r="AY2" s="388"/>
      <c r="AZ2" s="388"/>
      <c r="BA2" s="388"/>
      <c r="BB2" s="388"/>
      <c r="BC2" s="388"/>
    </row>
    <row r="3" spans="1:56" ht="15.75">
      <c r="A3" s="886" t="str">
        <f>'Orçamento Resumo'!A9:B9</f>
        <v>OBRA: IMPLANTAÇÃO</v>
      </c>
      <c r="B3" s="886"/>
      <c r="C3" s="886"/>
      <c r="D3" s="886"/>
      <c r="E3" s="886"/>
      <c r="F3" s="886"/>
      <c r="G3" s="390"/>
      <c r="H3" s="390"/>
      <c r="I3" s="391"/>
      <c r="J3" s="391"/>
      <c r="K3" s="391"/>
      <c r="L3" s="391"/>
      <c r="M3" s="392"/>
      <c r="N3" s="392"/>
      <c r="O3" s="392"/>
      <c r="P3" s="392"/>
      <c r="Q3" s="392"/>
      <c r="R3" s="392"/>
      <c r="S3" s="392"/>
      <c r="T3" s="392"/>
      <c r="U3" s="392"/>
      <c r="V3" s="391"/>
      <c r="W3" s="391"/>
      <c r="X3" s="391"/>
      <c r="Y3" s="391"/>
      <c r="Z3" s="391"/>
      <c r="AA3" s="392"/>
      <c r="AB3" s="392"/>
      <c r="AC3" s="391"/>
      <c r="AD3" s="391"/>
      <c r="AE3" s="391"/>
      <c r="AF3" s="391"/>
      <c r="AG3" s="391"/>
      <c r="AH3" s="392"/>
      <c r="AI3" s="392"/>
      <c r="AJ3" s="391"/>
      <c r="AK3" s="391"/>
      <c r="AL3" s="391"/>
      <c r="AM3" s="391"/>
      <c r="AN3" s="391"/>
      <c r="AO3" s="392"/>
      <c r="AP3" s="392"/>
      <c r="AQ3" s="393"/>
      <c r="AR3" s="393"/>
      <c r="AS3" s="393"/>
      <c r="AT3" s="393"/>
      <c r="AU3" s="394"/>
      <c r="AV3" s="395"/>
      <c r="AW3" s="395"/>
      <c r="AX3" s="393"/>
      <c r="AY3" s="393"/>
      <c r="AZ3" s="393"/>
      <c r="BA3" s="393"/>
      <c r="BB3" s="394"/>
    </row>
    <row r="4" spans="1:56" ht="15.75">
      <c r="A4" s="396" t="str">
        <f>'Orçamento Resumo'!A11</f>
        <v>IFPB - CAMPUS SANTA LUZIA</v>
      </c>
      <c r="B4" s="396"/>
      <c r="C4" s="396"/>
      <c r="D4" s="396"/>
      <c r="E4" s="396"/>
      <c r="F4" s="396"/>
      <c r="G4" s="390"/>
      <c r="H4" s="390"/>
      <c r="I4" s="391"/>
      <c r="J4" s="391"/>
      <c r="K4" s="391"/>
      <c r="L4" s="391"/>
      <c r="M4" s="392"/>
      <c r="N4" s="392"/>
      <c r="O4" s="392"/>
      <c r="P4" s="392"/>
      <c r="Q4" s="392"/>
      <c r="R4" s="392"/>
      <c r="S4" s="392"/>
      <c r="T4" s="392"/>
      <c r="U4" s="392"/>
      <c r="V4" s="391"/>
      <c r="W4" s="391"/>
      <c r="X4" s="391"/>
      <c r="Y4" s="391"/>
      <c r="Z4" s="391"/>
      <c r="AA4" s="392"/>
      <c r="AB4" s="392"/>
      <c r="AC4" s="391"/>
      <c r="AD4" s="391"/>
      <c r="AE4" s="391"/>
      <c r="AF4" s="391"/>
      <c r="AG4" s="391"/>
      <c r="AH4" s="392"/>
      <c r="AI4" s="392"/>
      <c r="AJ4" s="391"/>
      <c r="AK4" s="391"/>
      <c r="AL4" s="391"/>
      <c r="AM4" s="391"/>
      <c r="AN4" s="391"/>
      <c r="AO4" s="392"/>
      <c r="AP4" s="392"/>
      <c r="AQ4" s="391"/>
      <c r="AR4" s="391"/>
      <c r="AS4" s="391"/>
      <c r="AT4" s="391"/>
      <c r="AU4" s="391"/>
      <c r="AV4" s="392"/>
      <c r="AW4" s="392"/>
      <c r="AX4" s="391"/>
      <c r="AY4" s="391"/>
      <c r="AZ4" s="391"/>
      <c r="BA4" s="391"/>
      <c r="BB4" s="391"/>
    </row>
    <row r="5" spans="1:56" ht="15.75">
      <c r="A5" s="396" t="str">
        <f>'Orçamento Resumo'!A10</f>
        <v>ENGENHEIRO RESPONSÁVEL:  José Adriano Rocha de Alencar  CREA 160.577.770-6</v>
      </c>
      <c r="B5" s="396"/>
      <c r="C5" s="396"/>
      <c r="D5" s="396"/>
      <c r="E5" s="396"/>
      <c r="F5" s="396"/>
      <c r="G5" s="390"/>
      <c r="H5" s="390"/>
      <c r="I5" s="391"/>
      <c r="J5" s="391"/>
      <c r="K5" s="391"/>
      <c r="L5" s="391"/>
      <c r="M5" s="392"/>
      <c r="N5" s="392"/>
      <c r="O5" s="392"/>
      <c r="P5" s="392"/>
      <c r="Q5" s="392"/>
      <c r="R5" s="392"/>
      <c r="S5" s="392"/>
      <c r="T5" s="392"/>
      <c r="U5" s="392"/>
      <c r="V5" s="391"/>
      <c r="W5" s="391"/>
      <c r="X5" s="391"/>
      <c r="Y5" s="391"/>
      <c r="Z5" s="391"/>
      <c r="AA5" s="392"/>
      <c r="AB5" s="392"/>
      <c r="AC5" s="391"/>
      <c r="AD5" s="391"/>
      <c r="AE5" s="391"/>
      <c r="AF5" s="391"/>
      <c r="AG5" s="391"/>
      <c r="AH5" s="392"/>
      <c r="AI5" s="392"/>
      <c r="AJ5" s="391"/>
      <c r="AK5" s="391"/>
      <c r="AL5" s="391"/>
      <c r="AM5" s="391"/>
      <c r="AN5" s="391"/>
      <c r="AO5" s="392"/>
      <c r="AP5" s="392"/>
      <c r="AQ5" s="391"/>
      <c r="AR5" s="391"/>
      <c r="AS5" s="391"/>
      <c r="AT5" s="391"/>
      <c r="AU5" s="391"/>
      <c r="AV5" s="392"/>
      <c r="AW5" s="392"/>
      <c r="AX5" s="391"/>
      <c r="AY5" s="391"/>
      <c r="AZ5" s="391"/>
      <c r="BA5" s="391"/>
      <c r="BB5" s="391"/>
    </row>
    <row r="6" spans="1:56" s="397" customFormat="1" ht="16.5" thickBot="1">
      <c r="A6" s="659"/>
      <c r="B6" s="390"/>
      <c r="C6" s="390"/>
      <c r="D6" s="390"/>
      <c r="E6" s="390"/>
      <c r="F6" s="390"/>
      <c r="G6" s="390"/>
      <c r="H6" s="390"/>
      <c r="I6" s="390"/>
      <c r="J6" s="390"/>
      <c r="K6" s="390"/>
      <c r="L6" s="390"/>
      <c r="M6" s="390"/>
      <c r="N6" s="390"/>
      <c r="O6" s="390"/>
      <c r="P6" s="390"/>
      <c r="Q6" s="390"/>
      <c r="R6" s="390"/>
      <c r="S6" s="390"/>
      <c r="T6" s="390"/>
      <c r="U6" s="390"/>
      <c r="V6" s="390"/>
      <c r="W6" s="390"/>
      <c r="X6" s="390"/>
      <c r="Y6" s="390"/>
      <c r="Z6" s="390"/>
      <c r="AA6" s="390"/>
      <c r="AB6" s="390"/>
      <c r="AC6" s="390"/>
      <c r="AD6" s="390"/>
      <c r="AE6" s="390"/>
      <c r="AF6" s="390"/>
      <c r="AG6" s="390"/>
      <c r="AH6" s="390"/>
      <c r="AI6" s="390"/>
      <c r="AJ6" s="390"/>
      <c r="AK6" s="390"/>
      <c r="AL6" s="390"/>
      <c r="AM6" s="390"/>
      <c r="AN6" s="390"/>
      <c r="AO6" s="390"/>
      <c r="AP6" s="390"/>
      <c r="AQ6" s="390"/>
      <c r="AR6" s="390"/>
      <c r="AS6" s="390"/>
      <c r="AT6" s="390"/>
      <c r="AU6" s="390"/>
      <c r="AV6" s="390"/>
      <c r="AW6" s="390"/>
      <c r="AX6" s="390"/>
      <c r="AY6" s="390"/>
      <c r="AZ6" s="390"/>
      <c r="BA6" s="390"/>
      <c r="BB6" s="390"/>
      <c r="BC6" s="390"/>
    </row>
    <row r="7" spans="1:56" s="398" customFormat="1" ht="15.75">
      <c r="A7" s="887" t="s">
        <v>0</v>
      </c>
      <c r="B7" s="889" t="s">
        <v>1</v>
      </c>
      <c r="C7" s="891" t="s">
        <v>14</v>
      </c>
      <c r="D7" s="891" t="s">
        <v>15</v>
      </c>
      <c r="E7" s="893" t="s">
        <v>989</v>
      </c>
      <c r="F7" s="891" t="s">
        <v>235</v>
      </c>
      <c r="G7" s="883" t="s">
        <v>16</v>
      </c>
      <c r="H7" s="884"/>
      <c r="I7" s="883" t="s">
        <v>20</v>
      </c>
      <c r="J7" s="884"/>
      <c r="K7" s="883" t="s">
        <v>21</v>
      </c>
      <c r="L7" s="884"/>
      <c r="M7" s="883" t="s">
        <v>22</v>
      </c>
      <c r="N7" s="884"/>
      <c r="O7" s="883" t="s">
        <v>23</v>
      </c>
      <c r="P7" s="884"/>
      <c r="Q7" s="883" t="s">
        <v>33</v>
      </c>
      <c r="R7" s="884"/>
      <c r="S7" s="883" t="s">
        <v>34</v>
      </c>
      <c r="T7" s="884"/>
      <c r="U7" s="883" t="s">
        <v>65</v>
      </c>
      <c r="V7" s="884"/>
      <c r="W7" s="883" t="s">
        <v>66</v>
      </c>
      <c r="X7" s="884"/>
      <c r="Y7" s="883" t="s">
        <v>67</v>
      </c>
      <c r="Z7" s="884"/>
      <c r="AA7" s="883" t="s">
        <v>236</v>
      </c>
      <c r="AB7" s="884"/>
      <c r="AC7" s="883" t="s">
        <v>130</v>
      </c>
      <c r="AD7" s="884"/>
      <c r="AE7" s="883" t="s">
        <v>131</v>
      </c>
      <c r="AF7" s="884"/>
      <c r="AG7" s="883" t="s">
        <v>132</v>
      </c>
      <c r="AH7" s="884"/>
      <c r="AI7" s="883" t="s">
        <v>133</v>
      </c>
      <c r="AJ7" s="884"/>
      <c r="AK7" s="883" t="s">
        <v>134</v>
      </c>
      <c r="AL7" s="884"/>
      <c r="AM7" s="883" t="s">
        <v>135</v>
      </c>
      <c r="AN7" s="884"/>
      <c r="AO7" s="883" t="s">
        <v>136</v>
      </c>
      <c r="AP7" s="884"/>
      <c r="AQ7" s="897" t="s">
        <v>137</v>
      </c>
      <c r="AR7" s="896"/>
      <c r="AS7" s="896" t="s">
        <v>138</v>
      </c>
      <c r="AT7" s="896"/>
      <c r="AU7" s="896" t="s">
        <v>139</v>
      </c>
      <c r="AV7" s="896"/>
      <c r="AW7" s="896" t="s">
        <v>140</v>
      </c>
      <c r="AX7" s="896"/>
      <c r="AY7" s="896" t="s">
        <v>141</v>
      </c>
      <c r="AZ7" s="896"/>
      <c r="BA7" s="896" t="s">
        <v>142</v>
      </c>
      <c r="BB7" s="896"/>
    </row>
    <row r="8" spans="1:56" s="398" customFormat="1" ht="15.75">
      <c r="A8" s="888"/>
      <c r="B8" s="890"/>
      <c r="C8" s="892"/>
      <c r="D8" s="892"/>
      <c r="E8" s="894"/>
      <c r="F8" s="892"/>
      <c r="G8" s="399" t="s">
        <v>15</v>
      </c>
      <c r="H8" s="400" t="s">
        <v>17</v>
      </c>
      <c r="I8" s="399" t="s">
        <v>15</v>
      </c>
      <c r="J8" s="400" t="s">
        <v>17</v>
      </c>
      <c r="K8" s="399" t="s">
        <v>15</v>
      </c>
      <c r="L8" s="401" t="s">
        <v>17</v>
      </c>
      <c r="M8" s="402" t="s">
        <v>15</v>
      </c>
      <c r="N8" s="401" t="s">
        <v>17</v>
      </c>
      <c r="O8" s="402" t="s">
        <v>15</v>
      </c>
      <c r="P8" s="401" t="s">
        <v>17</v>
      </c>
      <c r="Q8" s="402" t="s">
        <v>15</v>
      </c>
      <c r="R8" s="401" t="s">
        <v>17</v>
      </c>
      <c r="S8" s="402" t="s">
        <v>15</v>
      </c>
      <c r="T8" s="401" t="s">
        <v>17</v>
      </c>
      <c r="U8" s="402" t="s">
        <v>15</v>
      </c>
      <c r="V8" s="401" t="s">
        <v>17</v>
      </c>
      <c r="W8" s="402" t="s">
        <v>15</v>
      </c>
      <c r="X8" s="401" t="s">
        <v>17</v>
      </c>
      <c r="Y8" s="402" t="s">
        <v>15</v>
      </c>
      <c r="Z8" s="400" t="s">
        <v>17</v>
      </c>
      <c r="AA8" s="399" t="s">
        <v>15</v>
      </c>
      <c r="AB8" s="400" t="s">
        <v>17</v>
      </c>
      <c r="AC8" s="399" t="s">
        <v>15</v>
      </c>
      <c r="AD8" s="400" t="s">
        <v>17</v>
      </c>
      <c r="AE8" s="399" t="s">
        <v>15</v>
      </c>
      <c r="AF8" s="401" t="s">
        <v>17</v>
      </c>
      <c r="AG8" s="402" t="s">
        <v>15</v>
      </c>
      <c r="AH8" s="401" t="s">
        <v>17</v>
      </c>
      <c r="AI8" s="402" t="s">
        <v>15</v>
      </c>
      <c r="AJ8" s="401" t="s">
        <v>17</v>
      </c>
      <c r="AK8" s="402" t="s">
        <v>15</v>
      </c>
      <c r="AL8" s="401" t="s">
        <v>17</v>
      </c>
      <c r="AM8" s="402" t="s">
        <v>15</v>
      </c>
      <c r="AN8" s="401" t="s">
        <v>17</v>
      </c>
      <c r="AO8" s="402" t="s">
        <v>15</v>
      </c>
      <c r="AP8" s="401" t="s">
        <v>17</v>
      </c>
      <c r="AQ8" s="403" t="s">
        <v>15</v>
      </c>
      <c r="AR8" s="404" t="s">
        <v>17</v>
      </c>
      <c r="AS8" s="404" t="s">
        <v>15</v>
      </c>
      <c r="AT8" s="405" t="s">
        <v>17</v>
      </c>
      <c r="AU8" s="404" t="s">
        <v>15</v>
      </c>
      <c r="AV8" s="404" t="s">
        <v>17</v>
      </c>
      <c r="AW8" s="404" t="s">
        <v>15</v>
      </c>
      <c r="AX8" s="404" t="s">
        <v>17</v>
      </c>
      <c r="AY8" s="404" t="s">
        <v>15</v>
      </c>
      <c r="AZ8" s="404" t="s">
        <v>17</v>
      </c>
      <c r="BA8" s="404" t="s">
        <v>15</v>
      </c>
      <c r="BB8" s="404" t="s">
        <v>17</v>
      </c>
    </row>
    <row r="9" spans="1:56" ht="15.75">
      <c r="A9" s="406">
        <f>'Orçamento Resumo'!A13</f>
        <v>1</v>
      </c>
      <c r="B9" s="443" t="str">
        <f>'Orçamento Resumo'!B13</f>
        <v>SERVIÇOS PRELIMINARES</v>
      </c>
      <c r="C9" s="407">
        <f>'Orçamento Resumo'!E13</f>
        <v>71628.97</v>
      </c>
      <c r="D9" s="408">
        <f>'Orçamento Resumo'!F13</f>
        <v>5.5390007333498456E-2</v>
      </c>
      <c r="E9" s="409">
        <f>ROUND(C9*0.2617,2)</f>
        <v>18745.3</v>
      </c>
      <c r="F9" s="410">
        <f>ROUND(C9+E9,2)</f>
        <v>90374.27</v>
      </c>
      <c r="G9" s="411">
        <v>0.4</v>
      </c>
      <c r="H9" s="412">
        <f t="shared" ref="H9:H13" si="0">$F9*G9</f>
        <v>36149.708000000006</v>
      </c>
      <c r="I9" s="411">
        <v>0.4</v>
      </c>
      <c r="J9" s="412">
        <f>$F9*I9</f>
        <v>36149.708000000006</v>
      </c>
      <c r="K9" s="413"/>
      <c r="L9" s="412">
        <f t="shared" ref="L9:L13" si="1">$F9*K9</f>
        <v>0</v>
      </c>
      <c r="M9" s="414"/>
      <c r="N9" s="415"/>
      <c r="O9" s="414"/>
      <c r="P9" s="415"/>
      <c r="Q9" s="414"/>
      <c r="R9" s="415"/>
      <c r="S9" s="414"/>
      <c r="T9" s="415"/>
      <c r="U9" s="414"/>
      <c r="V9" s="415"/>
      <c r="W9" s="414"/>
      <c r="X9" s="415"/>
      <c r="Y9" s="414"/>
      <c r="Z9" s="416"/>
      <c r="AA9" s="411"/>
      <c r="AB9" s="412">
        <f t="shared" ref="AB9:AB13" si="2">$F9*AA9</f>
        <v>0</v>
      </c>
      <c r="AC9" s="414"/>
      <c r="AD9" s="415"/>
      <c r="AE9" s="414"/>
      <c r="AF9" s="415"/>
      <c r="AG9" s="414"/>
      <c r="AH9" s="415"/>
      <c r="AI9" s="414"/>
      <c r="AJ9" s="416"/>
      <c r="AK9" s="414"/>
      <c r="AL9" s="415"/>
      <c r="AM9" s="414"/>
      <c r="AN9" s="415"/>
      <c r="AO9" s="411">
        <v>0.2</v>
      </c>
      <c r="AP9" s="412">
        <f>$F9*AO9</f>
        <v>18074.854000000003</v>
      </c>
      <c r="AQ9" s="417"/>
      <c r="AR9" s="418">
        <f>$F9*AQ9</f>
        <v>0</v>
      </c>
      <c r="AS9" s="419"/>
      <c r="AT9" s="420"/>
      <c r="AU9" s="419"/>
      <c r="AV9" s="419"/>
      <c r="AW9" s="419"/>
      <c r="AX9" s="419"/>
      <c r="AY9" s="419"/>
      <c r="AZ9" s="419"/>
      <c r="BA9" s="421"/>
      <c r="BB9" s="418">
        <f>$F9*BA9</f>
        <v>0</v>
      </c>
      <c r="BC9" s="422">
        <f t="shared" ref="BC9:BC18" si="3">G9+I9+K9+M9+O9+Q9+S9+U9+W9+Y9+AA9+AC9+AE9+AG9+AI9+AK9+AM9+AO9+AS9+AQ9+AU9+AW9+AY9+BA9</f>
        <v>1</v>
      </c>
      <c r="BD9" s="423">
        <f>BB9+AZ9+AX9+AV9+AT9+AR9+AP9+AN9+AL9+AJ9+AH9+AF9+AD9+AB9+Z9+X9+V9+T9+R9+P9+L9+N9+J9+H9-F9</f>
        <v>0</v>
      </c>
    </row>
    <row r="10" spans="1:56">
      <c r="A10" s="406">
        <f>'Orçamento Resumo'!A14</f>
        <v>2</v>
      </c>
      <c r="B10" s="443" t="str">
        <f>'Orçamento Resumo'!B14</f>
        <v>SERVIÇOS EM TERRA</v>
      </c>
      <c r="C10" s="407">
        <f>'Orçamento Resumo'!E14</f>
        <v>191492.05</v>
      </c>
      <c r="D10" s="408">
        <f>'Orçamento Resumo'!F14</f>
        <v>0.14807899728010401</v>
      </c>
      <c r="E10" s="409">
        <f t="shared" ref="E10:E18" si="4">ROUND(C10*0.2617,2)</f>
        <v>50113.47</v>
      </c>
      <c r="F10" s="410">
        <f t="shared" ref="F10:F18" si="5">ROUND(C10+E10,2)</f>
        <v>241605.52</v>
      </c>
      <c r="G10" s="424">
        <v>0.2</v>
      </c>
      <c r="H10" s="412">
        <f t="shared" si="0"/>
        <v>48321.103999999999</v>
      </c>
      <c r="I10" s="424">
        <v>0.6</v>
      </c>
      <c r="J10" s="412">
        <f t="shared" ref="J10:J13" si="6">$F10*I10</f>
        <v>144963.31199999998</v>
      </c>
      <c r="K10" s="425">
        <v>0.2</v>
      </c>
      <c r="L10" s="412">
        <f t="shared" si="1"/>
        <v>48321.103999999999</v>
      </c>
      <c r="M10" s="426"/>
      <c r="N10" s="412">
        <f t="shared" ref="N10:N13" si="7">$F10*M10</f>
        <v>0</v>
      </c>
      <c r="O10" s="426"/>
      <c r="P10" s="412">
        <f t="shared" ref="P10:P13" si="8">$F10*O10</f>
        <v>0</v>
      </c>
      <c r="Q10" s="426"/>
      <c r="R10" s="412">
        <f t="shared" ref="R10:R11" si="9">$F10*Q10</f>
        <v>0</v>
      </c>
      <c r="S10" s="426"/>
      <c r="T10" s="412">
        <f t="shared" ref="T10:T13" si="10">$F10*S10</f>
        <v>0</v>
      </c>
      <c r="U10" s="426"/>
      <c r="V10" s="412">
        <f t="shared" ref="V10:V13" si="11">$F10*U10</f>
        <v>0</v>
      </c>
      <c r="W10" s="426"/>
      <c r="X10" s="412">
        <f t="shared" ref="X10:X13" si="12">$F10*W10</f>
        <v>0</v>
      </c>
      <c r="Y10" s="426"/>
      <c r="Z10" s="412">
        <f t="shared" ref="Z10:Z13" si="13">$F10*Y10</f>
        <v>0</v>
      </c>
      <c r="AA10" s="424"/>
      <c r="AB10" s="412">
        <f t="shared" si="2"/>
        <v>0</v>
      </c>
      <c r="AC10" s="426"/>
      <c r="AD10" s="412">
        <f t="shared" ref="AD10:AD13" si="14">$F10*AC10</f>
        <v>0</v>
      </c>
      <c r="AE10" s="426"/>
      <c r="AF10" s="412">
        <f t="shared" ref="AF10:AF13" si="15">$F10*AE10</f>
        <v>0</v>
      </c>
      <c r="AG10" s="426"/>
      <c r="AH10" s="412">
        <f t="shared" ref="AH10:AH13" si="16">$F10*AG10</f>
        <v>0</v>
      </c>
      <c r="AI10" s="426"/>
      <c r="AJ10" s="412">
        <f t="shared" ref="AJ10:AJ13" si="17">$F10*AI10</f>
        <v>0</v>
      </c>
      <c r="AK10" s="426"/>
      <c r="AL10" s="412">
        <f t="shared" ref="AL10:AL13" si="18">$F10*AK10</f>
        <v>0</v>
      </c>
      <c r="AM10" s="426"/>
      <c r="AN10" s="412">
        <f t="shared" ref="AN10:AN13" si="19">$F10*AM10</f>
        <v>0</v>
      </c>
      <c r="AO10" s="426"/>
      <c r="AP10" s="412">
        <f t="shared" ref="AP10:AP13" si="20">$F10*AO10</f>
        <v>0</v>
      </c>
      <c r="AQ10" s="427"/>
      <c r="AR10" s="418">
        <f t="shared" ref="AR10:AR18" si="21">$F10*AQ10</f>
        <v>0</v>
      </c>
      <c r="AS10" s="428"/>
      <c r="AT10" s="418">
        <f t="shared" ref="AT10:AT17" si="22">$F10*AS10</f>
        <v>0</v>
      </c>
      <c r="AU10" s="428"/>
      <c r="AV10" s="418">
        <f t="shared" ref="AV10:AV17" si="23">$F10*AU10</f>
        <v>0</v>
      </c>
      <c r="AW10" s="428"/>
      <c r="AX10" s="418">
        <f t="shared" ref="AX10:AX17" si="24">$F10*AW10</f>
        <v>0</v>
      </c>
      <c r="AY10" s="428"/>
      <c r="AZ10" s="418">
        <f t="shared" ref="AZ10:AZ17" si="25">$F10*AY10</f>
        <v>0</v>
      </c>
      <c r="BA10" s="428"/>
      <c r="BB10" s="418">
        <f t="shared" ref="BB10:BB18" si="26">$F10*BA10</f>
        <v>0</v>
      </c>
      <c r="BC10" s="422">
        <f t="shared" si="3"/>
        <v>1</v>
      </c>
      <c r="BD10" s="423">
        <f t="shared" ref="BD10:BD18" si="27">BB10+AZ10+AX10+AV10+AT10+AR10+AP10+AN10+AL10+AJ10+AH10+AF10+AD10+AB10+Z10+X10+V10+T10+R10+P10+L10+N10+J10+H10-F10</f>
        <v>0</v>
      </c>
    </row>
    <row r="11" spans="1:56">
      <c r="A11" s="406">
        <f>'Orçamento Resumo'!A15</f>
        <v>3</v>
      </c>
      <c r="B11" s="443" t="str">
        <f>'Orçamento Resumo'!B15</f>
        <v>PAVIMENTAÇÃO</v>
      </c>
      <c r="C11" s="407">
        <f>'Orçamento Resumo'!E15</f>
        <v>233851.12</v>
      </c>
      <c r="D11" s="408">
        <f>'Orçamento Resumo'!F15</f>
        <v>0.18083486683875011</v>
      </c>
      <c r="E11" s="409">
        <f t="shared" si="4"/>
        <v>61198.84</v>
      </c>
      <c r="F11" s="410">
        <f t="shared" si="5"/>
        <v>295049.96000000002</v>
      </c>
      <c r="G11" s="424"/>
      <c r="H11" s="412">
        <f t="shared" si="0"/>
        <v>0</v>
      </c>
      <c r="I11" s="424"/>
      <c r="J11" s="412">
        <f t="shared" si="6"/>
        <v>0</v>
      </c>
      <c r="K11" s="424"/>
      <c r="L11" s="412">
        <f t="shared" si="1"/>
        <v>0</v>
      </c>
      <c r="M11" s="426">
        <v>0.15</v>
      </c>
      <c r="N11" s="412">
        <f t="shared" si="7"/>
        <v>44257.493999999999</v>
      </c>
      <c r="O11" s="426">
        <v>0.2</v>
      </c>
      <c r="P11" s="412">
        <f t="shared" si="8"/>
        <v>59009.992000000006</v>
      </c>
      <c r="Q11" s="426">
        <v>0.35</v>
      </c>
      <c r="R11" s="412">
        <f t="shared" si="9"/>
        <v>103267.486</v>
      </c>
      <c r="S11" s="426"/>
      <c r="T11" s="412">
        <f t="shared" si="10"/>
        <v>0</v>
      </c>
      <c r="U11" s="426"/>
      <c r="V11" s="412">
        <f t="shared" si="11"/>
        <v>0</v>
      </c>
      <c r="W11" s="426"/>
      <c r="X11" s="412">
        <f t="shared" si="12"/>
        <v>0</v>
      </c>
      <c r="Y11" s="426"/>
      <c r="Z11" s="412">
        <f t="shared" si="13"/>
        <v>0</v>
      </c>
      <c r="AA11" s="424"/>
      <c r="AB11" s="412">
        <f t="shared" si="2"/>
        <v>0</v>
      </c>
      <c r="AC11" s="426"/>
      <c r="AD11" s="412">
        <f t="shared" si="14"/>
        <v>0</v>
      </c>
      <c r="AE11" s="426">
        <v>0.15</v>
      </c>
      <c r="AF11" s="412">
        <f t="shared" si="15"/>
        <v>44257.493999999999</v>
      </c>
      <c r="AG11" s="426">
        <v>0.05</v>
      </c>
      <c r="AH11" s="412">
        <f t="shared" si="16"/>
        <v>14752.498000000001</v>
      </c>
      <c r="AI11" s="426">
        <v>0.1</v>
      </c>
      <c r="AJ11" s="412">
        <f t="shared" si="17"/>
        <v>29504.996000000003</v>
      </c>
      <c r="AK11" s="426"/>
      <c r="AL11" s="412">
        <f t="shared" si="18"/>
        <v>0</v>
      </c>
      <c r="AM11" s="426"/>
      <c r="AN11" s="412">
        <f t="shared" si="19"/>
        <v>0</v>
      </c>
      <c r="AO11" s="426"/>
      <c r="AP11" s="412">
        <f t="shared" si="20"/>
        <v>0</v>
      </c>
      <c r="AQ11" s="427"/>
      <c r="AR11" s="418">
        <f t="shared" si="21"/>
        <v>0</v>
      </c>
      <c r="AS11" s="428"/>
      <c r="AT11" s="418">
        <f t="shared" si="22"/>
        <v>0</v>
      </c>
      <c r="AU11" s="428"/>
      <c r="AV11" s="418">
        <f t="shared" si="23"/>
        <v>0</v>
      </c>
      <c r="AW11" s="428"/>
      <c r="AX11" s="418">
        <f t="shared" si="24"/>
        <v>0</v>
      </c>
      <c r="AY11" s="428"/>
      <c r="AZ11" s="418">
        <f t="shared" si="25"/>
        <v>0</v>
      </c>
      <c r="BA11" s="428"/>
      <c r="BB11" s="418">
        <f t="shared" si="26"/>
        <v>0</v>
      </c>
      <c r="BC11" s="422">
        <f t="shared" si="3"/>
        <v>1</v>
      </c>
      <c r="BD11" s="423">
        <f t="shared" si="27"/>
        <v>0</v>
      </c>
    </row>
    <row r="12" spans="1:56">
      <c r="A12" s="406">
        <f>'Orçamento Resumo'!A16</f>
        <v>4</v>
      </c>
      <c r="B12" s="443" t="str">
        <f>'Orçamento Resumo'!B16</f>
        <v>OBRAS DE CONTENÇÃO</v>
      </c>
      <c r="C12" s="407">
        <f>'Orçamento Resumo'!E16</f>
        <v>35707.97</v>
      </c>
      <c r="D12" s="408">
        <f>'Orçamento Resumo'!F16</f>
        <v>2.7612636621248954E-2</v>
      </c>
      <c r="E12" s="409">
        <f t="shared" si="4"/>
        <v>9344.7800000000007</v>
      </c>
      <c r="F12" s="410">
        <f t="shared" si="5"/>
        <v>45052.75</v>
      </c>
      <c r="G12" s="424"/>
      <c r="H12" s="412">
        <f t="shared" si="0"/>
        <v>0</v>
      </c>
      <c r="I12" s="424"/>
      <c r="J12" s="412">
        <f t="shared" si="6"/>
        <v>0</v>
      </c>
      <c r="K12" s="424"/>
      <c r="L12" s="412">
        <f t="shared" si="1"/>
        <v>0</v>
      </c>
      <c r="M12" s="426">
        <v>0.4</v>
      </c>
      <c r="N12" s="412">
        <f t="shared" si="7"/>
        <v>18021.100000000002</v>
      </c>
      <c r="O12" s="426">
        <v>0.3</v>
      </c>
      <c r="P12" s="412">
        <f t="shared" si="8"/>
        <v>13515.824999999999</v>
      </c>
      <c r="Q12" s="426">
        <v>0.3</v>
      </c>
      <c r="R12" s="412">
        <f>$F12*Q12</f>
        <v>13515.824999999999</v>
      </c>
      <c r="S12" s="426"/>
      <c r="T12" s="412">
        <f t="shared" si="10"/>
        <v>0</v>
      </c>
      <c r="U12" s="426"/>
      <c r="V12" s="412">
        <f t="shared" si="11"/>
        <v>0</v>
      </c>
      <c r="W12" s="426"/>
      <c r="X12" s="412">
        <f t="shared" si="12"/>
        <v>0</v>
      </c>
      <c r="Y12" s="426"/>
      <c r="Z12" s="412">
        <f t="shared" si="13"/>
        <v>0</v>
      </c>
      <c r="AA12" s="424"/>
      <c r="AB12" s="412">
        <f t="shared" si="2"/>
        <v>0</v>
      </c>
      <c r="AC12" s="426"/>
      <c r="AD12" s="412">
        <f t="shared" si="14"/>
        <v>0</v>
      </c>
      <c r="AE12" s="426"/>
      <c r="AF12" s="412">
        <f t="shared" si="15"/>
        <v>0</v>
      </c>
      <c r="AG12" s="426"/>
      <c r="AH12" s="412">
        <f t="shared" si="16"/>
        <v>0</v>
      </c>
      <c r="AI12" s="426"/>
      <c r="AJ12" s="412">
        <f t="shared" si="17"/>
        <v>0</v>
      </c>
      <c r="AK12" s="426"/>
      <c r="AL12" s="412">
        <f t="shared" si="18"/>
        <v>0</v>
      </c>
      <c r="AM12" s="426"/>
      <c r="AN12" s="412">
        <f t="shared" si="19"/>
        <v>0</v>
      </c>
      <c r="AO12" s="426"/>
      <c r="AP12" s="412">
        <f t="shared" si="20"/>
        <v>0</v>
      </c>
      <c r="AQ12" s="427"/>
      <c r="AR12" s="418">
        <f t="shared" si="21"/>
        <v>0</v>
      </c>
      <c r="AS12" s="428"/>
      <c r="AT12" s="418">
        <f t="shared" si="22"/>
        <v>0</v>
      </c>
      <c r="AU12" s="428"/>
      <c r="AV12" s="418">
        <f t="shared" si="23"/>
        <v>0</v>
      </c>
      <c r="AW12" s="428"/>
      <c r="AX12" s="418">
        <f t="shared" si="24"/>
        <v>0</v>
      </c>
      <c r="AY12" s="428"/>
      <c r="AZ12" s="418">
        <f t="shared" si="25"/>
        <v>0</v>
      </c>
      <c r="BA12" s="428"/>
      <c r="BB12" s="418">
        <f t="shared" si="26"/>
        <v>0</v>
      </c>
      <c r="BC12" s="422">
        <f t="shared" si="3"/>
        <v>1</v>
      </c>
      <c r="BD12" s="423">
        <f t="shared" si="27"/>
        <v>0</v>
      </c>
    </row>
    <row r="13" spans="1:56">
      <c r="A13" s="406">
        <f>'Orçamento Resumo'!A17</f>
        <v>5</v>
      </c>
      <c r="B13" s="443" t="str">
        <f>'Orçamento Resumo'!B17</f>
        <v>INSTALAÇÕES HIDRO-SANITÁRIAS</v>
      </c>
      <c r="C13" s="407">
        <f>'Orçamento Resumo'!E17</f>
        <v>68741.94</v>
      </c>
      <c r="D13" s="408">
        <f>'Orçamento Resumo'!F17</f>
        <v>5.3157494247354255E-2</v>
      </c>
      <c r="E13" s="409">
        <f t="shared" si="4"/>
        <v>17989.77</v>
      </c>
      <c r="F13" s="410">
        <f t="shared" si="5"/>
        <v>86731.71</v>
      </c>
      <c r="G13" s="424"/>
      <c r="H13" s="412">
        <f t="shared" si="0"/>
        <v>0</v>
      </c>
      <c r="I13" s="424"/>
      <c r="J13" s="412">
        <f t="shared" si="6"/>
        <v>0</v>
      </c>
      <c r="K13" s="424"/>
      <c r="L13" s="412">
        <f t="shared" si="1"/>
        <v>0</v>
      </c>
      <c r="M13" s="426"/>
      <c r="N13" s="412">
        <f t="shared" si="7"/>
        <v>0</v>
      </c>
      <c r="O13" s="426"/>
      <c r="P13" s="412">
        <f t="shared" si="8"/>
        <v>0</v>
      </c>
      <c r="Q13" s="426"/>
      <c r="R13" s="412">
        <f>$F13*Q13</f>
        <v>0</v>
      </c>
      <c r="S13" s="426"/>
      <c r="T13" s="412">
        <f t="shared" si="10"/>
        <v>0</v>
      </c>
      <c r="U13" s="426"/>
      <c r="V13" s="412">
        <f t="shared" si="11"/>
        <v>0</v>
      </c>
      <c r="W13" s="426"/>
      <c r="X13" s="412">
        <f t="shared" si="12"/>
        <v>0</v>
      </c>
      <c r="Y13" s="426"/>
      <c r="Z13" s="412">
        <f t="shared" si="13"/>
        <v>0</v>
      </c>
      <c r="AA13" s="424"/>
      <c r="AB13" s="412">
        <f t="shared" si="2"/>
        <v>0</v>
      </c>
      <c r="AC13" s="426">
        <v>0.2</v>
      </c>
      <c r="AD13" s="412">
        <f t="shared" si="14"/>
        <v>17346.342000000001</v>
      </c>
      <c r="AE13" s="426">
        <v>0.2</v>
      </c>
      <c r="AF13" s="412">
        <f t="shared" si="15"/>
        <v>17346.342000000001</v>
      </c>
      <c r="AG13" s="426">
        <v>0.2</v>
      </c>
      <c r="AH13" s="412">
        <f t="shared" si="16"/>
        <v>17346.342000000001</v>
      </c>
      <c r="AI13" s="426">
        <v>0.1</v>
      </c>
      <c r="AJ13" s="412">
        <f t="shared" si="17"/>
        <v>8673.1710000000003</v>
      </c>
      <c r="AK13" s="426">
        <v>0.1</v>
      </c>
      <c r="AL13" s="412">
        <f t="shared" si="18"/>
        <v>8673.1710000000003</v>
      </c>
      <c r="AM13" s="426">
        <v>0.1</v>
      </c>
      <c r="AN13" s="412">
        <f t="shared" si="19"/>
        <v>8673.1710000000003</v>
      </c>
      <c r="AO13" s="426">
        <v>0.1</v>
      </c>
      <c r="AP13" s="412">
        <f t="shared" si="20"/>
        <v>8673.1710000000003</v>
      </c>
      <c r="AQ13" s="427"/>
      <c r="AR13" s="418">
        <f t="shared" si="21"/>
        <v>0</v>
      </c>
      <c r="AS13" s="428"/>
      <c r="AT13" s="418">
        <f t="shared" si="22"/>
        <v>0</v>
      </c>
      <c r="AU13" s="428"/>
      <c r="AV13" s="418">
        <f t="shared" si="23"/>
        <v>0</v>
      </c>
      <c r="AW13" s="428"/>
      <c r="AX13" s="418">
        <f t="shared" si="24"/>
        <v>0</v>
      </c>
      <c r="AY13" s="428"/>
      <c r="AZ13" s="418">
        <f t="shared" si="25"/>
        <v>0</v>
      </c>
      <c r="BA13" s="428"/>
      <c r="BB13" s="418">
        <f t="shared" si="26"/>
        <v>0</v>
      </c>
      <c r="BC13" s="422">
        <f t="shared" si="3"/>
        <v>1</v>
      </c>
      <c r="BD13" s="423">
        <f t="shared" si="27"/>
        <v>0</v>
      </c>
    </row>
    <row r="14" spans="1:56" ht="30">
      <c r="A14" s="406">
        <f>'Orçamento Resumo'!A18</f>
        <v>6</v>
      </c>
      <c r="B14" s="443" t="str">
        <f>'Orçamento Resumo'!B18</f>
        <v xml:space="preserve">PERFURAÇÃO E INSTALAÇÃO DE POÇO TUBULAR </v>
      </c>
      <c r="C14" s="407">
        <f>'Orçamento Resumo'!E18</f>
        <v>22125</v>
      </c>
      <c r="D14" s="408">
        <f>'Orçamento Resumo'!F18</f>
        <v>1.7109053951964593E-2</v>
      </c>
      <c r="E14" s="409">
        <f t="shared" si="4"/>
        <v>5790.11</v>
      </c>
      <c r="F14" s="410">
        <f t="shared" si="5"/>
        <v>27915.11</v>
      </c>
      <c r="G14" s="424"/>
      <c r="H14" s="412">
        <f t="shared" ref="H14:H16" si="28">$F14*G14</f>
        <v>0</v>
      </c>
      <c r="I14" s="424"/>
      <c r="J14" s="412">
        <f t="shared" ref="J14:J16" si="29">$F14*I14</f>
        <v>0</v>
      </c>
      <c r="K14" s="424">
        <v>1</v>
      </c>
      <c r="L14" s="412">
        <f t="shared" ref="L14:L16" si="30">$F14*K14</f>
        <v>27915.11</v>
      </c>
      <c r="M14" s="426"/>
      <c r="N14" s="412">
        <f t="shared" ref="N14:N18" si="31">$F14*M14</f>
        <v>0</v>
      </c>
      <c r="O14" s="426"/>
      <c r="P14" s="412">
        <f t="shared" ref="P14:P18" si="32">$F14*O14</f>
        <v>0</v>
      </c>
      <c r="Q14" s="426"/>
      <c r="R14" s="412">
        <f t="shared" ref="R14:R18" si="33">$F14*Q14</f>
        <v>0</v>
      </c>
      <c r="S14" s="426"/>
      <c r="T14" s="412">
        <f t="shared" ref="T14:T18" si="34">$F14*S14</f>
        <v>0</v>
      </c>
      <c r="U14" s="426"/>
      <c r="V14" s="412">
        <f t="shared" ref="V14:V18" si="35">$F14*U14</f>
        <v>0</v>
      </c>
      <c r="W14" s="426"/>
      <c r="X14" s="412">
        <f t="shared" ref="X14:X18" si="36">$F14*W14</f>
        <v>0</v>
      </c>
      <c r="Y14" s="426"/>
      <c r="Z14" s="412">
        <f t="shared" ref="Z14" si="37">$F14*Y14</f>
        <v>0</v>
      </c>
      <c r="AA14" s="424"/>
      <c r="AB14" s="412">
        <f t="shared" ref="AB14" si="38">$F14*AA14</f>
        <v>0</v>
      </c>
      <c r="AC14" s="426"/>
      <c r="AD14" s="412">
        <f t="shared" ref="AD14:AD16" si="39">$F14*AC14</f>
        <v>0</v>
      </c>
      <c r="AE14" s="426"/>
      <c r="AF14" s="412">
        <f t="shared" ref="AF14:AF16" si="40">$F14*AE14</f>
        <v>0</v>
      </c>
      <c r="AG14" s="426"/>
      <c r="AH14" s="412">
        <f t="shared" ref="AH14:AH16" si="41">$F14*AG14</f>
        <v>0</v>
      </c>
      <c r="AI14" s="426"/>
      <c r="AJ14" s="412">
        <f t="shared" ref="AJ14:AJ16" si="42">$F14*AI14</f>
        <v>0</v>
      </c>
      <c r="AK14" s="426"/>
      <c r="AL14" s="412">
        <f t="shared" ref="AL14:AL16" si="43">$F14*AK14</f>
        <v>0</v>
      </c>
      <c r="AM14" s="426"/>
      <c r="AN14" s="412">
        <f t="shared" ref="AN14:AN16" si="44">$F14*AM14</f>
        <v>0</v>
      </c>
      <c r="AO14" s="426"/>
      <c r="AP14" s="412">
        <f t="shared" ref="AP14:AP18" si="45">$F14*AO14</f>
        <v>0</v>
      </c>
      <c r="AQ14" s="427"/>
      <c r="AR14" s="418">
        <f t="shared" si="21"/>
        <v>0</v>
      </c>
      <c r="AS14" s="428"/>
      <c r="AT14" s="418">
        <f t="shared" si="22"/>
        <v>0</v>
      </c>
      <c r="AU14" s="428"/>
      <c r="AV14" s="418">
        <f t="shared" si="23"/>
        <v>0</v>
      </c>
      <c r="AW14" s="428"/>
      <c r="AX14" s="418">
        <f t="shared" si="24"/>
        <v>0</v>
      </c>
      <c r="AY14" s="428"/>
      <c r="AZ14" s="418">
        <f t="shared" si="25"/>
        <v>0</v>
      </c>
      <c r="BA14" s="428"/>
      <c r="BB14" s="418">
        <f t="shared" si="26"/>
        <v>0</v>
      </c>
      <c r="BC14" s="422">
        <f t="shared" si="3"/>
        <v>1</v>
      </c>
      <c r="BD14" s="423">
        <f t="shared" si="27"/>
        <v>0</v>
      </c>
    </row>
    <row r="15" spans="1:56">
      <c r="A15" s="406">
        <f>'Orçamento Resumo'!A19</f>
        <v>7</v>
      </c>
      <c r="B15" s="443" t="str">
        <f>'Orçamento Resumo'!B19</f>
        <v xml:space="preserve">INSTALAÇÃO ELÉTRICAS </v>
      </c>
      <c r="C15" s="407">
        <f>'Orçamento Resumo'!E19</f>
        <v>225969.46065000005</v>
      </c>
      <c r="D15" s="408">
        <f>'Orçamento Resumo'!F19</f>
        <v>0.17474005395512726</v>
      </c>
      <c r="E15" s="409">
        <f t="shared" si="4"/>
        <v>59136.21</v>
      </c>
      <c r="F15" s="410">
        <f t="shared" si="5"/>
        <v>285105.67</v>
      </c>
      <c r="G15" s="424"/>
      <c r="H15" s="412">
        <f t="shared" si="28"/>
        <v>0</v>
      </c>
      <c r="I15" s="424"/>
      <c r="J15" s="412">
        <f t="shared" si="29"/>
        <v>0</v>
      </c>
      <c r="K15" s="424"/>
      <c r="L15" s="412">
        <f t="shared" si="30"/>
        <v>0</v>
      </c>
      <c r="M15" s="426"/>
      <c r="N15" s="412">
        <f t="shared" si="31"/>
        <v>0</v>
      </c>
      <c r="O15" s="426"/>
      <c r="P15" s="412">
        <f t="shared" si="32"/>
        <v>0</v>
      </c>
      <c r="Q15" s="426"/>
      <c r="R15" s="412">
        <f t="shared" si="33"/>
        <v>0</v>
      </c>
      <c r="S15" s="426"/>
      <c r="T15" s="412">
        <f t="shared" si="34"/>
        <v>0</v>
      </c>
      <c r="U15" s="426"/>
      <c r="V15" s="412">
        <f t="shared" si="35"/>
        <v>0</v>
      </c>
      <c r="W15" s="426"/>
      <c r="X15" s="412">
        <f t="shared" si="36"/>
        <v>0</v>
      </c>
      <c r="Y15" s="424">
        <v>0.4</v>
      </c>
      <c r="Z15" s="412">
        <f>$F15*Y15</f>
        <v>114042.268</v>
      </c>
      <c r="AA15" s="424">
        <v>0.2</v>
      </c>
      <c r="AB15" s="412">
        <f>$F15*AA15</f>
        <v>57021.133999999998</v>
      </c>
      <c r="AC15" s="426"/>
      <c r="AD15" s="412">
        <f t="shared" si="39"/>
        <v>0</v>
      </c>
      <c r="AE15" s="426"/>
      <c r="AF15" s="412">
        <f t="shared" si="40"/>
        <v>0</v>
      </c>
      <c r="AG15" s="426"/>
      <c r="AH15" s="412">
        <f t="shared" si="41"/>
        <v>0</v>
      </c>
      <c r="AI15" s="426"/>
      <c r="AJ15" s="412">
        <f t="shared" si="42"/>
        <v>0</v>
      </c>
      <c r="AK15" s="426"/>
      <c r="AL15" s="412">
        <f t="shared" si="43"/>
        <v>0</v>
      </c>
      <c r="AM15" s="426">
        <v>0.2</v>
      </c>
      <c r="AN15" s="412">
        <f t="shared" si="44"/>
        <v>57021.133999999998</v>
      </c>
      <c r="AO15" s="426">
        <v>0.2</v>
      </c>
      <c r="AP15" s="412">
        <f t="shared" si="45"/>
        <v>57021.133999999998</v>
      </c>
      <c r="AQ15" s="427"/>
      <c r="AR15" s="418">
        <f t="shared" si="21"/>
        <v>0</v>
      </c>
      <c r="AS15" s="428"/>
      <c r="AT15" s="418">
        <f t="shared" si="22"/>
        <v>0</v>
      </c>
      <c r="AU15" s="428"/>
      <c r="AV15" s="418">
        <f t="shared" si="23"/>
        <v>0</v>
      </c>
      <c r="AW15" s="428"/>
      <c r="AX15" s="418">
        <f t="shared" si="24"/>
        <v>0</v>
      </c>
      <c r="AY15" s="428"/>
      <c r="AZ15" s="418">
        <f t="shared" si="25"/>
        <v>0</v>
      </c>
      <c r="BA15" s="428"/>
      <c r="BB15" s="418">
        <f t="shared" si="26"/>
        <v>0</v>
      </c>
      <c r="BC15" s="422">
        <f t="shared" si="3"/>
        <v>1</v>
      </c>
      <c r="BD15" s="423">
        <f t="shared" si="27"/>
        <v>0</v>
      </c>
    </row>
    <row r="16" spans="1:56" ht="30">
      <c r="A16" s="429">
        <f>'Orçamento Resumo'!A20</f>
        <v>8</v>
      </c>
      <c r="B16" s="444" t="str">
        <f>'Orçamento Resumo'!B20</f>
        <v>INSTALAÇÃO DE COMBATE A INCÊNDIO E PÂNICO</v>
      </c>
      <c r="C16" s="407">
        <f>'Orçamento Resumo'!E20</f>
        <v>26626.7</v>
      </c>
      <c r="D16" s="408">
        <f>'Orçamento Resumo'!F20</f>
        <v>2.0590176129390989E-2</v>
      </c>
      <c r="E16" s="409">
        <f t="shared" si="4"/>
        <v>6968.21</v>
      </c>
      <c r="F16" s="410">
        <f t="shared" si="5"/>
        <v>33594.910000000003</v>
      </c>
      <c r="G16" s="424"/>
      <c r="H16" s="412">
        <f t="shared" si="28"/>
        <v>0</v>
      </c>
      <c r="I16" s="424"/>
      <c r="J16" s="412">
        <f t="shared" si="29"/>
        <v>0</v>
      </c>
      <c r="K16" s="424"/>
      <c r="L16" s="412">
        <f t="shared" si="30"/>
        <v>0</v>
      </c>
      <c r="M16" s="426"/>
      <c r="N16" s="412">
        <f t="shared" si="31"/>
        <v>0</v>
      </c>
      <c r="O16" s="426"/>
      <c r="P16" s="412">
        <f t="shared" si="32"/>
        <v>0</v>
      </c>
      <c r="Q16" s="426"/>
      <c r="R16" s="412">
        <f t="shared" si="33"/>
        <v>0</v>
      </c>
      <c r="S16" s="426"/>
      <c r="T16" s="412">
        <f t="shared" si="34"/>
        <v>0</v>
      </c>
      <c r="U16" s="426">
        <v>0.5</v>
      </c>
      <c r="V16" s="412">
        <f t="shared" si="35"/>
        <v>16797.455000000002</v>
      </c>
      <c r="W16" s="426"/>
      <c r="X16" s="412">
        <f t="shared" si="36"/>
        <v>0</v>
      </c>
      <c r="Y16" s="426"/>
      <c r="Z16" s="412">
        <f t="shared" ref="Z16" si="46">$F16*Y16</f>
        <v>0</v>
      </c>
      <c r="AA16" s="424"/>
      <c r="AB16" s="412">
        <f t="shared" ref="AB16" si="47">$F16*AA16</f>
        <v>0</v>
      </c>
      <c r="AC16" s="426"/>
      <c r="AD16" s="412">
        <f t="shared" si="39"/>
        <v>0</v>
      </c>
      <c r="AE16" s="426"/>
      <c r="AF16" s="412">
        <f t="shared" si="40"/>
        <v>0</v>
      </c>
      <c r="AG16" s="426"/>
      <c r="AH16" s="412">
        <f t="shared" si="41"/>
        <v>0</v>
      </c>
      <c r="AI16" s="426">
        <v>0.2</v>
      </c>
      <c r="AJ16" s="412">
        <f t="shared" si="42"/>
        <v>6718.9820000000009</v>
      </c>
      <c r="AK16" s="426">
        <v>0.2</v>
      </c>
      <c r="AL16" s="412">
        <f t="shared" si="43"/>
        <v>6718.9820000000009</v>
      </c>
      <c r="AM16" s="426">
        <v>0.1</v>
      </c>
      <c r="AN16" s="412">
        <f t="shared" si="44"/>
        <v>3359.4910000000004</v>
      </c>
      <c r="AO16" s="426"/>
      <c r="AP16" s="412">
        <f t="shared" si="45"/>
        <v>0</v>
      </c>
      <c r="AQ16" s="427"/>
      <c r="AR16" s="418">
        <f t="shared" si="21"/>
        <v>0</v>
      </c>
      <c r="AS16" s="428"/>
      <c r="AT16" s="418">
        <f t="shared" si="22"/>
        <v>0</v>
      </c>
      <c r="AU16" s="428"/>
      <c r="AV16" s="418">
        <f t="shared" si="23"/>
        <v>0</v>
      </c>
      <c r="AW16" s="428"/>
      <c r="AX16" s="418">
        <f t="shared" si="24"/>
        <v>0</v>
      </c>
      <c r="AY16" s="428"/>
      <c r="AZ16" s="418">
        <f t="shared" si="25"/>
        <v>0</v>
      </c>
      <c r="BA16" s="428"/>
      <c r="BB16" s="418">
        <f t="shared" si="26"/>
        <v>0</v>
      </c>
      <c r="BC16" s="422">
        <f t="shared" si="3"/>
        <v>0.99999999999999989</v>
      </c>
      <c r="BD16" s="423">
        <f t="shared" si="27"/>
        <v>0</v>
      </c>
    </row>
    <row r="17" spans="1:56">
      <c r="A17" s="406">
        <f>'Orçamento Resumo'!A21</f>
        <v>9</v>
      </c>
      <c r="B17" s="443" t="str">
        <f>'Orçamento Resumo'!B21</f>
        <v>SERVIÇOS COMPLEMENTARES</v>
      </c>
      <c r="C17" s="407">
        <f>'Orçamento Resumo'!E21</f>
        <v>134985.49</v>
      </c>
      <c r="D17" s="408">
        <f>'Orçamento Resumo'!F21</f>
        <v>0.10438300705728257</v>
      </c>
      <c r="E17" s="409">
        <f t="shared" si="4"/>
        <v>35325.699999999997</v>
      </c>
      <c r="F17" s="410">
        <f t="shared" si="5"/>
        <v>170311.19</v>
      </c>
      <c r="G17" s="424"/>
      <c r="H17" s="412"/>
      <c r="I17" s="424"/>
      <c r="J17" s="412"/>
      <c r="K17" s="424"/>
      <c r="L17" s="412"/>
      <c r="M17" s="426">
        <v>0.05</v>
      </c>
      <c r="N17" s="412">
        <f t="shared" si="31"/>
        <v>8515.5595000000012</v>
      </c>
      <c r="O17" s="426">
        <v>0.05</v>
      </c>
      <c r="P17" s="412">
        <f t="shared" si="32"/>
        <v>8515.5595000000012</v>
      </c>
      <c r="Q17" s="426">
        <v>0.05</v>
      </c>
      <c r="R17" s="412">
        <f t="shared" si="33"/>
        <v>8515.5595000000012</v>
      </c>
      <c r="S17" s="426">
        <v>0.25</v>
      </c>
      <c r="T17" s="412">
        <f t="shared" si="34"/>
        <v>42577.797500000001</v>
      </c>
      <c r="U17" s="426">
        <v>0.25</v>
      </c>
      <c r="V17" s="412">
        <f t="shared" si="35"/>
        <v>42577.797500000001</v>
      </c>
      <c r="W17" s="426">
        <v>0.2</v>
      </c>
      <c r="X17" s="412">
        <f t="shared" si="36"/>
        <v>34062.238000000005</v>
      </c>
      <c r="Y17" s="426"/>
      <c r="Z17" s="412"/>
      <c r="AA17" s="424"/>
      <c r="AB17" s="412"/>
      <c r="AC17" s="426"/>
      <c r="AD17" s="412"/>
      <c r="AE17" s="426"/>
      <c r="AF17" s="412"/>
      <c r="AG17" s="426"/>
      <c r="AH17" s="412"/>
      <c r="AI17" s="426"/>
      <c r="AJ17" s="412"/>
      <c r="AK17" s="426"/>
      <c r="AL17" s="412"/>
      <c r="AM17" s="426"/>
      <c r="AN17" s="412"/>
      <c r="AO17" s="426">
        <v>0.15</v>
      </c>
      <c r="AP17" s="412">
        <f t="shared" si="45"/>
        <v>25546.678499999998</v>
      </c>
      <c r="AQ17" s="427"/>
      <c r="AR17" s="418">
        <f t="shared" si="21"/>
        <v>0</v>
      </c>
      <c r="AS17" s="428"/>
      <c r="AT17" s="418">
        <f t="shared" si="22"/>
        <v>0</v>
      </c>
      <c r="AU17" s="428"/>
      <c r="AV17" s="418">
        <f t="shared" si="23"/>
        <v>0</v>
      </c>
      <c r="AW17" s="428"/>
      <c r="AX17" s="418">
        <f t="shared" si="24"/>
        <v>0</v>
      </c>
      <c r="AY17" s="428"/>
      <c r="AZ17" s="418">
        <f t="shared" si="25"/>
        <v>0</v>
      </c>
      <c r="BA17" s="428"/>
      <c r="BB17" s="418">
        <f t="shared" si="26"/>
        <v>0</v>
      </c>
      <c r="BC17" s="422">
        <f t="shared" si="3"/>
        <v>1</v>
      </c>
      <c r="BD17" s="423">
        <f t="shared" si="27"/>
        <v>0</v>
      </c>
    </row>
    <row r="18" spans="1:56" ht="30">
      <c r="A18" s="406">
        <f>'Orçamento Resumo'!A22</f>
        <v>10</v>
      </c>
      <c r="B18" s="443" t="str">
        <f>'Orçamento Resumo'!B22</f>
        <v>ADMINISTRAÇÃO E GERENCIAMENTO DA OBRA</v>
      </c>
      <c r="C18" s="407">
        <f>'Orçamento Resumo'!E22</f>
        <v>282046.25</v>
      </c>
      <c r="D18" s="408">
        <f>'Orçamento Resumo'!F22</f>
        <v>0.21810370658527881</v>
      </c>
      <c r="E18" s="409">
        <f t="shared" si="4"/>
        <v>73811.5</v>
      </c>
      <c r="F18" s="410">
        <f t="shared" si="5"/>
        <v>355857.75</v>
      </c>
      <c r="G18" s="430">
        <v>5.5500000000000001E-2</v>
      </c>
      <c r="H18" s="412">
        <f t="shared" ref="H18" si="48">$F18*G18</f>
        <v>19750.105125000002</v>
      </c>
      <c r="I18" s="430">
        <v>5.5500000000000001E-2</v>
      </c>
      <c r="J18" s="412">
        <f t="shared" ref="J18" si="49">$F18*I18</f>
        <v>19750.105125000002</v>
      </c>
      <c r="K18" s="430">
        <v>5.5500000000000001E-2</v>
      </c>
      <c r="L18" s="412">
        <f t="shared" ref="L18" si="50">$F18*K18</f>
        <v>19750.105125000002</v>
      </c>
      <c r="M18" s="430">
        <v>5.5500000000000001E-2</v>
      </c>
      <c r="N18" s="412">
        <f t="shared" si="31"/>
        <v>19750.105125000002</v>
      </c>
      <c r="O18" s="430">
        <v>5.5500000000000001E-2</v>
      </c>
      <c r="P18" s="412">
        <f t="shared" si="32"/>
        <v>19750.105125000002</v>
      </c>
      <c r="Q18" s="430">
        <v>5.5500000000000001E-2</v>
      </c>
      <c r="R18" s="412">
        <f t="shared" si="33"/>
        <v>19750.105125000002</v>
      </c>
      <c r="S18" s="430">
        <v>5.5500000000000001E-2</v>
      </c>
      <c r="T18" s="412">
        <f t="shared" si="34"/>
        <v>19750.105125000002</v>
      </c>
      <c r="U18" s="430">
        <v>5.5500000000000001E-2</v>
      </c>
      <c r="V18" s="412">
        <f t="shared" si="35"/>
        <v>19750.105125000002</v>
      </c>
      <c r="W18" s="430">
        <v>5.5500000000000001E-2</v>
      </c>
      <c r="X18" s="412">
        <f t="shared" si="36"/>
        <v>19750.105125000002</v>
      </c>
      <c r="Y18" s="430">
        <v>5.5500000000000001E-2</v>
      </c>
      <c r="Z18" s="412">
        <f t="shared" ref="Z18" si="51">$F18*Y18</f>
        <v>19750.105125000002</v>
      </c>
      <c r="AA18" s="430">
        <v>5.5500000000000001E-2</v>
      </c>
      <c r="AB18" s="412">
        <f t="shared" ref="AB18" si="52">$F18*AA18</f>
        <v>19750.105125000002</v>
      </c>
      <c r="AC18" s="430">
        <v>5.5500000000000001E-2</v>
      </c>
      <c r="AD18" s="412">
        <f t="shared" ref="AD18" si="53">$F18*AC18</f>
        <v>19750.105125000002</v>
      </c>
      <c r="AE18" s="430">
        <v>5.5500000000000001E-2</v>
      </c>
      <c r="AF18" s="412">
        <f t="shared" ref="AF18" si="54">$F18*AE18</f>
        <v>19750.105125000002</v>
      </c>
      <c r="AG18" s="430">
        <v>5.5500000000000001E-2</v>
      </c>
      <c r="AH18" s="412">
        <f t="shared" ref="AH18" si="55">$F18*AG18</f>
        <v>19750.105125000002</v>
      </c>
      <c r="AI18" s="430">
        <v>5.5500000000000001E-2</v>
      </c>
      <c r="AJ18" s="412">
        <f t="shared" ref="AJ18" si="56">$F18*AI18</f>
        <v>19750.105125000002</v>
      </c>
      <c r="AK18" s="430">
        <v>5.5500000000000001E-2</v>
      </c>
      <c r="AL18" s="412">
        <f t="shared" ref="AL18" si="57">$F18*AK18</f>
        <v>19750.105125000002</v>
      </c>
      <c r="AM18" s="430">
        <v>5.6000000000000001E-2</v>
      </c>
      <c r="AN18" s="412">
        <f t="shared" ref="AN18" si="58">$F18*AM18</f>
        <v>19928.034</v>
      </c>
      <c r="AO18" s="430">
        <v>5.6000000000000001E-2</v>
      </c>
      <c r="AP18" s="412">
        <f t="shared" si="45"/>
        <v>19928.034</v>
      </c>
      <c r="AQ18" s="427"/>
      <c r="AR18" s="418">
        <f t="shared" si="21"/>
        <v>0</v>
      </c>
      <c r="AS18" s="428"/>
      <c r="AT18" s="418"/>
      <c r="AU18" s="428"/>
      <c r="AV18" s="418"/>
      <c r="AW18" s="428"/>
      <c r="AX18" s="418"/>
      <c r="AY18" s="428"/>
      <c r="AZ18" s="418"/>
      <c r="BA18" s="428"/>
      <c r="BB18" s="418">
        <f t="shared" si="26"/>
        <v>0</v>
      </c>
      <c r="BC18" s="422">
        <f t="shared" si="3"/>
        <v>1</v>
      </c>
      <c r="BD18" s="423">
        <f t="shared" si="27"/>
        <v>0</v>
      </c>
    </row>
    <row r="19" spans="1:56" s="398" customFormat="1" ht="15.75">
      <c r="A19" s="431"/>
      <c r="B19" s="432" t="s">
        <v>12</v>
      </c>
      <c r="C19" s="433">
        <f>SUM(C9:C18)</f>
        <v>1293174.95065</v>
      </c>
      <c r="D19" s="434">
        <f>SUM(D9:D18)</f>
        <v>1</v>
      </c>
      <c r="E19" s="433">
        <f>SUM(E9:E18)-0.01</f>
        <v>338423.87999999995</v>
      </c>
      <c r="F19" s="433">
        <f>SUM(F9:F18)-0.01</f>
        <v>1631598.8299999998</v>
      </c>
      <c r="G19" s="435">
        <f>H19/$F$19</f>
        <v>6.3876557894442729E-2</v>
      </c>
      <c r="H19" s="436">
        <f>SUM(H9:H18)</f>
        <v>104220.91712500001</v>
      </c>
      <c r="I19" s="435">
        <f>J19/$F$19</f>
        <v>0.1231081571227898</v>
      </c>
      <c r="J19" s="436">
        <f>SUM(J9:J18)</f>
        <v>200863.12512499999</v>
      </c>
      <c r="K19" s="435">
        <f>L19/$F$19</f>
        <v>5.8829607719809419E-2</v>
      </c>
      <c r="L19" s="436">
        <f>SUM(L9:L18)</f>
        <v>95986.319125000009</v>
      </c>
      <c r="M19" s="435">
        <f>N19/$F$19</f>
        <v>5.5494191930132733E-2</v>
      </c>
      <c r="N19" s="436">
        <f>SUM(N9:N18)</f>
        <v>90544.258625000002</v>
      </c>
      <c r="O19" s="435">
        <f>P19/$F$19</f>
        <v>6.1774671427657267E-2</v>
      </c>
      <c r="P19" s="436">
        <f>SUM(P9:P18)</f>
        <v>100791.48162500001</v>
      </c>
      <c r="Q19" s="435">
        <f>R19/$F$19</f>
        <v>8.8899901714810645E-2</v>
      </c>
      <c r="R19" s="436">
        <f>SUM(R9:R18)</f>
        <v>145048.97562500002</v>
      </c>
      <c r="S19" s="435">
        <f>T19/$F$19</f>
        <v>3.8200507060304777E-2</v>
      </c>
      <c r="T19" s="436">
        <f>SUM(T9:T18)</f>
        <v>62327.902625000002</v>
      </c>
      <c r="U19" s="435">
        <f>V19/$F$19</f>
        <v>4.8495595957861778E-2</v>
      </c>
      <c r="V19" s="436">
        <f>SUM(V9:V18)</f>
        <v>79125.357625000004</v>
      </c>
      <c r="W19" s="435">
        <f>X19/$F$19</f>
        <v>3.2981356774446823E-2</v>
      </c>
      <c r="X19" s="436">
        <f>SUM(X9:X18)</f>
        <v>53812.343125000007</v>
      </c>
      <c r="Y19" s="435">
        <f>Z19/$F$19</f>
        <v>8.2000777804553823E-2</v>
      </c>
      <c r="Z19" s="436">
        <f>SUM(Z9:Z18)</f>
        <v>133792.37312499998</v>
      </c>
      <c r="AA19" s="435">
        <f>AB19/$F$19</f>
        <v>4.7052766717784418E-2</v>
      </c>
      <c r="AB19" s="436">
        <f>SUM(AB9:AB18)</f>
        <v>76771.239124999993</v>
      </c>
      <c r="AC19" s="435">
        <f>AD19/$F$19</f>
        <v>2.2736255041933322E-2</v>
      </c>
      <c r="AD19" s="436">
        <f>SUM(AD9:AD18)</f>
        <v>37096.447125000006</v>
      </c>
      <c r="AE19" s="435">
        <f>AF19/$F$19</f>
        <v>4.9861485329086686E-2</v>
      </c>
      <c r="AF19" s="436">
        <f>SUM(AF9:AF18)</f>
        <v>81353.941124999998</v>
      </c>
      <c r="AG19" s="435">
        <f>AH19/$F$19</f>
        <v>3.1777998470984448E-2</v>
      </c>
      <c r="AH19" s="436">
        <f>SUM(AH9:AH18)</f>
        <v>51848.945125000006</v>
      </c>
      <c r="AI19" s="435">
        <f>AJ19/$F$19</f>
        <v>3.9622027753599222E-2</v>
      </c>
      <c r="AJ19" s="436">
        <f>SUM(AJ9:AJ18)</f>
        <v>64647.254125000007</v>
      </c>
      <c r="AK19" s="435">
        <f>AL19/$F$19</f>
        <v>2.153854089549697E-2</v>
      </c>
      <c r="AL19" s="436">
        <f>SUM(AL9:AL18)</f>
        <v>35142.258125000008</v>
      </c>
      <c r="AM19" s="435">
        <f>AN19/$F$19</f>
        <v>5.4536586055286641E-2</v>
      </c>
      <c r="AN19" s="436">
        <f>SUM(AN9:AN18)</f>
        <v>88981.829999999987</v>
      </c>
      <c r="AO19" s="435">
        <f>AP19/$F$19</f>
        <v>7.921302045797618E-2</v>
      </c>
      <c r="AP19" s="436">
        <f>SUM(AP9:AP18)</f>
        <v>129243.87149999999</v>
      </c>
      <c r="AQ19" s="437">
        <f>AR19/$F$19</f>
        <v>0</v>
      </c>
      <c r="AR19" s="438">
        <f>SUM(AR9:AR18)</f>
        <v>0</v>
      </c>
      <c r="AS19" s="439">
        <f>AT19/$F$19</f>
        <v>0</v>
      </c>
      <c r="AT19" s="438">
        <f>SUM(AT9:AT18)</f>
        <v>0</v>
      </c>
      <c r="AU19" s="439">
        <f>AV19/$F$19</f>
        <v>0</v>
      </c>
      <c r="AV19" s="438">
        <f>SUM(AV9:AV18)</f>
        <v>0</v>
      </c>
      <c r="AW19" s="439">
        <f>AX19/$F$19</f>
        <v>0</v>
      </c>
      <c r="AX19" s="438">
        <f>SUM(AX9:AX18)</f>
        <v>0</v>
      </c>
      <c r="AY19" s="439">
        <f>AZ19/$F$19</f>
        <v>0</v>
      </c>
      <c r="AZ19" s="438">
        <f>SUM(AZ9:AZ18)</f>
        <v>0</v>
      </c>
      <c r="BA19" s="439">
        <f>BB19/$F$19</f>
        <v>0</v>
      </c>
      <c r="BB19" s="438">
        <f>SUM(BB9:BB18)</f>
        <v>0</v>
      </c>
    </row>
    <row r="20" spans="1:56" s="371" customFormat="1" ht="13.5" thickBot="1">
      <c r="A20" s="381"/>
      <c r="B20" s="382" t="s">
        <v>19</v>
      </c>
      <c r="C20" s="380"/>
      <c r="D20" s="380"/>
      <c r="E20" s="379"/>
      <c r="F20" s="378"/>
      <c r="G20" s="375">
        <f>H20/$F$19</f>
        <v>6.3876557894442729E-2</v>
      </c>
      <c r="H20" s="376">
        <f>H19</f>
        <v>104220.91712500001</v>
      </c>
      <c r="I20" s="375">
        <f>J20/$F$19</f>
        <v>0.18698471501723254</v>
      </c>
      <c r="J20" s="377">
        <f>H20+J19</f>
        <v>305084.04225</v>
      </c>
      <c r="K20" s="375">
        <f>L20/$F$19</f>
        <v>0.24581432273704193</v>
      </c>
      <c r="L20" s="377">
        <f>J20+L19</f>
        <v>401070.36137499998</v>
      </c>
      <c r="M20" s="375">
        <f>N20/$F$19</f>
        <v>0.30130851466717468</v>
      </c>
      <c r="N20" s="377">
        <f>L20+N19</f>
        <v>491614.62</v>
      </c>
      <c r="O20" s="375">
        <f>P20/$F$19</f>
        <v>0.36308318609483192</v>
      </c>
      <c r="P20" s="377">
        <f>P19+N20</f>
        <v>592406.10162500001</v>
      </c>
      <c r="Q20" s="375">
        <f>R20/$F$19</f>
        <v>0.45198308780964264</v>
      </c>
      <c r="R20" s="377">
        <f>R19+P20</f>
        <v>737455.07725000009</v>
      </c>
      <c r="S20" s="375">
        <f>T20/$F$19</f>
        <v>0.49018359486994739</v>
      </c>
      <c r="T20" s="377">
        <f>T19+R20</f>
        <v>799782.97987500008</v>
      </c>
      <c r="U20" s="375">
        <f>V20/$F$19</f>
        <v>0.53867919082780924</v>
      </c>
      <c r="V20" s="377">
        <f>V19+T20</f>
        <v>878908.33750000014</v>
      </c>
      <c r="W20" s="375">
        <f>X20/$F$19</f>
        <v>0.57166054760225604</v>
      </c>
      <c r="X20" s="377">
        <f>X19+V20</f>
        <v>932720.68062500015</v>
      </c>
      <c r="Y20" s="375">
        <f>Z20/$F$19</f>
        <v>0.65366132540680988</v>
      </c>
      <c r="Z20" s="377">
        <f>Z19+X20</f>
        <v>1066513.0537500002</v>
      </c>
      <c r="AA20" s="375">
        <f>AB20/$F$19</f>
        <v>0.70071409212459435</v>
      </c>
      <c r="AB20" s="376">
        <f>AB19+Z20</f>
        <v>1143284.2928750003</v>
      </c>
      <c r="AC20" s="375">
        <f>AD20/$F$19</f>
        <v>0.72345034716652767</v>
      </c>
      <c r="AD20" s="377">
        <f>AD19+AB20</f>
        <v>1180380.7400000002</v>
      </c>
      <c r="AE20" s="375">
        <f>AF20/$F$19</f>
        <v>0.7733118324956143</v>
      </c>
      <c r="AF20" s="377">
        <f>AF19+AD20</f>
        <v>1261734.6811250001</v>
      </c>
      <c r="AG20" s="375">
        <f>AH20/$F$19</f>
        <v>0.80508983096659881</v>
      </c>
      <c r="AH20" s="377">
        <f>AH19+AF20</f>
        <v>1313583.6262500002</v>
      </c>
      <c r="AI20" s="375">
        <f>AJ20/$F$19</f>
        <v>0.84471185872019794</v>
      </c>
      <c r="AJ20" s="377">
        <f>AJ19+AH20</f>
        <v>1378230.8803750002</v>
      </c>
      <c r="AK20" s="375">
        <f>AL20/$F$19</f>
        <v>0.86625039961569494</v>
      </c>
      <c r="AL20" s="377">
        <f>AL19+AJ20</f>
        <v>1413373.1385000001</v>
      </c>
      <c r="AM20" s="375">
        <f>AN20/$F$19</f>
        <v>0.92078698567098161</v>
      </c>
      <c r="AN20" s="377">
        <f>AN19+AL20</f>
        <v>1502354.9685000002</v>
      </c>
      <c r="AO20" s="375">
        <f>AP20/$F$19</f>
        <v>1.0000000000000002</v>
      </c>
      <c r="AP20" s="377">
        <f>AP19+AN20-0.01</f>
        <v>1631598.83</v>
      </c>
      <c r="AQ20" s="374">
        <f>AR20/$F$19</f>
        <v>1.0000000000000002</v>
      </c>
      <c r="AR20" s="373">
        <f>AR19+AP20</f>
        <v>1631598.83</v>
      </c>
      <c r="AS20" s="372">
        <f>AT20/$F$19</f>
        <v>1.0000000000000002</v>
      </c>
      <c r="AT20" s="373">
        <f>AT19+AR20</f>
        <v>1631598.83</v>
      </c>
      <c r="AU20" s="372">
        <f>AV20/$F$19</f>
        <v>1.0000000000000002</v>
      </c>
      <c r="AV20" s="373">
        <f>AV19+AT20</f>
        <v>1631598.83</v>
      </c>
      <c r="AW20" s="372">
        <f>AX20/$F$19</f>
        <v>1.0000000000000002</v>
      </c>
      <c r="AX20" s="373">
        <f>AX19+AV20</f>
        <v>1631598.83</v>
      </c>
      <c r="AY20" s="372">
        <f>AZ20/$F$19</f>
        <v>1.0000000000000002</v>
      </c>
      <c r="AZ20" s="373">
        <f>AZ19+AX20</f>
        <v>1631598.83</v>
      </c>
      <c r="BA20" s="372">
        <f>BB20/$F$19</f>
        <v>1.0000000000000002</v>
      </c>
      <c r="BB20" s="373">
        <f>BB19+AZ20</f>
        <v>1631598.83</v>
      </c>
    </row>
    <row r="21" spans="1:56" ht="19.5">
      <c r="A21" s="383"/>
      <c r="B21" s="1"/>
      <c r="C21" s="384"/>
      <c r="D21" s="384"/>
      <c r="E21" s="385"/>
      <c r="F21" s="386"/>
      <c r="G21" s="1"/>
      <c r="H21" s="1"/>
      <c r="I21" s="1"/>
      <c r="J21" s="440"/>
      <c r="K21" s="441"/>
      <c r="L21" s="442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56" ht="19.5">
      <c r="A22" s="383"/>
      <c r="B22" s="1"/>
      <c r="C22" s="384"/>
      <c r="D22" s="384"/>
      <c r="E22" s="385"/>
      <c r="F22" s="386"/>
      <c r="G22" s="1"/>
      <c r="H22" s="1"/>
      <c r="I22" s="1"/>
      <c r="J22" s="895"/>
      <c r="K22" s="895"/>
      <c r="L22" s="895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56" ht="19.5">
      <c r="A23" s="383"/>
      <c r="B23" s="1"/>
      <c r="C23" s="384"/>
      <c r="D23" s="384"/>
      <c r="E23" s="385"/>
      <c r="F23" s="386"/>
      <c r="G23" s="1"/>
      <c r="H23" s="1"/>
      <c r="I23" s="1"/>
      <c r="J23" s="895"/>
      <c r="K23" s="895"/>
      <c r="L23" s="895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</sheetData>
  <mergeCells count="34">
    <mergeCell ref="AY7:AZ7"/>
    <mergeCell ref="BA7:BB7"/>
    <mergeCell ref="AM7:AN7"/>
    <mergeCell ref="AO7:AP7"/>
    <mergeCell ref="AQ7:AR7"/>
    <mergeCell ref="AS7:AT7"/>
    <mergeCell ref="AU7:AV7"/>
    <mergeCell ref="AW7:AX7"/>
    <mergeCell ref="AK7:AL7"/>
    <mergeCell ref="S7:T7"/>
    <mergeCell ref="U7:V7"/>
    <mergeCell ref="W7:X7"/>
    <mergeCell ref="Y7:Z7"/>
    <mergeCell ref="AA7:AB7"/>
    <mergeCell ref="AC7:AD7"/>
    <mergeCell ref="AE7:AF7"/>
    <mergeCell ref="AG7:AH7"/>
    <mergeCell ref="AI7:AJ7"/>
    <mergeCell ref="J22:L22"/>
    <mergeCell ref="J23:L23"/>
    <mergeCell ref="G7:H7"/>
    <mergeCell ref="I7:J7"/>
    <mergeCell ref="K7:L7"/>
    <mergeCell ref="M7:N7"/>
    <mergeCell ref="O7:P7"/>
    <mergeCell ref="Q7:R7"/>
    <mergeCell ref="A2:F2"/>
    <mergeCell ref="A3:F3"/>
    <mergeCell ref="A7:A8"/>
    <mergeCell ref="B7:B8"/>
    <mergeCell ref="C7:C8"/>
    <mergeCell ref="D7:D8"/>
    <mergeCell ref="E7:E8"/>
    <mergeCell ref="F7:F8"/>
  </mergeCells>
  <pageMargins left="0.51181102362204722" right="0.51181102362204722" top="0.78740157480314965" bottom="0.78740157480314965" header="0.31496062992125984" footer="0.31496062992125984"/>
  <pageSetup paperSize="9" scale="63" orientation="landscape" horizontalDpi="360" verticalDpi="360" r:id="rId1"/>
  <headerFooter>
    <oddFooter>Página &amp;P de &amp;N</oddFooter>
  </headerFooter>
  <colBreaks count="1" manualBreakCount="1">
    <brk id="14" max="19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IY535"/>
  <sheetViews>
    <sheetView view="pageBreakPreview" zoomScale="85" zoomScaleNormal="70" zoomScaleSheetLayoutView="85" workbookViewId="0">
      <selection activeCell="C13" sqref="C13"/>
    </sheetView>
  </sheetViews>
  <sheetFormatPr defaultRowHeight="15.75"/>
  <cols>
    <col min="1" max="1" width="8.28515625" style="247" customWidth="1"/>
    <col min="2" max="2" width="16.28515625" style="247" customWidth="1"/>
    <col min="3" max="3" width="93.28515625" style="248" customWidth="1"/>
    <col min="4" max="4" width="10.28515625" style="318" bestFit="1" customWidth="1"/>
    <col min="5" max="5" width="11" style="319" customWidth="1"/>
    <col min="6" max="6" width="12.140625" style="320" hidden="1" customWidth="1"/>
    <col min="7" max="7" width="17.5703125" style="344" hidden="1" customWidth="1"/>
    <col min="8" max="8" width="14.85546875" style="344" customWidth="1"/>
    <col min="9" max="9" width="16.85546875" style="344" customWidth="1"/>
    <col min="10" max="10" width="25.7109375" style="344" customWidth="1"/>
    <col min="11" max="11" width="31.140625" style="248" customWidth="1"/>
    <col min="12" max="12" width="18.85546875" style="248" customWidth="1"/>
    <col min="13" max="13" width="19.140625" style="248" customWidth="1"/>
    <col min="14" max="16384" width="9.140625" style="248"/>
  </cols>
  <sheetData>
    <row r="1" spans="1:15">
      <c r="A1" s="905"/>
      <c r="B1" s="905"/>
      <c r="C1" s="905"/>
      <c r="D1" s="905"/>
      <c r="E1" s="905"/>
      <c r="F1" s="905"/>
      <c r="G1" s="905"/>
      <c r="H1" s="247"/>
      <c r="I1" s="247"/>
      <c r="J1" s="247"/>
    </row>
    <row r="2" spans="1:15" ht="85.5" customHeight="1" thickBot="1">
      <c r="A2" s="906"/>
      <c r="B2" s="906"/>
      <c r="C2" s="906"/>
      <c r="D2" s="906"/>
      <c r="E2" s="906"/>
      <c r="F2" s="906"/>
      <c r="G2" s="906"/>
      <c r="H2" s="249"/>
      <c r="I2" s="249"/>
      <c r="J2" s="249"/>
    </row>
    <row r="3" spans="1:15" s="251" customFormat="1" ht="21" thickBot="1">
      <c r="A3" s="907" t="s">
        <v>250</v>
      </c>
      <c r="B3" s="908"/>
      <c r="C3" s="908"/>
      <c r="D3" s="908"/>
      <c r="E3" s="908"/>
      <c r="F3" s="908"/>
      <c r="G3" s="909"/>
      <c r="H3" s="677"/>
      <c r="I3" s="678"/>
      <c r="J3" s="250"/>
    </row>
    <row r="4" spans="1:15" s="251" customFormat="1" ht="18.75">
      <c r="A4" s="910" t="s">
        <v>1197</v>
      </c>
      <c r="B4" s="910"/>
      <c r="C4" s="910"/>
      <c r="D4" s="680"/>
      <c r="E4" s="681"/>
      <c r="F4" s="682"/>
      <c r="G4" s="679"/>
      <c r="H4" s="679"/>
      <c r="I4" s="679"/>
      <c r="J4" s="252"/>
    </row>
    <row r="5" spans="1:15" s="251" customFormat="1" ht="16.5" thickBot="1">
      <c r="A5" s="689" t="s">
        <v>1187</v>
      </c>
      <c r="B5" s="689"/>
      <c r="C5" s="689"/>
      <c r="D5" s="680"/>
      <c r="E5" s="681"/>
      <c r="F5" s="682"/>
      <c r="G5" s="679"/>
      <c r="H5" s="679"/>
      <c r="I5" s="679"/>
      <c r="J5" s="252"/>
    </row>
    <row r="6" spans="1:15" s="251" customFormat="1" ht="16.5" thickBot="1">
      <c r="A6" s="911" t="s">
        <v>1068</v>
      </c>
      <c r="B6" s="911"/>
      <c r="C6" s="911"/>
      <c r="D6" s="680"/>
      <c r="E6" s="681"/>
      <c r="F6" s="682"/>
      <c r="G6" s="679"/>
      <c r="H6" s="898" t="s">
        <v>1186</v>
      </c>
      <c r="I6" s="899"/>
      <c r="J6" s="252"/>
    </row>
    <row r="7" spans="1:15" s="251" customFormat="1" ht="12.75">
      <c r="A7" s="912" t="s">
        <v>0</v>
      </c>
      <c r="B7" s="912" t="s">
        <v>5</v>
      </c>
      <c r="C7" s="913" t="s">
        <v>1</v>
      </c>
      <c r="D7" s="914" t="s">
        <v>251</v>
      </c>
      <c r="E7" s="903" t="s">
        <v>4</v>
      </c>
      <c r="F7" s="901" t="s">
        <v>268</v>
      </c>
      <c r="G7" s="903" t="s">
        <v>10</v>
      </c>
      <c r="H7" s="900" t="s">
        <v>268</v>
      </c>
      <c r="I7" s="902" t="s">
        <v>10</v>
      </c>
      <c r="J7" s="253"/>
    </row>
    <row r="8" spans="1:15" s="251" customFormat="1" ht="12.75">
      <c r="A8" s="912"/>
      <c r="B8" s="912"/>
      <c r="C8" s="913"/>
      <c r="D8" s="914"/>
      <c r="E8" s="903"/>
      <c r="F8" s="901"/>
      <c r="G8" s="903"/>
      <c r="H8" s="901"/>
      <c r="I8" s="903"/>
      <c r="J8" s="253"/>
    </row>
    <row r="9" spans="1:15" s="257" customFormat="1" ht="18" customHeight="1">
      <c r="A9" s="683" t="s">
        <v>69</v>
      </c>
      <c r="B9" s="684"/>
      <c r="C9" s="685" t="s">
        <v>63</v>
      </c>
      <c r="D9" s="684"/>
      <c r="E9" s="686" t="str">
        <f>IF(ISTEXT(VLOOKUP(B9,[4]Insumos!$A$1:$I$65536,3)),VLOOKUP(B9,[4]Insumos!$A$1:$I$65536,3),"")</f>
        <v/>
      </c>
      <c r="F9" s="687"/>
      <c r="G9" s="688">
        <f>ROUND(SUM(G10:G27),2)</f>
        <v>95505.29</v>
      </c>
      <c r="H9" s="686"/>
      <c r="I9" s="686">
        <f>ROUND(SUM(I10:I27),2)</f>
        <v>71628.97</v>
      </c>
      <c r="J9" s="254">
        <f>G9-(G9*25%)</f>
        <v>71628.967499999999</v>
      </c>
      <c r="K9" s="255" t="s">
        <v>591</v>
      </c>
      <c r="L9" s="256">
        <f>G9/$G$195</f>
        <v>5.53900056551258E-2</v>
      </c>
    </row>
    <row r="10" spans="1:15" s="266" customFormat="1" ht="33.75" customHeight="1">
      <c r="A10" s="258" t="s">
        <v>2</v>
      </c>
      <c r="B10" s="259" t="s">
        <v>355</v>
      </c>
      <c r="C10" s="260" t="s">
        <v>354</v>
      </c>
      <c r="D10" s="261" t="s">
        <v>6</v>
      </c>
      <c r="E10" s="262">
        <f>'[6]Memória de cálculo CIVIL'!O14</f>
        <v>13650</v>
      </c>
      <c r="F10" s="263">
        <v>0.45</v>
      </c>
      <c r="G10" s="264">
        <f t="shared" ref="G10:G26" si="0">ROUND(F10*E10,2)</f>
        <v>6142.5</v>
      </c>
      <c r="H10" s="265">
        <f>F10-(F10*25%)</f>
        <v>0.33750000000000002</v>
      </c>
      <c r="I10" s="265">
        <f>H10*E10</f>
        <v>4606.875</v>
      </c>
      <c r="J10" s="254">
        <f t="shared" ref="J10:J73" si="1">G10-(G10*25%)</f>
        <v>4606.875</v>
      </c>
    </row>
    <row r="11" spans="1:15" s="266" customFormat="1" ht="37.5" customHeight="1">
      <c r="A11" s="258" t="s">
        <v>35</v>
      </c>
      <c r="B11" s="259" t="s">
        <v>743</v>
      </c>
      <c r="C11" s="260" t="s">
        <v>1021</v>
      </c>
      <c r="D11" s="261" t="s">
        <v>6</v>
      </c>
      <c r="E11" s="262">
        <v>24</v>
      </c>
      <c r="F11" s="263">
        <v>685.26</v>
      </c>
      <c r="G11" s="264">
        <f t="shared" si="0"/>
        <v>16446.240000000002</v>
      </c>
      <c r="H11" s="265">
        <f t="shared" ref="H11:H74" si="2">F11-(F11*25%)</f>
        <v>513.94499999999994</v>
      </c>
      <c r="I11" s="265">
        <f t="shared" ref="I11:I74" si="3">H11*E11</f>
        <v>12334.679999999998</v>
      </c>
      <c r="J11" s="254">
        <f t="shared" si="1"/>
        <v>12334.68</v>
      </c>
      <c r="K11" s="266" t="s">
        <v>756</v>
      </c>
      <c r="O11" s="251" t="str">
        <f>UPPER(C11)</f>
        <v>EXECUÇÃO DE ESCRITÓRIO EM CANTEIRO DE OBRA EM ALVENARIA, NÃO INCLUSO MOBILIÁRIO E EQUIPAMENTOS. AF_02/2016</v>
      </c>
    </row>
    <row r="12" spans="1:15" s="266" customFormat="1" ht="36.75" customHeight="1">
      <c r="A12" s="258" t="s">
        <v>36</v>
      </c>
      <c r="B12" s="259" t="s">
        <v>745</v>
      </c>
      <c r="C12" s="260" t="s">
        <v>1022</v>
      </c>
      <c r="D12" s="261" t="s">
        <v>6</v>
      </c>
      <c r="E12" s="262">
        <v>27</v>
      </c>
      <c r="F12" s="263">
        <v>544.04</v>
      </c>
      <c r="G12" s="264">
        <f t="shared" si="0"/>
        <v>14689.08</v>
      </c>
      <c r="H12" s="265">
        <f t="shared" si="2"/>
        <v>408.03</v>
      </c>
      <c r="I12" s="265">
        <f t="shared" si="3"/>
        <v>11016.81</v>
      </c>
      <c r="J12" s="254">
        <f t="shared" si="1"/>
        <v>11016.81</v>
      </c>
      <c r="K12" s="266" t="s">
        <v>755</v>
      </c>
      <c r="O12" s="251" t="str">
        <f t="shared" ref="O12:O27" si="4">UPPER(C12)</f>
        <v>EXECUÇÃO DE ALMOXARIFADO EM CANTEIRO DE OBRA EM ALVENARIA, INCLUSO PRATELEIRAS. AF_02/2016</v>
      </c>
    </row>
    <row r="13" spans="1:15" s="266" customFormat="1" ht="36.75" customHeight="1">
      <c r="A13" s="258" t="s">
        <v>143</v>
      </c>
      <c r="B13" s="259" t="s">
        <v>751</v>
      </c>
      <c r="C13" s="260" t="s">
        <v>1023</v>
      </c>
      <c r="D13" s="261" t="s">
        <v>6</v>
      </c>
      <c r="E13" s="267">
        <v>15</v>
      </c>
      <c r="F13" s="262">
        <v>617.75</v>
      </c>
      <c r="G13" s="264">
        <f t="shared" si="0"/>
        <v>9266.25</v>
      </c>
      <c r="H13" s="265">
        <f t="shared" si="2"/>
        <v>463.3125</v>
      </c>
      <c r="I13" s="265">
        <f t="shared" si="3"/>
        <v>6949.6875</v>
      </c>
      <c r="J13" s="254">
        <f t="shared" si="1"/>
        <v>6949.6875</v>
      </c>
      <c r="K13" s="266" t="s">
        <v>748</v>
      </c>
      <c r="O13" s="251" t="str">
        <f t="shared" si="4"/>
        <v>EXECUÇÃO DE SANITÁRIO E VESTIÁRIO EM CANTEIRO DE OBRA EM ALVENARIA, NÃO INCLUSO MOBILIÁRIO. AF_02/2016</v>
      </c>
    </row>
    <row r="14" spans="1:15" s="266" customFormat="1" ht="36.75" customHeight="1">
      <c r="A14" s="258" t="s">
        <v>37</v>
      </c>
      <c r="B14" s="259" t="s">
        <v>753</v>
      </c>
      <c r="C14" s="260" t="s">
        <v>1024</v>
      </c>
      <c r="D14" s="261" t="s">
        <v>6</v>
      </c>
      <c r="E14" s="267">
        <v>25</v>
      </c>
      <c r="F14" s="262">
        <v>354.49</v>
      </c>
      <c r="G14" s="264">
        <f t="shared" si="0"/>
        <v>8862.25</v>
      </c>
      <c r="H14" s="265">
        <f t="shared" si="2"/>
        <v>265.86750000000001</v>
      </c>
      <c r="I14" s="265">
        <f t="shared" si="3"/>
        <v>6646.6875</v>
      </c>
      <c r="J14" s="254">
        <f t="shared" si="1"/>
        <v>6646.6875</v>
      </c>
      <c r="K14" s="266" t="s">
        <v>757</v>
      </c>
      <c r="O14" s="251" t="str">
        <f t="shared" si="4"/>
        <v>EXECUÇÃO DE REFEITÓRIO EM CANTEIRO DE OBRA EM ALVENARIA, NÃO INCLUSO MOBILIÁRIO E EQUIPAMENTOS. AF_02/2016</v>
      </c>
    </row>
    <row r="15" spans="1:15" s="266" customFormat="1" ht="52.5" customHeight="1">
      <c r="A15" s="258" t="s">
        <v>38</v>
      </c>
      <c r="B15" s="259" t="s">
        <v>735</v>
      </c>
      <c r="C15" s="260" t="s">
        <v>1097</v>
      </c>
      <c r="D15" s="261" t="s">
        <v>6</v>
      </c>
      <c r="E15" s="262">
        <v>27</v>
      </c>
      <c r="F15" s="263">
        <v>110.83</v>
      </c>
      <c r="G15" s="264">
        <f t="shared" si="0"/>
        <v>2992.41</v>
      </c>
      <c r="H15" s="265">
        <f t="shared" si="2"/>
        <v>83.122500000000002</v>
      </c>
      <c r="I15" s="265">
        <f t="shared" si="3"/>
        <v>2244.3074999999999</v>
      </c>
      <c r="J15" s="254">
        <f t="shared" si="1"/>
        <v>2244.3074999999999</v>
      </c>
      <c r="K15" s="266" t="s">
        <v>758</v>
      </c>
      <c r="O15" s="251" t="str">
        <f t="shared" si="4"/>
        <v xml:space="preserve"> BARRACÃO ABERTO PARA APOIO À PRODUÇÃO (CARPINTARIA, CENTRAL DE ARMAÇÃO, OFICINA, ETC.) C/ TESOURAS, TELHA 4MM, PISO EM CONCRETO DESEMPOLADO</v>
      </c>
    </row>
    <row r="16" spans="1:15" s="266" customFormat="1" ht="33.75" customHeight="1">
      <c r="A16" s="258" t="s">
        <v>58</v>
      </c>
      <c r="B16" s="259" t="s">
        <v>737</v>
      </c>
      <c r="C16" s="260" t="s">
        <v>736</v>
      </c>
      <c r="D16" s="261" t="s">
        <v>185</v>
      </c>
      <c r="E16" s="262">
        <v>1</v>
      </c>
      <c r="F16" s="263">
        <v>1459.01</v>
      </c>
      <c r="G16" s="264">
        <f t="shared" si="0"/>
        <v>1459.01</v>
      </c>
      <c r="H16" s="265">
        <f t="shared" si="2"/>
        <v>1094.2574999999999</v>
      </c>
      <c r="I16" s="265">
        <f t="shared" si="3"/>
        <v>1094.2574999999999</v>
      </c>
      <c r="J16" s="254">
        <f t="shared" si="1"/>
        <v>1094.2574999999999</v>
      </c>
      <c r="O16" s="251" t="str">
        <f t="shared" si="4"/>
        <v>FOSSA SUMIDOURO PARA BARRACÃO</v>
      </c>
    </row>
    <row r="17" spans="1:15" s="266" customFormat="1" ht="21" customHeight="1">
      <c r="A17" s="258" t="s">
        <v>39</v>
      </c>
      <c r="B17" s="268" t="s">
        <v>816</v>
      </c>
      <c r="C17" s="269" t="s">
        <v>909</v>
      </c>
      <c r="D17" s="261" t="s">
        <v>6</v>
      </c>
      <c r="E17" s="262">
        <v>3957.97</v>
      </c>
      <c r="F17" s="263">
        <v>0.47</v>
      </c>
      <c r="G17" s="264">
        <f t="shared" si="0"/>
        <v>1860.25</v>
      </c>
      <c r="H17" s="265">
        <f t="shared" si="2"/>
        <v>0.35249999999999998</v>
      </c>
      <c r="I17" s="265">
        <f t="shared" si="3"/>
        <v>1395.1844249999999</v>
      </c>
      <c r="J17" s="254">
        <f t="shared" si="1"/>
        <v>1395.1875</v>
      </c>
      <c r="K17" s="251" t="s">
        <v>969</v>
      </c>
      <c r="O17" s="251" t="str">
        <f t="shared" si="4"/>
        <v>ELABORAÇÃO DE PCMAT/PCMSO</v>
      </c>
    </row>
    <row r="18" spans="1:15" s="266" customFormat="1" ht="33.75" customHeight="1">
      <c r="A18" s="258" t="s">
        <v>40</v>
      </c>
      <c r="B18" s="268" t="s">
        <v>740</v>
      </c>
      <c r="C18" s="269" t="s">
        <v>738</v>
      </c>
      <c r="D18" s="261" t="s">
        <v>7</v>
      </c>
      <c r="E18" s="262">
        <v>1</v>
      </c>
      <c r="F18" s="263">
        <v>1778.22</v>
      </c>
      <c r="G18" s="264">
        <f t="shared" si="0"/>
        <v>1778.22</v>
      </c>
      <c r="H18" s="265">
        <f t="shared" si="2"/>
        <v>1333.665</v>
      </c>
      <c r="I18" s="265">
        <f t="shared" si="3"/>
        <v>1333.665</v>
      </c>
      <c r="J18" s="254">
        <f t="shared" si="1"/>
        <v>1333.665</v>
      </c>
      <c r="K18" s="266" t="s">
        <v>793</v>
      </c>
      <c r="O18" s="251" t="str">
        <f t="shared" si="4"/>
        <v xml:space="preserve">LIGAÇÃO PROVISÓRIA DE ÁGUA E SANITÁRIO </v>
      </c>
    </row>
    <row r="19" spans="1:15" s="266" customFormat="1" ht="38.25">
      <c r="A19" s="268" t="s">
        <v>41</v>
      </c>
      <c r="B19" s="268" t="s">
        <v>1077</v>
      </c>
      <c r="C19" s="270" t="s">
        <v>814</v>
      </c>
      <c r="D19" s="261" t="s">
        <v>7</v>
      </c>
      <c r="E19" s="262">
        <v>1</v>
      </c>
      <c r="F19" s="263">
        <v>5308.13</v>
      </c>
      <c r="G19" s="264">
        <f t="shared" si="0"/>
        <v>5308.13</v>
      </c>
      <c r="H19" s="265">
        <f t="shared" si="2"/>
        <v>3981.0974999999999</v>
      </c>
      <c r="I19" s="265">
        <f t="shared" si="3"/>
        <v>3981.0974999999999</v>
      </c>
      <c r="J19" s="254">
        <f t="shared" si="1"/>
        <v>3981.0974999999999</v>
      </c>
      <c r="O19" s="251" t="str">
        <f t="shared" si="4"/>
        <v>FORNECIMENTO E INSTALAÇÃO DE POSTE, CRUZETA, ATERRAMENTO, ACESSÓRIOS, DISJUNTOR, QUADROS DE MEDIÇÃO E CABOS COM CONEXÃO E SAÍDA POR RAMAL AÉREO PARA SUBESTAÇÃO AEREA 30 KVA  PADRÃO ENERGISA (MURETA NÃO INCLUSA)</v>
      </c>
    </row>
    <row r="20" spans="1:15" s="266" customFormat="1" ht="23.25" customHeight="1">
      <c r="A20" s="258" t="s">
        <v>70</v>
      </c>
      <c r="B20" s="268" t="s">
        <v>145</v>
      </c>
      <c r="C20" s="269" t="s">
        <v>68</v>
      </c>
      <c r="D20" s="261" t="s">
        <v>6</v>
      </c>
      <c r="E20" s="262">
        <v>4.5</v>
      </c>
      <c r="F20" s="263">
        <v>286.82</v>
      </c>
      <c r="G20" s="264">
        <f t="shared" si="0"/>
        <v>1290.69</v>
      </c>
      <c r="H20" s="265">
        <f t="shared" si="2"/>
        <v>215.11500000000001</v>
      </c>
      <c r="I20" s="265">
        <f t="shared" si="3"/>
        <v>968.01750000000004</v>
      </c>
      <c r="J20" s="254">
        <f t="shared" si="1"/>
        <v>968.01750000000004</v>
      </c>
      <c r="O20" s="251" t="str">
        <f t="shared" si="4"/>
        <v>PLACA DE OBRA EM CHAPA DE ACO GALVANIZADO</v>
      </c>
    </row>
    <row r="21" spans="1:15" s="266" customFormat="1" ht="35.25" customHeight="1">
      <c r="A21" s="258" t="s">
        <v>369</v>
      </c>
      <c r="B21" s="268" t="s">
        <v>469</v>
      </c>
      <c r="C21" s="269" t="s">
        <v>468</v>
      </c>
      <c r="D21" s="261" t="s">
        <v>6</v>
      </c>
      <c r="E21" s="262">
        <v>3957.97</v>
      </c>
      <c r="F21" s="263">
        <v>2.2599999999999998</v>
      </c>
      <c r="G21" s="264">
        <f t="shared" si="0"/>
        <v>8945.01</v>
      </c>
      <c r="H21" s="265">
        <f t="shared" si="2"/>
        <v>1.6949999999999998</v>
      </c>
      <c r="I21" s="265">
        <f t="shared" si="3"/>
        <v>6708.759149999999</v>
      </c>
      <c r="J21" s="254">
        <f t="shared" si="1"/>
        <v>6708.7574999999997</v>
      </c>
      <c r="K21" s="251"/>
      <c r="O21" s="251" t="str">
        <f t="shared" si="4"/>
        <v>TAXAS E EMOLUMENTOS (ALVARÁ , LICENÇAS )</v>
      </c>
    </row>
    <row r="22" spans="1:15" s="266" customFormat="1" ht="44.25" customHeight="1">
      <c r="A22" s="258" t="s">
        <v>370</v>
      </c>
      <c r="B22" s="261" t="s">
        <v>970</v>
      </c>
      <c r="C22" s="269" t="s">
        <v>787</v>
      </c>
      <c r="D22" s="261"/>
      <c r="E22" s="262">
        <v>14941.99</v>
      </c>
      <c r="F22" s="263">
        <v>0.7</v>
      </c>
      <c r="G22" s="264">
        <f t="shared" si="0"/>
        <v>10459.39</v>
      </c>
      <c r="H22" s="265">
        <f t="shared" si="2"/>
        <v>0.52499999999999991</v>
      </c>
      <c r="I22" s="265">
        <f t="shared" si="3"/>
        <v>7844.5447499999982</v>
      </c>
      <c r="J22" s="254">
        <f t="shared" si="1"/>
        <v>7844.5424999999996</v>
      </c>
      <c r="K22" s="266" t="s">
        <v>788</v>
      </c>
      <c r="M22" s="271">
        <f>E22+E41+E42</f>
        <v>19452.109999999997</v>
      </c>
      <c r="O22" s="251" t="str">
        <f t="shared" si="4"/>
        <v>ELABORAÇÃO DE PROJ. EXECUTIVO  AS BUILT, INCLUSIVE QUANTITATIVOS E MEMORIAL DESCRITIVO</v>
      </c>
    </row>
    <row r="23" spans="1:15" s="266" customFormat="1" ht="38.25">
      <c r="A23" s="258" t="s">
        <v>759</v>
      </c>
      <c r="B23" s="261" t="s">
        <v>970</v>
      </c>
      <c r="C23" s="269" t="s">
        <v>161</v>
      </c>
      <c r="D23" s="261" t="s">
        <v>577</v>
      </c>
      <c r="E23" s="262">
        <v>2</v>
      </c>
      <c r="F23" s="263">
        <v>1247.5</v>
      </c>
      <c r="G23" s="264">
        <f t="shared" si="0"/>
        <v>2495</v>
      </c>
      <c r="H23" s="265">
        <f t="shared" si="2"/>
        <v>935.625</v>
      </c>
      <c r="I23" s="265">
        <f t="shared" si="3"/>
        <v>1871.25</v>
      </c>
      <c r="J23" s="254">
        <f t="shared" si="1"/>
        <v>1871.25</v>
      </c>
      <c r="K23" s="266" t="s">
        <v>789</v>
      </c>
      <c r="O23" s="251" t="str">
        <f t="shared" si="4"/>
        <v>ELABORAÇÃO DE PROJ. EXECUTIVO DE GÁS, INCLUSIVE QUANTITATIVOS E MEMORIAL DESCRITIVO</v>
      </c>
    </row>
    <row r="24" spans="1:15" s="266" customFormat="1" ht="25.5">
      <c r="A24" s="258" t="s">
        <v>760</v>
      </c>
      <c r="B24" s="268" t="s">
        <v>1071</v>
      </c>
      <c r="C24" s="260" t="s">
        <v>1072</v>
      </c>
      <c r="D24" s="261" t="s">
        <v>6</v>
      </c>
      <c r="E24" s="262">
        <f>'[6]Memória de cálculo CIVIL'!O116</f>
        <v>10000</v>
      </c>
      <c r="F24" s="263">
        <v>0.19</v>
      </c>
      <c r="G24" s="264">
        <f>ROUND(F24*E24,2)</f>
        <v>1900</v>
      </c>
      <c r="H24" s="265">
        <f t="shared" si="2"/>
        <v>0.14250000000000002</v>
      </c>
      <c r="I24" s="265">
        <f t="shared" si="3"/>
        <v>1425.0000000000002</v>
      </c>
      <c r="J24" s="254">
        <f t="shared" si="1"/>
        <v>1425</v>
      </c>
      <c r="K24" s="266" t="s">
        <v>794</v>
      </c>
      <c r="O24" s="251" t="str">
        <f t="shared" si="4"/>
        <v xml:space="preserve">LEVANTAMENTO TOPOGRÁFICO PLANIALTIMÉTRICO </v>
      </c>
    </row>
    <row r="25" spans="1:15" s="266" customFormat="1" ht="18.75" customHeight="1">
      <c r="A25" s="258" t="s">
        <v>761</v>
      </c>
      <c r="B25" s="268" t="s">
        <v>372</v>
      </c>
      <c r="C25" s="260" t="s">
        <v>1025</v>
      </c>
      <c r="D25" s="261" t="s">
        <v>7</v>
      </c>
      <c r="E25" s="262">
        <v>10</v>
      </c>
      <c r="F25" s="263">
        <v>27.23</v>
      </c>
      <c r="G25" s="264">
        <f>ROUND(F25*E25,2)</f>
        <v>272.3</v>
      </c>
      <c r="H25" s="265">
        <f t="shared" si="2"/>
        <v>20.422499999999999</v>
      </c>
      <c r="I25" s="265">
        <f t="shared" si="3"/>
        <v>204.22499999999999</v>
      </c>
      <c r="J25" s="254">
        <f t="shared" si="1"/>
        <v>204.22500000000002</v>
      </c>
      <c r="O25" s="251" t="str">
        <f t="shared" si="4"/>
        <v>DESTOCAMENTO DE ÁRVORES DE DIÂMETRO DE 0,15 A 0,30M</v>
      </c>
    </row>
    <row r="26" spans="1:15" s="266" customFormat="1" ht="24.75" customHeight="1">
      <c r="A26" s="258" t="s">
        <v>762</v>
      </c>
      <c r="B26" s="268" t="s">
        <v>374</v>
      </c>
      <c r="C26" s="260" t="s">
        <v>1098</v>
      </c>
      <c r="D26" s="261" t="s">
        <v>7</v>
      </c>
      <c r="E26" s="262">
        <v>5</v>
      </c>
      <c r="F26" s="263">
        <v>68.040000000000006</v>
      </c>
      <c r="G26" s="264">
        <f t="shared" si="0"/>
        <v>340.2</v>
      </c>
      <c r="H26" s="265">
        <f t="shared" si="2"/>
        <v>51.03</v>
      </c>
      <c r="I26" s="265">
        <f t="shared" si="3"/>
        <v>255.15</v>
      </c>
      <c r="J26" s="254">
        <f t="shared" si="1"/>
        <v>255.14999999999998</v>
      </c>
      <c r="O26" s="251" t="str">
        <f t="shared" si="4"/>
        <v>DESTOCAMENTO DE ÁRVORES DIÂMETRO SUPERIOR A 0,30M</v>
      </c>
    </row>
    <row r="27" spans="1:15" s="251" customFormat="1" ht="34.5" customHeight="1">
      <c r="A27" s="272" t="s">
        <v>763</v>
      </c>
      <c r="B27" s="272" t="s">
        <v>816</v>
      </c>
      <c r="C27" s="270" t="s">
        <v>882</v>
      </c>
      <c r="D27" s="273" t="s">
        <v>251</v>
      </c>
      <c r="E27" s="274">
        <v>1</v>
      </c>
      <c r="F27" s="274">
        <v>998.36</v>
      </c>
      <c r="G27" s="275">
        <f>F27*E27</f>
        <v>998.36</v>
      </c>
      <c r="H27" s="265">
        <f t="shared" si="2"/>
        <v>748.77</v>
      </c>
      <c r="I27" s="265">
        <f t="shared" si="3"/>
        <v>748.77</v>
      </c>
      <c r="J27" s="254">
        <f t="shared" si="1"/>
        <v>748.77</v>
      </c>
      <c r="O27" s="251" t="str">
        <f t="shared" si="4"/>
        <v>ELABORAÇÃO DE PROJETO EXECUTIVO DA IMPLANTAÇÃO DE SUBESTAÇÃO AÉREA 30KVA PARA CANTEIRO DE OBRA, CORDENOGRAMA E ART, APROVADA PELA CONCESSIONÁRIA LOCAL.</v>
      </c>
    </row>
    <row r="28" spans="1:15" s="276" customFormat="1" ht="12.75">
      <c r="A28" s="672" t="s">
        <v>71</v>
      </c>
      <c r="B28" s="673"/>
      <c r="C28" s="674" t="s">
        <v>238</v>
      </c>
      <c r="D28" s="673" t="str">
        <f>IF(ISTEXT(VLOOKUP(#REF!,[4]Insumos!$A$1:$I$65536,3)),VLOOKUP(#REF!,[4]Insumos!$A$1:$I$65536,3),"")</f>
        <v/>
      </c>
      <c r="E28" s="675"/>
      <c r="F28" s="624"/>
      <c r="G28" s="676">
        <f>ROUND(SUM(G29:G39),2)</f>
        <v>255322.72</v>
      </c>
      <c r="H28" s="634"/>
      <c r="I28" s="634">
        <f>ROUND(SUM(I29:I39),2)</f>
        <v>191492.05</v>
      </c>
      <c r="J28" s="254">
        <f t="shared" si="1"/>
        <v>191492.04</v>
      </c>
      <c r="K28" s="255" t="s">
        <v>591</v>
      </c>
      <c r="L28" s="256">
        <f>G28/$G$195</f>
        <v>0.14807899022852139</v>
      </c>
    </row>
    <row r="29" spans="1:15" s="266" customFormat="1" ht="34.5" customHeight="1">
      <c r="A29" s="261" t="s">
        <v>26</v>
      </c>
      <c r="B29" s="277" t="s">
        <v>169</v>
      </c>
      <c r="C29" s="278" t="s">
        <v>392</v>
      </c>
      <c r="D29" s="277" t="s">
        <v>42</v>
      </c>
      <c r="E29" s="262">
        <f>'[6]Memória de cálculo CIVIL'!O176</f>
        <v>1069.1099999999999</v>
      </c>
      <c r="F29" s="279">
        <v>4.8600000000000003</v>
      </c>
      <c r="G29" s="264">
        <f>ROUND(F29*E29,2)</f>
        <v>5195.87</v>
      </c>
      <c r="H29" s="265">
        <f t="shared" si="2"/>
        <v>3.6450000000000005</v>
      </c>
      <c r="I29" s="265">
        <f t="shared" si="3"/>
        <v>3896.9059500000003</v>
      </c>
      <c r="J29" s="254">
        <f t="shared" si="1"/>
        <v>3896.9025000000001</v>
      </c>
      <c r="K29" s="251"/>
    </row>
    <row r="30" spans="1:15" s="266" customFormat="1" ht="42" customHeight="1">
      <c r="A30" s="261" t="s">
        <v>170</v>
      </c>
      <c r="B30" s="277" t="s">
        <v>396</v>
      </c>
      <c r="C30" s="278" t="s">
        <v>395</v>
      </c>
      <c r="D30" s="277" t="s">
        <v>42</v>
      </c>
      <c r="E30" s="262">
        <f>'[6]Memória de cálculo CIVIL'!O182</f>
        <v>213.82</v>
      </c>
      <c r="F30" s="279">
        <v>4.0599999999999996</v>
      </c>
      <c r="G30" s="264">
        <f t="shared" ref="G30:G39" si="5">ROUND(F30*E30,2)</f>
        <v>868.11</v>
      </c>
      <c r="H30" s="265">
        <f t="shared" si="2"/>
        <v>3.0449999999999999</v>
      </c>
      <c r="I30" s="265">
        <f t="shared" si="3"/>
        <v>651.08190000000002</v>
      </c>
      <c r="J30" s="254">
        <f t="shared" si="1"/>
        <v>651.08249999999998</v>
      </c>
      <c r="K30" s="251"/>
    </row>
    <row r="31" spans="1:15" s="266" customFormat="1" ht="33.75" customHeight="1">
      <c r="A31" s="261" t="s">
        <v>171</v>
      </c>
      <c r="B31" s="277" t="s">
        <v>400</v>
      </c>
      <c r="C31" s="278" t="s">
        <v>1026</v>
      </c>
      <c r="D31" s="277" t="s">
        <v>42</v>
      </c>
      <c r="E31" s="262">
        <f>'[6]Memória de cálculo CIVIL'!O189</f>
        <v>30.55</v>
      </c>
      <c r="F31" s="279">
        <v>214.08</v>
      </c>
      <c r="G31" s="264">
        <f t="shared" si="5"/>
        <v>6540.14</v>
      </c>
      <c r="H31" s="265">
        <f t="shared" si="2"/>
        <v>160.56</v>
      </c>
      <c r="I31" s="265">
        <f t="shared" si="3"/>
        <v>4905.1080000000002</v>
      </c>
      <c r="J31" s="254">
        <f t="shared" si="1"/>
        <v>4905.1050000000005</v>
      </c>
      <c r="K31" s="251"/>
      <c r="O31" s="251" t="str">
        <f t="shared" ref="O31:O39" si="6">UPPER(C31)</f>
        <v>ESCAVAÇÃO MANUAL DE VALA OU CAVA EM MATERIAL DE 3ª CATEGORIA, PROFUNDIDADE ATÉ 2,00 M, COM USO DE EXPLOSIVOS E PERFURAÇÃO MECÂNICA</v>
      </c>
    </row>
    <row r="32" spans="1:15" s="266" customFormat="1" ht="41.25" customHeight="1">
      <c r="A32" s="261" t="s">
        <v>338</v>
      </c>
      <c r="B32" s="277" t="s">
        <v>258</v>
      </c>
      <c r="C32" s="278" t="s">
        <v>1027</v>
      </c>
      <c r="D32" s="277" t="s">
        <v>42</v>
      </c>
      <c r="E32" s="262">
        <f>'[6]Memória de cálculo CIVIL'!O197</f>
        <v>8028.04</v>
      </c>
      <c r="F32" s="279">
        <v>15.86</v>
      </c>
      <c r="G32" s="264">
        <f t="shared" si="5"/>
        <v>127324.71</v>
      </c>
      <c r="H32" s="265">
        <f t="shared" si="2"/>
        <v>11.895</v>
      </c>
      <c r="I32" s="265">
        <f t="shared" si="3"/>
        <v>95493.535799999998</v>
      </c>
      <c r="J32" s="254">
        <f t="shared" si="1"/>
        <v>95493.532500000001</v>
      </c>
      <c r="K32" s="280"/>
      <c r="O32" s="251" t="str">
        <f t="shared" si="6"/>
        <v>MATERIAL DE JAZIDA OU AREIA FINA PARA ATERRO, INCLUSIVE AQUISIÇÃO E ESCAVAÇÃO NA JAZIDA, EXCLUSIVE TRANSPORTE</v>
      </c>
    </row>
    <row r="33" spans="1:15" s="266" customFormat="1" ht="34.5" customHeight="1">
      <c r="A33" s="261" t="s">
        <v>172</v>
      </c>
      <c r="B33" s="277">
        <v>93591</v>
      </c>
      <c r="C33" s="278" t="s">
        <v>419</v>
      </c>
      <c r="D33" s="277" t="s">
        <v>257</v>
      </c>
      <c r="E33" s="262">
        <f>'[6]Memória de cálculo CIVIL'!O206</f>
        <v>12844.86</v>
      </c>
      <c r="F33" s="279">
        <v>1.1599999999999999</v>
      </c>
      <c r="G33" s="264">
        <f t="shared" si="5"/>
        <v>14900.04</v>
      </c>
      <c r="H33" s="265">
        <f t="shared" si="2"/>
        <v>0.86999999999999988</v>
      </c>
      <c r="I33" s="265">
        <f t="shared" si="3"/>
        <v>11175.028199999999</v>
      </c>
      <c r="J33" s="254">
        <f t="shared" si="1"/>
        <v>11175.03</v>
      </c>
      <c r="K33" s="251"/>
      <c r="O33" s="251" t="str">
        <f t="shared" si="6"/>
        <v>TRANSPORTE COM CAMINHÃO BASCULANTE DE 14 M3, EM VIA URBANA EM LEITO NA TURAL (UNIDADE: M3XKM). AF_04/2016</v>
      </c>
    </row>
    <row r="34" spans="1:15" s="266" customFormat="1" ht="25.5">
      <c r="A34" s="261" t="s">
        <v>173</v>
      </c>
      <c r="B34" s="277">
        <v>93592</v>
      </c>
      <c r="C34" s="278" t="s">
        <v>421</v>
      </c>
      <c r="D34" s="277" t="s">
        <v>257</v>
      </c>
      <c r="E34" s="262">
        <f>'[6]Memória de cálculo CIVIL'!O215</f>
        <v>77069.16</v>
      </c>
      <c r="F34" s="279">
        <v>0.88</v>
      </c>
      <c r="G34" s="264">
        <f t="shared" si="5"/>
        <v>67820.86</v>
      </c>
      <c r="H34" s="265">
        <f t="shared" si="2"/>
        <v>0.66</v>
      </c>
      <c r="I34" s="265">
        <f t="shared" si="3"/>
        <v>50865.645600000003</v>
      </c>
      <c r="J34" s="254">
        <f t="shared" si="1"/>
        <v>50865.645000000004</v>
      </c>
      <c r="K34" s="251"/>
      <c r="O34" s="251" t="str">
        <f t="shared" si="6"/>
        <v>TRANSPORTE COM CAMINHÃO BASCULANTE DE 14 M3, EM VIA URBANA EM REVESTIMENTO PRIMÁRIO (UNIDADE: M3XKM). AF_04/2016</v>
      </c>
    </row>
    <row r="35" spans="1:15" s="266" customFormat="1" ht="24.75" customHeight="1">
      <c r="A35" s="261" t="s">
        <v>174</v>
      </c>
      <c r="B35" s="277">
        <v>41722</v>
      </c>
      <c r="C35" s="278" t="s">
        <v>422</v>
      </c>
      <c r="D35" s="277" t="s">
        <v>42</v>
      </c>
      <c r="E35" s="262">
        <f>'[6]Memória de cálculo CIVIL'!O222</f>
        <v>6422.43</v>
      </c>
      <c r="F35" s="279">
        <v>3.7</v>
      </c>
      <c r="G35" s="264">
        <f t="shared" si="5"/>
        <v>23762.99</v>
      </c>
      <c r="H35" s="265">
        <f t="shared" si="2"/>
        <v>2.7750000000000004</v>
      </c>
      <c r="I35" s="265">
        <f t="shared" si="3"/>
        <v>17822.243250000003</v>
      </c>
      <c r="J35" s="254">
        <f t="shared" si="1"/>
        <v>17822.2425</v>
      </c>
      <c r="K35" s="251"/>
      <c r="O35" s="251" t="str">
        <f t="shared" si="6"/>
        <v>COMPACTACAO MECANICA A 100% DO PROCTOR NORMAL - PAVIMENTACAO URBANA</v>
      </c>
    </row>
    <row r="36" spans="1:15" s="266" customFormat="1" ht="21" customHeight="1">
      <c r="A36" s="261" t="s">
        <v>256</v>
      </c>
      <c r="B36" s="277" t="s">
        <v>425</v>
      </c>
      <c r="C36" s="278" t="s">
        <v>426</v>
      </c>
      <c r="D36" s="277" t="s">
        <v>6</v>
      </c>
      <c r="E36" s="262">
        <f>'[6]Memória de cálculo CIVIL'!O230</f>
        <v>10000</v>
      </c>
      <c r="F36" s="279">
        <v>0.2</v>
      </c>
      <c r="G36" s="264">
        <f t="shared" si="5"/>
        <v>2000</v>
      </c>
      <c r="H36" s="265">
        <f t="shared" si="2"/>
        <v>0.15000000000000002</v>
      </c>
      <c r="I36" s="265">
        <f t="shared" si="3"/>
        <v>1500.0000000000002</v>
      </c>
      <c r="J36" s="254">
        <f t="shared" si="1"/>
        <v>1500</v>
      </c>
      <c r="K36" s="251"/>
      <c r="O36" s="251" t="str">
        <f t="shared" si="6"/>
        <v>ESPALHAMENTO MECANIZADO (COM MOTONIVELADORA 140 HP) MATERIAL 1A. CATEGORIA</v>
      </c>
    </row>
    <row r="37" spans="1:15" s="266" customFormat="1" ht="21.75" customHeight="1">
      <c r="A37" s="261" t="s">
        <v>418</v>
      </c>
      <c r="B37" s="277" t="s">
        <v>430</v>
      </c>
      <c r="C37" s="278" t="s">
        <v>1028</v>
      </c>
      <c r="D37" s="277" t="s">
        <v>431</v>
      </c>
      <c r="E37" s="262">
        <v>810</v>
      </c>
      <c r="F37" s="279">
        <v>3</v>
      </c>
      <c r="G37" s="264">
        <f t="shared" si="5"/>
        <v>2430</v>
      </c>
      <c r="H37" s="265">
        <f t="shared" si="2"/>
        <v>2.25</v>
      </c>
      <c r="I37" s="265">
        <f t="shared" si="3"/>
        <v>1822.5</v>
      </c>
      <c r="J37" s="254">
        <f t="shared" si="1"/>
        <v>1822.5</v>
      </c>
      <c r="K37" s="251"/>
      <c r="O37" s="251" t="str">
        <f t="shared" si="6"/>
        <v>TRANSPORTE DE MÁQUINAS E EQUIPAMENTOS POR PRANCHA REBAIXADA (MIN.=100KM)</v>
      </c>
    </row>
    <row r="38" spans="1:15" s="266" customFormat="1" ht="18.75" customHeight="1">
      <c r="A38" s="261" t="s">
        <v>428</v>
      </c>
      <c r="B38" s="277" t="s">
        <v>437</v>
      </c>
      <c r="C38" s="278" t="s">
        <v>436</v>
      </c>
      <c r="D38" s="277" t="s">
        <v>42</v>
      </c>
      <c r="E38" s="262">
        <f>'[6]Memória de cálculo CIVIL'!O264</f>
        <v>2000</v>
      </c>
      <c r="F38" s="279">
        <v>1.0900000000000001</v>
      </c>
      <c r="G38" s="264">
        <f t="shared" si="5"/>
        <v>2180</v>
      </c>
      <c r="H38" s="265">
        <f t="shared" si="2"/>
        <v>0.81750000000000012</v>
      </c>
      <c r="I38" s="265">
        <f t="shared" si="3"/>
        <v>1635.0000000000002</v>
      </c>
      <c r="J38" s="254">
        <f t="shared" si="1"/>
        <v>1635</v>
      </c>
      <c r="K38" s="251"/>
      <c r="O38" s="251" t="str">
        <f t="shared" si="6"/>
        <v>ENSAIO DE TERRAPLENAGEM - CAMADA FINAL DO ATERRO</v>
      </c>
    </row>
    <row r="39" spans="1:15" s="266" customFormat="1" ht="35.25" customHeight="1">
      <c r="A39" s="261" t="s">
        <v>429</v>
      </c>
      <c r="B39" s="277" t="s">
        <v>1073</v>
      </c>
      <c r="C39" s="278" t="s">
        <v>259</v>
      </c>
      <c r="D39" s="277" t="s">
        <v>6</v>
      </c>
      <c r="E39" s="262">
        <f>'[6]Memória de cálculo CIVIL'!O280</f>
        <v>10000</v>
      </c>
      <c r="F39" s="279">
        <v>0.23</v>
      </c>
      <c r="G39" s="264">
        <f t="shared" si="5"/>
        <v>2300</v>
      </c>
      <c r="H39" s="265">
        <f t="shared" si="2"/>
        <v>0.17250000000000001</v>
      </c>
      <c r="I39" s="265">
        <f t="shared" si="3"/>
        <v>1725.0000000000002</v>
      </c>
      <c r="J39" s="254">
        <f t="shared" si="1"/>
        <v>1725</v>
      </c>
      <c r="K39" s="251"/>
      <c r="O39" s="251" t="str">
        <f t="shared" si="6"/>
        <v>ACOMPANHAMENTO DA TERRAPLENAGEM COM TOPOGRAFO, INCLUSIVE FORNECIMENTO DAS SEÇÕES TRANSVERSAIS E MAPA DE CUBAÇÃO</v>
      </c>
    </row>
    <row r="40" spans="1:15" s="276" customFormat="1" ht="12.75">
      <c r="A40" s="665" t="s">
        <v>72</v>
      </c>
      <c r="B40" s="666"/>
      <c r="C40" s="667" t="s">
        <v>3</v>
      </c>
      <c r="D40" s="668"/>
      <c r="E40" s="669"/>
      <c r="F40" s="670"/>
      <c r="G40" s="671">
        <f>ROUND(SUM(G41:G45),2)</f>
        <v>311801.5</v>
      </c>
      <c r="H40" s="634"/>
      <c r="I40" s="634">
        <f>ROUND(SUM(I41:I45),2)</f>
        <v>233851.12</v>
      </c>
      <c r="J40" s="254">
        <f t="shared" si="1"/>
        <v>233851.125</v>
      </c>
      <c r="K40" s="255" t="s">
        <v>591</v>
      </c>
      <c r="L40" s="256">
        <f>G40/$G$195</f>
        <v>0.18083487153723851</v>
      </c>
    </row>
    <row r="41" spans="1:15" s="287" customFormat="1" ht="35.25" customHeight="1">
      <c r="A41" s="281" t="s">
        <v>9</v>
      </c>
      <c r="B41" s="282">
        <v>92396</v>
      </c>
      <c r="C41" s="283" t="s">
        <v>465</v>
      </c>
      <c r="D41" s="284" t="s">
        <v>6</v>
      </c>
      <c r="E41" s="285">
        <f>'[6]Memória de cálculo CIVIL'!O288</f>
        <v>2255.8199999999997</v>
      </c>
      <c r="F41" s="286">
        <v>53.39</v>
      </c>
      <c r="G41" s="264">
        <f>ROUND(F41*E41,2)</f>
        <v>120438.23</v>
      </c>
      <c r="H41" s="265">
        <f t="shared" si="2"/>
        <v>40.042500000000004</v>
      </c>
      <c r="I41" s="265">
        <f t="shared" si="3"/>
        <v>90328.672349999993</v>
      </c>
      <c r="J41" s="254">
        <f t="shared" si="1"/>
        <v>90328.672500000001</v>
      </c>
      <c r="K41" s="266"/>
    </row>
    <row r="42" spans="1:15" s="266" customFormat="1" ht="36" customHeight="1">
      <c r="A42" s="281" t="s">
        <v>32</v>
      </c>
      <c r="B42" s="288">
        <v>72799</v>
      </c>
      <c r="C42" s="278" t="s">
        <v>450</v>
      </c>
      <c r="D42" s="284" t="s">
        <v>6</v>
      </c>
      <c r="E42" s="285">
        <f>'[6]Memória de cálculo CIVIL'!O297</f>
        <v>2254.3000000000002</v>
      </c>
      <c r="F42" s="286">
        <v>74.09</v>
      </c>
      <c r="G42" s="264">
        <f>ROUND(F42*E42,2)</f>
        <v>167021.09</v>
      </c>
      <c r="H42" s="265">
        <f t="shared" si="2"/>
        <v>55.567500000000003</v>
      </c>
      <c r="I42" s="265">
        <f t="shared" si="3"/>
        <v>125265.81525000001</v>
      </c>
      <c r="J42" s="254">
        <f t="shared" si="1"/>
        <v>125265.8175</v>
      </c>
    </row>
    <row r="43" spans="1:15" s="287" customFormat="1" ht="39.75" customHeight="1">
      <c r="A43" s="281" t="s">
        <v>27</v>
      </c>
      <c r="B43" s="282">
        <v>94265</v>
      </c>
      <c r="C43" s="278" t="s">
        <v>466</v>
      </c>
      <c r="D43" s="284" t="s">
        <v>8</v>
      </c>
      <c r="E43" s="285">
        <v>860.64</v>
      </c>
      <c r="F43" s="286">
        <v>25.84</v>
      </c>
      <c r="G43" s="264">
        <f>ROUND(F43*E43,2)</f>
        <v>22238.94</v>
      </c>
      <c r="H43" s="265">
        <f t="shared" si="2"/>
        <v>19.38</v>
      </c>
      <c r="I43" s="265">
        <f t="shared" si="3"/>
        <v>16679.2032</v>
      </c>
      <c r="J43" s="254">
        <f t="shared" si="1"/>
        <v>16679.204999999998</v>
      </c>
      <c r="K43" s="266" t="s">
        <v>803</v>
      </c>
    </row>
    <row r="44" spans="1:15" s="287" customFormat="1" ht="35.25" customHeight="1">
      <c r="A44" s="281" t="s">
        <v>337</v>
      </c>
      <c r="B44" s="282">
        <v>94266</v>
      </c>
      <c r="C44" s="289" t="s">
        <v>807</v>
      </c>
      <c r="D44" s="284" t="s">
        <v>8</v>
      </c>
      <c r="E44" s="285">
        <v>60</v>
      </c>
      <c r="F44" s="286">
        <v>28.25</v>
      </c>
      <c r="G44" s="264">
        <f>ROUND(F44*E44,2)</f>
        <v>1695</v>
      </c>
      <c r="H44" s="265">
        <f t="shared" si="2"/>
        <v>21.1875</v>
      </c>
      <c r="I44" s="265">
        <f t="shared" si="3"/>
        <v>1271.25</v>
      </c>
      <c r="J44" s="254">
        <f t="shared" si="1"/>
        <v>1271.25</v>
      </c>
      <c r="K44" s="266"/>
    </row>
    <row r="45" spans="1:15" s="287" customFormat="1" ht="24" customHeight="1">
      <c r="A45" s="281" t="s">
        <v>806</v>
      </c>
      <c r="B45" s="282" t="s">
        <v>805</v>
      </c>
      <c r="C45" s="289" t="s">
        <v>1029</v>
      </c>
      <c r="D45" s="284" t="s">
        <v>8</v>
      </c>
      <c r="E45" s="285">
        <v>18</v>
      </c>
      <c r="F45" s="286">
        <v>22.68</v>
      </c>
      <c r="G45" s="264">
        <f>ROUND(F45*E45,2)</f>
        <v>408.24</v>
      </c>
      <c r="H45" s="265">
        <f t="shared" si="2"/>
        <v>17.009999999999998</v>
      </c>
      <c r="I45" s="265">
        <f t="shared" si="3"/>
        <v>306.17999999999995</v>
      </c>
      <c r="J45" s="254">
        <f t="shared" si="1"/>
        <v>306.18</v>
      </c>
      <c r="K45" s="266"/>
      <c r="O45" s="251" t="str">
        <f t="shared" ref="O45" si="7">UPPER(C45)</f>
        <v>MEIO-FIO GRANÍTICO, REJUNTADO COM ARGAMASSA DE CIMENTO E AREIA NO TRAÇO 1:3</v>
      </c>
    </row>
    <row r="46" spans="1:15" s="276" customFormat="1" ht="12.75">
      <c r="A46" s="660" t="s">
        <v>73</v>
      </c>
      <c r="B46" s="661"/>
      <c r="C46" s="662" t="s">
        <v>175</v>
      </c>
      <c r="D46" s="663"/>
      <c r="E46" s="631"/>
      <c r="F46" s="632"/>
      <c r="G46" s="633">
        <f>ROUND(SUM(G48:G60),2)</f>
        <v>47610.64</v>
      </c>
      <c r="H46" s="634"/>
      <c r="I46" s="634">
        <f>ROUND(SUM(I48:I60),2)</f>
        <v>35707.97</v>
      </c>
      <c r="J46" s="254">
        <f t="shared" si="1"/>
        <v>35707.979999999996</v>
      </c>
      <c r="K46" s="255" t="s">
        <v>591</v>
      </c>
      <c r="L46" s="256">
        <f>G46/$G$195</f>
        <v>2.7612644481202653E-2</v>
      </c>
    </row>
    <row r="47" spans="1:15" s="276" customFormat="1" ht="12.75">
      <c r="A47" s="660" t="s">
        <v>44</v>
      </c>
      <c r="B47" s="661"/>
      <c r="C47" s="664" t="s">
        <v>187</v>
      </c>
      <c r="D47" s="663"/>
      <c r="E47" s="631"/>
      <c r="F47" s="632"/>
      <c r="G47" s="633"/>
      <c r="H47" s="636">
        <f t="shared" si="2"/>
        <v>0</v>
      </c>
      <c r="I47" s="636">
        <f t="shared" si="3"/>
        <v>0</v>
      </c>
      <c r="J47" s="254">
        <f t="shared" si="1"/>
        <v>0</v>
      </c>
    </row>
    <row r="48" spans="1:15" s="287" customFormat="1" ht="23.25" customHeight="1">
      <c r="A48" s="281" t="s">
        <v>190</v>
      </c>
      <c r="B48" s="272" t="s">
        <v>965</v>
      </c>
      <c r="C48" s="283" t="s">
        <v>964</v>
      </c>
      <c r="D48" s="272" t="s">
        <v>42</v>
      </c>
      <c r="E48" s="262">
        <f>'[6]Memória de cálculo CIVIL'!O329</f>
        <v>82.912499999999994</v>
      </c>
      <c r="F48" s="290">
        <v>392.36</v>
      </c>
      <c r="G48" s="264">
        <f t="shared" ref="G48:G60" si="8">ROUND(F48*E48,2)</f>
        <v>32531.55</v>
      </c>
      <c r="H48" s="265">
        <f t="shared" si="2"/>
        <v>294.27</v>
      </c>
      <c r="I48" s="265">
        <f t="shared" si="3"/>
        <v>24398.661374999996</v>
      </c>
      <c r="J48" s="254">
        <f t="shared" si="1"/>
        <v>24398.662499999999</v>
      </c>
      <c r="K48" s="266" t="s">
        <v>875</v>
      </c>
    </row>
    <row r="49" spans="1:15" s="266" customFormat="1" ht="37.5" customHeight="1">
      <c r="A49" s="281" t="s">
        <v>191</v>
      </c>
      <c r="B49" s="261" t="s">
        <v>1074</v>
      </c>
      <c r="C49" s="291" t="s">
        <v>177</v>
      </c>
      <c r="D49" s="261" t="s">
        <v>8</v>
      </c>
      <c r="E49" s="262">
        <v>33.5</v>
      </c>
      <c r="F49" s="290">
        <v>53.34</v>
      </c>
      <c r="G49" s="264">
        <f t="shared" si="8"/>
        <v>1786.89</v>
      </c>
      <c r="H49" s="265">
        <f t="shared" si="2"/>
        <v>40.005000000000003</v>
      </c>
      <c r="I49" s="265">
        <f t="shared" si="3"/>
        <v>1340.1675</v>
      </c>
      <c r="J49" s="254">
        <f t="shared" si="1"/>
        <v>1340.1675</v>
      </c>
    </row>
    <row r="50" spans="1:15" s="287" customFormat="1" ht="21.75" customHeight="1">
      <c r="A50" s="281" t="s">
        <v>192</v>
      </c>
      <c r="B50" s="272">
        <v>83679</v>
      </c>
      <c r="C50" s="283" t="s">
        <v>178</v>
      </c>
      <c r="D50" s="272" t="s">
        <v>8</v>
      </c>
      <c r="E50" s="262">
        <v>100.5</v>
      </c>
      <c r="F50" s="290">
        <v>11.95</v>
      </c>
      <c r="G50" s="264">
        <f t="shared" si="8"/>
        <v>1200.98</v>
      </c>
      <c r="H50" s="265">
        <f t="shared" si="2"/>
        <v>8.9624999999999986</v>
      </c>
      <c r="I50" s="265">
        <f t="shared" si="3"/>
        <v>900.73124999999982</v>
      </c>
      <c r="J50" s="254">
        <f t="shared" si="1"/>
        <v>900.73500000000001</v>
      </c>
      <c r="K50" s="266"/>
    </row>
    <row r="51" spans="1:15" s="287" customFormat="1" ht="24" customHeight="1">
      <c r="A51" s="281" t="s">
        <v>193</v>
      </c>
      <c r="B51" s="272">
        <v>88549</v>
      </c>
      <c r="C51" s="283" t="s">
        <v>693</v>
      </c>
      <c r="D51" s="272" t="s">
        <v>42</v>
      </c>
      <c r="E51" s="262">
        <v>5.03</v>
      </c>
      <c r="F51" s="290">
        <v>64.47</v>
      </c>
      <c r="G51" s="264">
        <f t="shared" si="8"/>
        <v>324.27999999999997</v>
      </c>
      <c r="H51" s="265">
        <f t="shared" si="2"/>
        <v>48.352499999999999</v>
      </c>
      <c r="I51" s="265">
        <f t="shared" si="3"/>
        <v>243.213075</v>
      </c>
      <c r="J51" s="254">
        <f t="shared" si="1"/>
        <v>243.20999999999998</v>
      </c>
      <c r="K51" s="266"/>
    </row>
    <row r="52" spans="1:15" s="266" customFormat="1" ht="26.25" customHeight="1">
      <c r="A52" s="281" t="s">
        <v>194</v>
      </c>
      <c r="B52" s="261" t="s">
        <v>186</v>
      </c>
      <c r="C52" s="291" t="s">
        <v>180</v>
      </c>
      <c r="D52" s="261" t="s">
        <v>8</v>
      </c>
      <c r="E52" s="262">
        <v>33.5</v>
      </c>
      <c r="F52" s="290">
        <v>22.83</v>
      </c>
      <c r="G52" s="264">
        <f t="shared" si="8"/>
        <v>764.81</v>
      </c>
      <c r="H52" s="265">
        <f t="shared" si="2"/>
        <v>17.122499999999999</v>
      </c>
      <c r="I52" s="265">
        <f t="shared" si="3"/>
        <v>573.60374999999999</v>
      </c>
      <c r="J52" s="254">
        <f t="shared" si="1"/>
        <v>573.60749999999996</v>
      </c>
    </row>
    <row r="53" spans="1:15" s="287" customFormat="1" ht="27.75" customHeight="1">
      <c r="A53" s="281" t="s">
        <v>195</v>
      </c>
      <c r="B53" s="272" t="s">
        <v>809</v>
      </c>
      <c r="C53" s="283" t="s">
        <v>181</v>
      </c>
      <c r="D53" s="272" t="s">
        <v>42</v>
      </c>
      <c r="E53" s="262">
        <v>25.13</v>
      </c>
      <c r="F53" s="290">
        <v>56.79</v>
      </c>
      <c r="G53" s="264">
        <f t="shared" si="8"/>
        <v>1427.13</v>
      </c>
      <c r="H53" s="265">
        <f t="shared" si="2"/>
        <v>42.592500000000001</v>
      </c>
      <c r="I53" s="265">
        <f t="shared" si="3"/>
        <v>1070.3495250000001</v>
      </c>
      <c r="J53" s="254">
        <f t="shared" si="1"/>
        <v>1070.3475000000001</v>
      </c>
      <c r="K53" s="266"/>
    </row>
    <row r="54" spans="1:15" s="287" customFormat="1" ht="37.5" customHeight="1">
      <c r="A54" s="281" t="s">
        <v>196</v>
      </c>
      <c r="B54" s="272">
        <v>74106</v>
      </c>
      <c r="C54" s="283" t="s">
        <v>309</v>
      </c>
      <c r="D54" s="272" t="s">
        <v>6</v>
      </c>
      <c r="E54" s="262">
        <v>16.75</v>
      </c>
      <c r="F54" s="290">
        <v>7.72</v>
      </c>
      <c r="G54" s="264">
        <f t="shared" si="8"/>
        <v>129.31</v>
      </c>
      <c r="H54" s="265">
        <f t="shared" si="2"/>
        <v>5.79</v>
      </c>
      <c r="I54" s="265">
        <f t="shared" si="3"/>
        <v>96.982500000000002</v>
      </c>
      <c r="J54" s="254">
        <f t="shared" si="1"/>
        <v>96.982500000000002</v>
      </c>
      <c r="K54" s="266" t="s">
        <v>810</v>
      </c>
    </row>
    <row r="55" spans="1:15" s="266" customFormat="1" ht="31.5" customHeight="1">
      <c r="A55" s="281" t="s">
        <v>197</v>
      </c>
      <c r="B55" s="292">
        <v>87878</v>
      </c>
      <c r="C55" s="270" t="s">
        <v>1030</v>
      </c>
      <c r="D55" s="261" t="s">
        <v>6</v>
      </c>
      <c r="E55" s="262">
        <v>100.5</v>
      </c>
      <c r="F55" s="290">
        <v>2.58</v>
      </c>
      <c r="G55" s="264">
        <f t="shared" si="8"/>
        <v>259.29000000000002</v>
      </c>
      <c r="H55" s="265">
        <f t="shared" si="2"/>
        <v>1.9350000000000001</v>
      </c>
      <c r="I55" s="265">
        <f t="shared" si="3"/>
        <v>194.4675</v>
      </c>
      <c r="J55" s="254">
        <f t="shared" si="1"/>
        <v>194.46750000000003</v>
      </c>
      <c r="O55" s="251" t="str">
        <f t="shared" ref="O55" si="9">UPPER(C55)</f>
        <v>CHAPISCO APLICADO EM ALVENARIAS E ESTRUTURAS DE CONCRETO INTERNAS, COM COLHER DE PEDREIRO. ARGAMASSA TRAÇO 1:3 COM PREPARO MANUAL. AF_06/2014</v>
      </c>
    </row>
    <row r="56" spans="1:15" s="287" customFormat="1" ht="40.5" customHeight="1">
      <c r="A56" s="281" t="s">
        <v>198</v>
      </c>
      <c r="B56" s="272">
        <v>83733</v>
      </c>
      <c r="C56" s="283" t="s">
        <v>691</v>
      </c>
      <c r="D56" s="272" t="s">
        <v>6</v>
      </c>
      <c r="E56" s="262">
        <v>100.5</v>
      </c>
      <c r="F56" s="290">
        <v>28.83</v>
      </c>
      <c r="G56" s="264">
        <f t="shared" si="8"/>
        <v>2897.42</v>
      </c>
      <c r="H56" s="265">
        <f t="shared" si="2"/>
        <v>21.622499999999999</v>
      </c>
      <c r="I56" s="265">
        <f t="shared" si="3"/>
        <v>2173.0612499999997</v>
      </c>
      <c r="J56" s="254">
        <f t="shared" si="1"/>
        <v>2173.0650000000001</v>
      </c>
      <c r="K56" s="266"/>
    </row>
    <row r="57" spans="1:15" s="266" customFormat="1" ht="30" customHeight="1">
      <c r="A57" s="281" t="s">
        <v>199</v>
      </c>
      <c r="B57" s="261">
        <v>73445</v>
      </c>
      <c r="C57" s="291" t="s">
        <v>692</v>
      </c>
      <c r="D57" s="261" t="s">
        <v>6</v>
      </c>
      <c r="E57" s="262">
        <v>100.5</v>
      </c>
      <c r="F57" s="290">
        <v>6.2</v>
      </c>
      <c r="G57" s="264">
        <f t="shared" si="8"/>
        <v>623.1</v>
      </c>
      <c r="H57" s="265">
        <f t="shared" si="2"/>
        <v>4.6500000000000004</v>
      </c>
      <c r="I57" s="265">
        <f t="shared" si="3"/>
        <v>467.32500000000005</v>
      </c>
      <c r="J57" s="254">
        <f t="shared" si="1"/>
        <v>467.32500000000005</v>
      </c>
    </row>
    <row r="58" spans="1:15" s="266" customFormat="1" ht="31.5" customHeight="1">
      <c r="A58" s="281" t="s">
        <v>200</v>
      </c>
      <c r="B58" s="261">
        <v>68053</v>
      </c>
      <c r="C58" s="283" t="s">
        <v>183</v>
      </c>
      <c r="D58" s="261" t="s">
        <v>6</v>
      </c>
      <c r="E58" s="262">
        <v>123.95</v>
      </c>
      <c r="F58" s="290">
        <v>4.4800000000000004</v>
      </c>
      <c r="G58" s="264">
        <f t="shared" si="8"/>
        <v>555.29999999999995</v>
      </c>
      <c r="H58" s="265">
        <f t="shared" si="2"/>
        <v>3.3600000000000003</v>
      </c>
      <c r="I58" s="265">
        <f t="shared" si="3"/>
        <v>416.47200000000004</v>
      </c>
      <c r="J58" s="254">
        <f t="shared" si="1"/>
        <v>416.47499999999997</v>
      </c>
    </row>
    <row r="59" spans="1:15" s="266" customFormat="1" ht="52.5" customHeight="1">
      <c r="A59" s="281" t="s">
        <v>201</v>
      </c>
      <c r="B59" s="272" t="s">
        <v>880</v>
      </c>
      <c r="C59" s="270" t="s">
        <v>1031</v>
      </c>
      <c r="D59" s="261" t="s">
        <v>42</v>
      </c>
      <c r="E59" s="262">
        <v>216.08</v>
      </c>
      <c r="F59" s="290">
        <v>5</v>
      </c>
      <c r="G59" s="264">
        <f t="shared" si="8"/>
        <v>1080.4000000000001</v>
      </c>
      <c r="H59" s="265">
        <f t="shared" si="2"/>
        <v>3.75</v>
      </c>
      <c r="I59" s="265">
        <f t="shared" si="3"/>
        <v>810.30000000000007</v>
      </c>
      <c r="J59" s="254">
        <f t="shared" si="1"/>
        <v>810.30000000000007</v>
      </c>
      <c r="K59" s="266" t="s">
        <v>971</v>
      </c>
      <c r="O59" s="251" t="str">
        <f t="shared" ref="O59" si="10">UPPER(C59)</f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</row>
    <row r="60" spans="1:15" s="266" customFormat="1" ht="23.25" customHeight="1">
      <c r="A60" s="281"/>
      <c r="B60" s="272" t="s">
        <v>796</v>
      </c>
      <c r="C60" s="291" t="s">
        <v>795</v>
      </c>
      <c r="D60" s="273" t="s">
        <v>253</v>
      </c>
      <c r="E60" s="262">
        <v>112.23</v>
      </c>
      <c r="F60" s="290">
        <v>35.909999999999997</v>
      </c>
      <c r="G60" s="264">
        <f t="shared" si="8"/>
        <v>4030.18</v>
      </c>
      <c r="H60" s="265">
        <f t="shared" si="2"/>
        <v>26.932499999999997</v>
      </c>
      <c r="I60" s="265">
        <f t="shared" si="3"/>
        <v>3022.6344749999998</v>
      </c>
      <c r="J60" s="254">
        <f t="shared" si="1"/>
        <v>3022.6349999999998</v>
      </c>
    </row>
    <row r="61" spans="1:15" s="276" customFormat="1" ht="12.75">
      <c r="A61" s="627" t="s">
        <v>74</v>
      </c>
      <c r="B61" s="628"/>
      <c r="C61" s="629" t="s">
        <v>25</v>
      </c>
      <c r="D61" s="630"/>
      <c r="E61" s="631"/>
      <c r="F61" s="632"/>
      <c r="G61" s="633">
        <f>ROUND(SUM(G62:G114),2)</f>
        <v>91655.93</v>
      </c>
      <c r="H61" s="634"/>
      <c r="I61" s="634">
        <f>ROUND(SUM(I62:I114),2)</f>
        <v>68741.94</v>
      </c>
      <c r="J61" s="254">
        <f t="shared" si="1"/>
        <v>68741.947499999995</v>
      </c>
      <c r="K61" s="255" t="s">
        <v>591</v>
      </c>
      <c r="L61" s="256">
        <f>G61/$G$195</f>
        <v>5.3157500291615416E-2</v>
      </c>
    </row>
    <row r="62" spans="1:15" s="276" customFormat="1" ht="12.75">
      <c r="A62" s="627" t="s">
        <v>154</v>
      </c>
      <c r="B62" s="628"/>
      <c r="C62" s="635" t="s">
        <v>270</v>
      </c>
      <c r="D62" s="630"/>
      <c r="E62" s="631"/>
      <c r="F62" s="632"/>
      <c r="G62" s="633"/>
      <c r="H62" s="636">
        <f t="shared" si="2"/>
        <v>0</v>
      </c>
      <c r="I62" s="636">
        <f t="shared" si="3"/>
        <v>0</v>
      </c>
      <c r="J62" s="254">
        <f t="shared" si="1"/>
        <v>0</v>
      </c>
    </row>
    <row r="63" spans="1:15" s="276" customFormat="1" ht="17.25" customHeight="1">
      <c r="A63" s="261" t="s">
        <v>80</v>
      </c>
      <c r="B63" s="261" t="s">
        <v>305</v>
      </c>
      <c r="C63" s="291" t="s">
        <v>304</v>
      </c>
      <c r="D63" s="261" t="s">
        <v>7</v>
      </c>
      <c r="E63" s="262">
        <f>'[6]Memória de cálculo CIVIL'!O485</f>
        <v>6</v>
      </c>
      <c r="F63" s="263">
        <v>5.88</v>
      </c>
      <c r="G63" s="264">
        <f t="shared" ref="G63:G92" si="11">ROUND(F63*E63,2)</f>
        <v>35.28</v>
      </c>
      <c r="H63" s="265">
        <f t="shared" si="2"/>
        <v>4.41</v>
      </c>
      <c r="I63" s="265">
        <f t="shared" si="3"/>
        <v>26.46</v>
      </c>
      <c r="J63" s="254">
        <f t="shared" si="1"/>
        <v>26.46</v>
      </c>
    </row>
    <row r="64" spans="1:15" s="276" customFormat="1" ht="18.75" customHeight="1">
      <c r="A64" s="261" t="s">
        <v>81</v>
      </c>
      <c r="B64" s="261" t="s">
        <v>518</v>
      </c>
      <c r="C64" s="291" t="s">
        <v>329</v>
      </c>
      <c r="D64" s="261" t="s">
        <v>7</v>
      </c>
      <c r="E64" s="262">
        <f>'[6]Memória de cálculo CIVIL'!O490</f>
        <v>6</v>
      </c>
      <c r="F64" s="263">
        <v>6.71</v>
      </c>
      <c r="G64" s="264">
        <f t="shared" si="11"/>
        <v>40.26</v>
      </c>
      <c r="H64" s="265">
        <f t="shared" si="2"/>
        <v>5.0324999999999998</v>
      </c>
      <c r="I64" s="265">
        <f t="shared" si="3"/>
        <v>30.195</v>
      </c>
      <c r="J64" s="254">
        <f t="shared" si="1"/>
        <v>30.195</v>
      </c>
    </row>
    <row r="65" spans="1:15" s="276" customFormat="1" ht="23.25" customHeight="1">
      <c r="A65" s="261" t="s">
        <v>82</v>
      </c>
      <c r="B65" s="261" t="s">
        <v>306</v>
      </c>
      <c r="C65" s="291" t="s">
        <v>330</v>
      </c>
      <c r="D65" s="261" t="s">
        <v>7</v>
      </c>
      <c r="E65" s="262">
        <f>'[6]Memória de cálculo CIVIL'!O495</f>
        <v>4</v>
      </c>
      <c r="F65" s="263">
        <v>14.1</v>
      </c>
      <c r="G65" s="264">
        <f t="shared" si="11"/>
        <v>56.4</v>
      </c>
      <c r="H65" s="265">
        <f t="shared" si="2"/>
        <v>10.574999999999999</v>
      </c>
      <c r="I65" s="265">
        <f t="shared" si="3"/>
        <v>42.3</v>
      </c>
      <c r="J65" s="254">
        <f t="shared" si="1"/>
        <v>42.3</v>
      </c>
    </row>
    <row r="66" spans="1:15" s="276" customFormat="1" ht="21.75" customHeight="1">
      <c r="A66" s="261" t="s">
        <v>83</v>
      </c>
      <c r="B66" s="261" t="s">
        <v>333</v>
      </c>
      <c r="C66" s="291" t="s">
        <v>332</v>
      </c>
      <c r="D66" s="261" t="s">
        <v>7</v>
      </c>
      <c r="E66" s="262">
        <f>'[6]Memória de cálculo CIVIL'!O500</f>
        <v>7</v>
      </c>
      <c r="F66" s="263">
        <v>16.55</v>
      </c>
      <c r="G66" s="264">
        <f t="shared" si="11"/>
        <v>115.85</v>
      </c>
      <c r="H66" s="265">
        <f t="shared" si="2"/>
        <v>12.412500000000001</v>
      </c>
      <c r="I66" s="265">
        <f t="shared" si="3"/>
        <v>86.887500000000017</v>
      </c>
      <c r="J66" s="254">
        <f t="shared" si="1"/>
        <v>86.887499999999989</v>
      </c>
    </row>
    <row r="67" spans="1:15" s="266" customFormat="1" ht="21.75" customHeight="1">
      <c r="A67" s="261" t="s">
        <v>84</v>
      </c>
      <c r="B67" s="261" t="s">
        <v>519</v>
      </c>
      <c r="C67" s="291" t="s">
        <v>520</v>
      </c>
      <c r="D67" s="261" t="s">
        <v>7</v>
      </c>
      <c r="E67" s="262">
        <v>1</v>
      </c>
      <c r="F67" s="263">
        <v>62.42</v>
      </c>
      <c r="G67" s="264">
        <f t="shared" si="11"/>
        <v>62.42</v>
      </c>
      <c r="H67" s="265">
        <f t="shared" si="2"/>
        <v>46.814999999999998</v>
      </c>
      <c r="I67" s="265">
        <f t="shared" si="3"/>
        <v>46.814999999999998</v>
      </c>
      <c r="J67" s="254">
        <f t="shared" si="1"/>
        <v>46.814999999999998</v>
      </c>
    </row>
    <row r="68" spans="1:15" s="266" customFormat="1" ht="21" customHeight="1">
      <c r="A68" s="261" t="s">
        <v>85</v>
      </c>
      <c r="B68" s="261" t="s">
        <v>159</v>
      </c>
      <c r="C68" s="291" t="s">
        <v>158</v>
      </c>
      <c r="D68" s="261" t="s">
        <v>7</v>
      </c>
      <c r="E68" s="262">
        <v>2</v>
      </c>
      <c r="F68" s="263">
        <v>14.79</v>
      </c>
      <c r="G68" s="264">
        <f t="shared" si="11"/>
        <v>29.58</v>
      </c>
      <c r="H68" s="265">
        <f t="shared" si="2"/>
        <v>11.092499999999999</v>
      </c>
      <c r="I68" s="265">
        <f t="shared" si="3"/>
        <v>22.184999999999999</v>
      </c>
      <c r="J68" s="254">
        <f t="shared" si="1"/>
        <v>22.184999999999999</v>
      </c>
    </row>
    <row r="69" spans="1:15" s="293" customFormat="1" ht="21.75" customHeight="1">
      <c r="A69" s="261" t="s">
        <v>86</v>
      </c>
      <c r="B69" s="261" t="s">
        <v>296</v>
      </c>
      <c r="C69" s="291" t="s">
        <v>293</v>
      </c>
      <c r="D69" s="261" t="s">
        <v>7</v>
      </c>
      <c r="E69" s="262">
        <v>4</v>
      </c>
      <c r="F69" s="263">
        <v>2.4</v>
      </c>
      <c r="G69" s="264">
        <f t="shared" si="11"/>
        <v>9.6</v>
      </c>
      <c r="H69" s="265">
        <f t="shared" si="2"/>
        <v>1.7999999999999998</v>
      </c>
      <c r="I69" s="265">
        <f t="shared" si="3"/>
        <v>7.1999999999999993</v>
      </c>
      <c r="J69" s="254">
        <f t="shared" si="1"/>
        <v>7.1999999999999993</v>
      </c>
    </row>
    <row r="70" spans="1:15" s="293" customFormat="1" ht="17.25" customHeight="1">
      <c r="A70" s="261" t="s">
        <v>87</v>
      </c>
      <c r="B70" s="261" t="s">
        <v>295</v>
      </c>
      <c r="C70" s="291" t="s">
        <v>294</v>
      </c>
      <c r="D70" s="261" t="s">
        <v>7</v>
      </c>
      <c r="E70" s="262">
        <v>4</v>
      </c>
      <c r="F70" s="263">
        <v>2.94</v>
      </c>
      <c r="G70" s="264">
        <f t="shared" si="11"/>
        <v>11.76</v>
      </c>
      <c r="H70" s="265">
        <f t="shared" si="2"/>
        <v>2.2050000000000001</v>
      </c>
      <c r="I70" s="265">
        <f t="shared" si="3"/>
        <v>8.82</v>
      </c>
      <c r="J70" s="254">
        <f t="shared" si="1"/>
        <v>8.82</v>
      </c>
    </row>
    <row r="71" spans="1:15" s="293" customFormat="1" ht="21" customHeight="1">
      <c r="A71" s="261" t="s">
        <v>88</v>
      </c>
      <c r="B71" s="261" t="s">
        <v>292</v>
      </c>
      <c r="C71" s="291" t="s">
        <v>291</v>
      </c>
      <c r="D71" s="261" t="s">
        <v>7</v>
      </c>
      <c r="E71" s="262">
        <v>3</v>
      </c>
      <c r="F71" s="263">
        <v>7.22</v>
      </c>
      <c r="G71" s="264">
        <f t="shared" si="11"/>
        <v>21.66</v>
      </c>
      <c r="H71" s="265">
        <f t="shared" si="2"/>
        <v>5.415</v>
      </c>
      <c r="I71" s="265">
        <f t="shared" si="3"/>
        <v>16.245000000000001</v>
      </c>
      <c r="J71" s="254">
        <f t="shared" si="1"/>
        <v>16.245000000000001</v>
      </c>
    </row>
    <row r="72" spans="1:15" s="293" customFormat="1" ht="18.75" customHeight="1">
      <c r="A72" s="261" t="s">
        <v>89</v>
      </c>
      <c r="B72" s="261" t="s">
        <v>106</v>
      </c>
      <c r="C72" s="291" t="s">
        <v>150</v>
      </c>
      <c r="D72" s="261" t="s">
        <v>7</v>
      </c>
      <c r="E72" s="262">
        <v>1</v>
      </c>
      <c r="F72" s="263">
        <v>26.77</v>
      </c>
      <c r="G72" s="264">
        <f t="shared" si="11"/>
        <v>26.77</v>
      </c>
      <c r="H72" s="265">
        <f t="shared" si="2"/>
        <v>20.077500000000001</v>
      </c>
      <c r="I72" s="265">
        <f t="shared" si="3"/>
        <v>20.077500000000001</v>
      </c>
      <c r="J72" s="254">
        <f t="shared" si="1"/>
        <v>20.077500000000001</v>
      </c>
    </row>
    <row r="73" spans="1:15" s="293" customFormat="1" ht="57" customHeight="1">
      <c r="A73" s="261" t="s">
        <v>90</v>
      </c>
      <c r="B73" s="272" t="s">
        <v>880</v>
      </c>
      <c r="C73" s="270" t="s">
        <v>1031</v>
      </c>
      <c r="D73" s="261" t="s">
        <v>42</v>
      </c>
      <c r="E73" s="262">
        <v>84</v>
      </c>
      <c r="F73" s="263">
        <v>5</v>
      </c>
      <c r="G73" s="264">
        <f t="shared" si="11"/>
        <v>420</v>
      </c>
      <c r="H73" s="265">
        <f t="shared" si="2"/>
        <v>3.75</v>
      </c>
      <c r="I73" s="265">
        <f t="shared" si="3"/>
        <v>315</v>
      </c>
      <c r="J73" s="254">
        <f t="shared" si="1"/>
        <v>315</v>
      </c>
      <c r="O73" s="251" t="str">
        <f t="shared" ref="O73:O102" si="12">UPPER(C73)</f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</row>
    <row r="74" spans="1:15" s="293" customFormat="1" ht="24.75" customHeight="1">
      <c r="A74" s="261" t="s">
        <v>155</v>
      </c>
      <c r="B74" s="272" t="s">
        <v>796</v>
      </c>
      <c r="C74" s="291" t="s">
        <v>795</v>
      </c>
      <c r="D74" s="261" t="s">
        <v>42</v>
      </c>
      <c r="E74" s="262">
        <v>81.94</v>
      </c>
      <c r="F74" s="263">
        <v>35.909999999999997</v>
      </c>
      <c r="G74" s="264">
        <f t="shared" si="11"/>
        <v>2942.47</v>
      </c>
      <c r="H74" s="265">
        <f t="shared" si="2"/>
        <v>26.932499999999997</v>
      </c>
      <c r="I74" s="265">
        <f t="shared" si="3"/>
        <v>2206.8490499999998</v>
      </c>
      <c r="J74" s="254">
        <f t="shared" ref="J74:J137" si="13">G74-(G74*25%)</f>
        <v>2206.8525</v>
      </c>
      <c r="K74" s="293" t="s">
        <v>797</v>
      </c>
      <c r="O74" s="251" t="str">
        <f t="shared" si="12"/>
        <v>REATERRO DE VALA COM COMPACTAÇÃO MANUAL</v>
      </c>
    </row>
    <row r="75" spans="1:15" s="293" customFormat="1" ht="27" customHeight="1">
      <c r="A75" s="261" t="s">
        <v>91</v>
      </c>
      <c r="B75" s="261" t="s">
        <v>522</v>
      </c>
      <c r="C75" s="291" t="s">
        <v>1032</v>
      </c>
      <c r="D75" s="261" t="s">
        <v>7</v>
      </c>
      <c r="E75" s="262">
        <v>17</v>
      </c>
      <c r="F75" s="263">
        <v>5.1100000000000003</v>
      </c>
      <c r="G75" s="264">
        <f t="shared" si="11"/>
        <v>86.87</v>
      </c>
      <c r="H75" s="265">
        <f t="shared" ref="H75:H138" si="14">F75-(F75*25%)</f>
        <v>3.8325000000000005</v>
      </c>
      <c r="I75" s="265">
        <f t="shared" ref="I75:I138" si="15">H75*E75</f>
        <v>65.152500000000003</v>
      </c>
      <c r="J75" s="254">
        <f t="shared" si="13"/>
        <v>65.152500000000003</v>
      </c>
      <c r="O75" s="251" t="str">
        <f t="shared" si="12"/>
        <v xml:space="preserve"> JOELHO 90 GRAUS, PVC, SOLDÁVEL, DN 25MM, INSTALADO EM RAMAL OU SUB-RAMAL DE ÁGUA - FORNECIMENTO E INSTALAÇÃO. AF_12/2014</v>
      </c>
    </row>
    <row r="76" spans="1:15" s="293" customFormat="1" ht="25.5">
      <c r="A76" s="261" t="s">
        <v>92</v>
      </c>
      <c r="B76" s="261" t="s">
        <v>524</v>
      </c>
      <c r="C76" s="291" t="s">
        <v>1033</v>
      </c>
      <c r="D76" s="261" t="s">
        <v>7</v>
      </c>
      <c r="E76" s="262">
        <v>9</v>
      </c>
      <c r="F76" s="263">
        <v>6.87</v>
      </c>
      <c r="G76" s="264">
        <f t="shared" si="11"/>
        <v>61.83</v>
      </c>
      <c r="H76" s="265">
        <f t="shared" si="14"/>
        <v>5.1524999999999999</v>
      </c>
      <c r="I76" s="265">
        <f t="shared" si="15"/>
        <v>46.372500000000002</v>
      </c>
      <c r="J76" s="254">
        <f t="shared" si="13"/>
        <v>46.372500000000002</v>
      </c>
      <c r="O76" s="251" t="str">
        <f t="shared" si="12"/>
        <v>JOELHO 90 GRAUS, PVC, SOLDÁVEL, DN 32MM, INSTALADO EM RAMAL OU SUB-RAMAL DE ÁGUA - FORNECIMENTO E INSTALAÇÃO. AF_12/2014</v>
      </c>
    </row>
    <row r="77" spans="1:15" s="293" customFormat="1" ht="25.5">
      <c r="A77" s="261" t="s">
        <v>156</v>
      </c>
      <c r="B77" s="261" t="s">
        <v>538</v>
      </c>
      <c r="C77" s="291" t="s">
        <v>1034</v>
      </c>
      <c r="D77" s="261" t="s">
        <v>7</v>
      </c>
      <c r="E77" s="262">
        <v>3</v>
      </c>
      <c r="F77" s="263">
        <v>4.6900000000000004</v>
      </c>
      <c r="G77" s="264">
        <f t="shared" si="11"/>
        <v>14.07</v>
      </c>
      <c r="H77" s="265">
        <f t="shared" si="14"/>
        <v>3.5175000000000001</v>
      </c>
      <c r="I77" s="265">
        <f t="shared" si="15"/>
        <v>10.5525</v>
      </c>
      <c r="J77" s="254">
        <f t="shared" si="13"/>
        <v>10.5525</v>
      </c>
      <c r="O77" s="251" t="str">
        <f t="shared" si="12"/>
        <v xml:space="preserve"> LUVA DE REDUÇÃO, PVC, SOLDÁVEL, DN 40MM X 32MM, INSTALADO EM RAMAL DE DISTRIBUIÇÃO DE ÁGUA - FORNECIMENTO E INSTALAÇÃO. AF_12/2014</v>
      </c>
    </row>
    <row r="78" spans="1:15" s="293" customFormat="1" ht="16.5" customHeight="1">
      <c r="A78" s="261" t="s">
        <v>95</v>
      </c>
      <c r="B78" s="261" t="s">
        <v>536</v>
      </c>
      <c r="C78" s="291" t="s">
        <v>1035</v>
      </c>
      <c r="D78" s="261" t="s">
        <v>7</v>
      </c>
      <c r="E78" s="262">
        <v>2</v>
      </c>
      <c r="F78" s="263">
        <v>13.41</v>
      </c>
      <c r="G78" s="264">
        <f t="shared" si="11"/>
        <v>26.82</v>
      </c>
      <c r="H78" s="265">
        <f t="shared" si="14"/>
        <v>10.057500000000001</v>
      </c>
      <c r="I78" s="265">
        <f t="shared" si="15"/>
        <v>20.115000000000002</v>
      </c>
      <c r="J78" s="254">
        <f t="shared" si="13"/>
        <v>20.115000000000002</v>
      </c>
      <c r="O78" s="251" t="str">
        <f t="shared" si="12"/>
        <v>LUVA DE REDUÇÃO DE PVC RÍGIDO SOLDÁVEL, MARROM, DIÂM = 60 X 50MM</v>
      </c>
    </row>
    <row r="79" spans="1:15" s="293" customFormat="1" ht="17.25" customHeight="1">
      <c r="A79" s="261" t="s">
        <v>96</v>
      </c>
      <c r="B79" s="272" t="s">
        <v>540</v>
      </c>
      <c r="C79" s="267" t="s">
        <v>1036</v>
      </c>
      <c r="D79" s="272" t="s">
        <v>7</v>
      </c>
      <c r="E79" s="262">
        <v>3</v>
      </c>
      <c r="F79" s="263">
        <v>78.069999999999993</v>
      </c>
      <c r="G79" s="264">
        <f t="shared" si="11"/>
        <v>234.21</v>
      </c>
      <c r="H79" s="265">
        <f t="shared" si="14"/>
        <v>58.552499999999995</v>
      </c>
      <c r="I79" s="265">
        <f t="shared" si="15"/>
        <v>175.65749999999997</v>
      </c>
      <c r="J79" s="254">
        <f t="shared" si="13"/>
        <v>175.6575</v>
      </c>
      <c r="O79" s="251" t="str">
        <f t="shared" si="12"/>
        <v xml:space="preserve"> REGISTRO GAVETA C/ CANOPLA CROMADA, D=25MM (1") - REF.1509 DECA OU SIMILAR</v>
      </c>
    </row>
    <row r="80" spans="1:15" s="293" customFormat="1" ht="22.5" customHeight="1">
      <c r="A80" s="261" t="s">
        <v>97</v>
      </c>
      <c r="B80" s="272" t="s">
        <v>542</v>
      </c>
      <c r="C80" s="267" t="s">
        <v>1037</v>
      </c>
      <c r="D80" s="272" t="s">
        <v>7</v>
      </c>
      <c r="E80" s="262">
        <v>3</v>
      </c>
      <c r="F80" s="263">
        <v>111.27</v>
      </c>
      <c r="G80" s="264">
        <f t="shared" si="11"/>
        <v>333.81</v>
      </c>
      <c r="H80" s="265">
        <f t="shared" si="14"/>
        <v>83.452500000000001</v>
      </c>
      <c r="I80" s="265">
        <f t="shared" si="15"/>
        <v>250.35750000000002</v>
      </c>
      <c r="J80" s="254">
        <f t="shared" si="13"/>
        <v>250.35750000000002</v>
      </c>
      <c r="O80" s="251" t="str">
        <f t="shared" si="12"/>
        <v>REGISTRO GAVETA C/ CANOPLA CROMADA, D=32MM (1 1/4") - REF.1509 DECA OU SIMILAR</v>
      </c>
    </row>
    <row r="81" spans="1:15" s="293" customFormat="1" ht="21" customHeight="1">
      <c r="A81" s="261" t="s">
        <v>98</v>
      </c>
      <c r="B81" s="272" t="s">
        <v>544</v>
      </c>
      <c r="C81" s="267" t="s">
        <v>1038</v>
      </c>
      <c r="D81" s="272" t="s">
        <v>7</v>
      </c>
      <c r="E81" s="262">
        <v>2</v>
      </c>
      <c r="F81" s="263">
        <v>115.27</v>
      </c>
      <c r="G81" s="264">
        <f t="shared" si="11"/>
        <v>230.54</v>
      </c>
      <c r="H81" s="265">
        <f t="shared" si="14"/>
        <v>86.452500000000001</v>
      </c>
      <c r="I81" s="265">
        <f t="shared" si="15"/>
        <v>172.905</v>
      </c>
      <c r="J81" s="254">
        <f t="shared" si="13"/>
        <v>172.905</v>
      </c>
      <c r="O81" s="251" t="str">
        <f t="shared" si="12"/>
        <v xml:space="preserve"> REGISTRO GAVETA C/ CANOPLA CROMADA, D=40MM (1 1/2") - REF.1509 DECA OU SIMILAR</v>
      </c>
    </row>
    <row r="82" spans="1:15" s="293" customFormat="1" ht="25.5">
      <c r="A82" s="261" t="s">
        <v>99</v>
      </c>
      <c r="B82" s="272" t="s">
        <v>546</v>
      </c>
      <c r="C82" s="267" t="s">
        <v>1039</v>
      </c>
      <c r="D82" s="272" t="s">
        <v>7</v>
      </c>
      <c r="E82" s="262">
        <v>4</v>
      </c>
      <c r="F82" s="263">
        <v>4.8899999999999997</v>
      </c>
      <c r="G82" s="264">
        <f t="shared" si="11"/>
        <v>19.559999999999999</v>
      </c>
      <c r="H82" s="265">
        <f t="shared" si="14"/>
        <v>3.6674999999999995</v>
      </c>
      <c r="I82" s="265">
        <f t="shared" si="15"/>
        <v>14.669999999999998</v>
      </c>
      <c r="J82" s="254">
        <f t="shared" si="13"/>
        <v>14.669999999999998</v>
      </c>
      <c r="O82" s="251" t="str">
        <f t="shared" si="12"/>
        <v>TE, PVC, SOLDÁVEL, DN 25MM, INSTALADO EM RAMAL DE DISTRIBUIÇÃO DE ÁGUA - FORNECIMENTO E INSTALAÇÃO. AF_12/2014</v>
      </c>
    </row>
    <row r="83" spans="1:15" s="293" customFormat="1" ht="25.5">
      <c r="A83" s="261" t="s">
        <v>297</v>
      </c>
      <c r="B83" s="272" t="s">
        <v>548</v>
      </c>
      <c r="C83" s="267" t="s">
        <v>1040</v>
      </c>
      <c r="D83" s="272" t="s">
        <v>7</v>
      </c>
      <c r="E83" s="262">
        <v>3</v>
      </c>
      <c r="F83" s="263">
        <v>7.05</v>
      </c>
      <c r="G83" s="264">
        <f t="shared" si="11"/>
        <v>21.15</v>
      </c>
      <c r="H83" s="265">
        <f t="shared" si="14"/>
        <v>5.2874999999999996</v>
      </c>
      <c r="I83" s="265">
        <f t="shared" si="15"/>
        <v>15.862499999999999</v>
      </c>
      <c r="J83" s="254">
        <f t="shared" si="13"/>
        <v>15.862499999999999</v>
      </c>
      <c r="O83" s="251" t="str">
        <f t="shared" si="12"/>
        <v xml:space="preserve"> TE, PVC, SOLDÁVEL, DN 32MM, INSTALADO EM RAMAL DE DISTRIBUIÇÃO DE ÁGUA - FORNECIMENTO E INSTALAÇÃO. AF_12/2014</v>
      </c>
    </row>
    <row r="84" spans="1:15" s="293" customFormat="1" ht="25.5">
      <c r="A84" s="261" t="s">
        <v>298</v>
      </c>
      <c r="B84" s="272" t="s">
        <v>550</v>
      </c>
      <c r="C84" s="267" t="s">
        <v>1041</v>
      </c>
      <c r="D84" s="272" t="s">
        <v>7</v>
      </c>
      <c r="E84" s="262">
        <v>5</v>
      </c>
      <c r="F84" s="263">
        <v>11.95</v>
      </c>
      <c r="G84" s="264">
        <f t="shared" si="11"/>
        <v>59.75</v>
      </c>
      <c r="H84" s="265">
        <f t="shared" si="14"/>
        <v>8.9624999999999986</v>
      </c>
      <c r="I84" s="265">
        <f t="shared" si="15"/>
        <v>44.812499999999993</v>
      </c>
      <c r="J84" s="254">
        <f t="shared" si="13"/>
        <v>44.8125</v>
      </c>
      <c r="O84" s="251" t="str">
        <f t="shared" si="12"/>
        <v xml:space="preserve"> TE, PVC, SOLDÁVEL, DN 50MM, INSTALADO EM PRUMADA DE ÁGUA - FORNECIMENTO E INSTALAÇÃO. AF_12/2014</v>
      </c>
    </row>
    <row r="85" spans="1:15" s="293" customFormat="1" ht="25.5">
      <c r="A85" s="261" t="s">
        <v>299</v>
      </c>
      <c r="B85" s="272" t="s">
        <v>552</v>
      </c>
      <c r="C85" s="267" t="s">
        <v>1042</v>
      </c>
      <c r="D85" s="272" t="s">
        <v>7</v>
      </c>
      <c r="E85" s="262">
        <v>3</v>
      </c>
      <c r="F85" s="263">
        <v>24.7</v>
      </c>
      <c r="G85" s="264">
        <f t="shared" si="11"/>
        <v>74.099999999999994</v>
      </c>
      <c r="H85" s="265">
        <f t="shared" si="14"/>
        <v>18.524999999999999</v>
      </c>
      <c r="I85" s="265">
        <f t="shared" si="15"/>
        <v>55.574999999999996</v>
      </c>
      <c r="J85" s="254">
        <f t="shared" si="13"/>
        <v>55.574999999999996</v>
      </c>
      <c r="O85" s="251" t="str">
        <f t="shared" si="12"/>
        <v>TE, PVC, SOLDÁVEL, DN 60MM, INSTALADO EM PRUMADA DE ÁGUA - FORNECIMENTO E INSTALAÇÃO. AF_12/2014</v>
      </c>
    </row>
    <row r="86" spans="1:15" s="293" customFormat="1" ht="25.5">
      <c r="A86" s="261" t="s">
        <v>300</v>
      </c>
      <c r="B86" s="272" t="s">
        <v>554</v>
      </c>
      <c r="C86" s="267" t="s">
        <v>1043</v>
      </c>
      <c r="D86" s="272" t="s">
        <v>7</v>
      </c>
      <c r="E86" s="262">
        <v>2</v>
      </c>
      <c r="F86" s="263">
        <v>11.75</v>
      </c>
      <c r="G86" s="264">
        <f t="shared" si="11"/>
        <v>23.5</v>
      </c>
      <c r="H86" s="265">
        <f t="shared" si="14"/>
        <v>8.8125</v>
      </c>
      <c r="I86" s="265">
        <f t="shared" si="15"/>
        <v>17.625</v>
      </c>
      <c r="J86" s="254">
        <f t="shared" si="13"/>
        <v>17.625</v>
      </c>
      <c r="O86" s="251" t="str">
        <f t="shared" si="12"/>
        <v xml:space="preserve"> TÊ DE REDUÇÃO, PVC, SOLDÁVEL, DN 50MM X 25MM, INSTALADO EM PRUMADA DE ÁGUA - FORNECIMENTO E INSTALAÇÃO. AF_12/2014</v>
      </c>
    </row>
    <row r="87" spans="1:15" s="293" customFormat="1" ht="25.5">
      <c r="A87" s="261" t="s">
        <v>301</v>
      </c>
      <c r="B87" s="272" t="s">
        <v>556</v>
      </c>
      <c r="C87" s="267" t="s">
        <v>1044</v>
      </c>
      <c r="D87" s="272" t="s">
        <v>7</v>
      </c>
      <c r="E87" s="262">
        <v>2</v>
      </c>
      <c r="F87" s="263">
        <v>15.02</v>
      </c>
      <c r="G87" s="264">
        <f t="shared" si="11"/>
        <v>30.04</v>
      </c>
      <c r="H87" s="265">
        <f t="shared" si="14"/>
        <v>11.265000000000001</v>
      </c>
      <c r="I87" s="265">
        <f t="shared" si="15"/>
        <v>22.53</v>
      </c>
      <c r="J87" s="254">
        <f t="shared" si="13"/>
        <v>22.53</v>
      </c>
      <c r="O87" s="251" t="str">
        <f t="shared" si="12"/>
        <v>TÊ DE REDUÇÃO, PVC, SOLDÁVEL, DN 50MM X 40MM, INSTALADO EM PRUMADA DE ÁGUA - FORNECIMENTO E INSTALAÇÃO. AF_12/2014</v>
      </c>
    </row>
    <row r="88" spans="1:15" s="293" customFormat="1" ht="18.75" customHeight="1">
      <c r="A88" s="261" t="s">
        <v>302</v>
      </c>
      <c r="B88" s="261" t="s">
        <v>534</v>
      </c>
      <c r="C88" s="291" t="s">
        <v>1045</v>
      </c>
      <c r="D88" s="261" t="s">
        <v>290</v>
      </c>
      <c r="E88" s="262">
        <v>14</v>
      </c>
      <c r="F88" s="263">
        <v>24.62</v>
      </c>
      <c r="G88" s="264">
        <f t="shared" si="11"/>
        <v>344.68</v>
      </c>
      <c r="H88" s="265">
        <f t="shared" si="14"/>
        <v>18.465</v>
      </c>
      <c r="I88" s="265">
        <f t="shared" si="15"/>
        <v>258.51</v>
      </c>
      <c r="J88" s="254">
        <f t="shared" si="13"/>
        <v>258.51</v>
      </c>
      <c r="O88" s="251" t="str">
        <f t="shared" si="12"/>
        <v>TORNEIRA CROMADA PARA TANQUE/JARDIM, 1/2", REF.1153, LINHA MISTY, FABRIMAR OU SIMILAR</v>
      </c>
    </row>
    <row r="89" spans="1:15" s="293" customFormat="1" ht="25.5">
      <c r="A89" s="261" t="s">
        <v>303</v>
      </c>
      <c r="B89" s="272" t="s">
        <v>532</v>
      </c>
      <c r="C89" s="267" t="s">
        <v>1046</v>
      </c>
      <c r="D89" s="272" t="s">
        <v>8</v>
      </c>
      <c r="E89" s="262">
        <v>65</v>
      </c>
      <c r="F89" s="263">
        <v>5.93</v>
      </c>
      <c r="G89" s="264">
        <f t="shared" si="11"/>
        <v>385.45</v>
      </c>
      <c r="H89" s="265">
        <f t="shared" si="14"/>
        <v>4.4474999999999998</v>
      </c>
      <c r="I89" s="265">
        <f t="shared" si="15"/>
        <v>289.08749999999998</v>
      </c>
      <c r="J89" s="254">
        <f t="shared" si="13"/>
        <v>289.08749999999998</v>
      </c>
      <c r="O89" s="251" t="str">
        <f t="shared" si="12"/>
        <v xml:space="preserve"> TUBO, PVC, SOLDÁVEL, DN 25MM, INSTALADO EM RAMAL DE DISTRIBUIÇÃO DE ÁGUA - FORNECIMENTO E INSTALAÇÃO. AF_12/2014</v>
      </c>
    </row>
    <row r="90" spans="1:15" s="293" customFormat="1" ht="25.5">
      <c r="A90" s="261" t="s">
        <v>307</v>
      </c>
      <c r="B90" s="261" t="s">
        <v>530</v>
      </c>
      <c r="C90" s="291" t="s">
        <v>1047</v>
      </c>
      <c r="D90" s="261" t="s">
        <v>8</v>
      </c>
      <c r="E90" s="262">
        <v>60</v>
      </c>
      <c r="F90" s="263">
        <v>9.7100000000000009</v>
      </c>
      <c r="G90" s="264">
        <f t="shared" si="11"/>
        <v>582.6</v>
      </c>
      <c r="H90" s="265">
        <f t="shared" si="14"/>
        <v>7.2825000000000006</v>
      </c>
      <c r="I90" s="265">
        <f t="shared" si="15"/>
        <v>436.95000000000005</v>
      </c>
      <c r="J90" s="254">
        <f t="shared" si="13"/>
        <v>436.95000000000005</v>
      </c>
      <c r="O90" s="251" t="str">
        <f t="shared" si="12"/>
        <v>TUBO, PVC, SOLDÁVEL, DN 32MM, INSTALADO EM RAMAL DE DISTRIBUIÇÃO DE ÁGUA - FORNECIMENTO E INSTALAÇÃO. AF_12/2014</v>
      </c>
    </row>
    <row r="91" spans="1:15" s="293" customFormat="1" ht="25.5">
      <c r="A91" s="261" t="s">
        <v>308</v>
      </c>
      <c r="B91" s="272" t="s">
        <v>528</v>
      </c>
      <c r="C91" s="267" t="s">
        <v>1048</v>
      </c>
      <c r="D91" s="272" t="s">
        <v>8</v>
      </c>
      <c r="E91" s="262">
        <v>250</v>
      </c>
      <c r="F91" s="263">
        <v>11.7</v>
      </c>
      <c r="G91" s="264">
        <f t="shared" si="11"/>
        <v>2925</v>
      </c>
      <c r="H91" s="265">
        <f t="shared" si="14"/>
        <v>8.7749999999999986</v>
      </c>
      <c r="I91" s="265">
        <f t="shared" si="15"/>
        <v>2193.7499999999995</v>
      </c>
      <c r="J91" s="254">
        <f t="shared" si="13"/>
        <v>2193.75</v>
      </c>
      <c r="O91" s="251" t="str">
        <f t="shared" si="12"/>
        <v>TUBO, PVC, SOLDÁVEL, DN 50MM, INSTALADO EM PRUMADA DE ÁGUA - FORNECIMENTO E INSTALAÇÃO. AF_12/2014</v>
      </c>
    </row>
    <row r="92" spans="1:15" s="293" customFormat="1" ht="25.5">
      <c r="A92" s="261" t="s">
        <v>328</v>
      </c>
      <c r="B92" s="272" t="s">
        <v>526</v>
      </c>
      <c r="C92" s="267" t="s">
        <v>1049</v>
      </c>
      <c r="D92" s="272" t="s">
        <v>8</v>
      </c>
      <c r="E92" s="262">
        <v>150</v>
      </c>
      <c r="F92" s="263">
        <v>17.940000000000001</v>
      </c>
      <c r="G92" s="264">
        <f t="shared" si="11"/>
        <v>2691</v>
      </c>
      <c r="H92" s="265">
        <f t="shared" si="14"/>
        <v>13.455000000000002</v>
      </c>
      <c r="I92" s="265">
        <f t="shared" si="15"/>
        <v>2018.2500000000002</v>
      </c>
      <c r="J92" s="254">
        <f t="shared" si="13"/>
        <v>2018.25</v>
      </c>
      <c r="O92" s="251" t="str">
        <f t="shared" si="12"/>
        <v>TUBO, PVC, SOLDÁVEL, DN 60MM, INSTALADO EM PRUMADA DE ÁGUA - FORNECIMENTO E INSTALAÇÃO. AF_12/2014</v>
      </c>
    </row>
    <row r="93" spans="1:15" s="293" customFormat="1" ht="12.75">
      <c r="A93" s="627" t="s">
        <v>45</v>
      </c>
      <c r="B93" s="628"/>
      <c r="C93" s="635" t="s">
        <v>310</v>
      </c>
      <c r="D93" s="630"/>
      <c r="E93" s="631"/>
      <c r="F93" s="632"/>
      <c r="G93" s="633"/>
      <c r="H93" s="636">
        <f t="shared" si="14"/>
        <v>0</v>
      </c>
      <c r="I93" s="636">
        <f t="shared" si="15"/>
        <v>0</v>
      </c>
      <c r="J93" s="254">
        <f t="shared" si="13"/>
        <v>0</v>
      </c>
    </row>
    <row r="94" spans="1:15" s="293" customFormat="1" ht="24" customHeight="1">
      <c r="A94" s="294" t="s">
        <v>101</v>
      </c>
      <c r="B94" s="272" t="s">
        <v>325</v>
      </c>
      <c r="C94" s="295" t="s">
        <v>1050</v>
      </c>
      <c r="D94" s="272" t="s">
        <v>8</v>
      </c>
      <c r="E94" s="262">
        <f>'[6]Memória de cálculo CIVIL'!O652</f>
        <v>210</v>
      </c>
      <c r="F94" s="263">
        <v>1.1000000000000001</v>
      </c>
      <c r="G94" s="264">
        <f t="shared" ref="G94:G102" si="16">ROUND(F94*E94,2)</f>
        <v>231</v>
      </c>
      <c r="H94" s="265">
        <f t="shared" si="14"/>
        <v>0.82500000000000007</v>
      </c>
      <c r="I94" s="265">
        <f t="shared" si="15"/>
        <v>173.25</v>
      </c>
      <c r="J94" s="254">
        <f t="shared" si="13"/>
        <v>173.25</v>
      </c>
      <c r="O94" s="251" t="str">
        <f t="shared" si="12"/>
        <v>LOCAÇÃO E NIVELAMENTO DE REDES DE ÁGUA E ADUTORAS</v>
      </c>
    </row>
    <row r="95" spans="1:15" s="293" customFormat="1" ht="38.25">
      <c r="A95" s="294" t="s">
        <v>102</v>
      </c>
      <c r="B95" s="272" t="s">
        <v>880</v>
      </c>
      <c r="C95" s="270" t="s">
        <v>1031</v>
      </c>
      <c r="D95" s="261" t="s">
        <v>42</v>
      </c>
      <c r="E95" s="262">
        <f>'[6]Memória de cálculo CIVIL'!O659</f>
        <v>170.1</v>
      </c>
      <c r="F95" s="263">
        <v>5</v>
      </c>
      <c r="G95" s="264">
        <f t="shared" si="16"/>
        <v>850.5</v>
      </c>
      <c r="H95" s="265">
        <f t="shared" si="14"/>
        <v>3.75</v>
      </c>
      <c r="I95" s="265">
        <f t="shared" si="15"/>
        <v>637.875</v>
      </c>
      <c r="J95" s="254">
        <f t="shared" si="13"/>
        <v>637.875</v>
      </c>
      <c r="K95" s="293" t="s">
        <v>484</v>
      </c>
      <c r="L95" s="293" t="s">
        <v>876</v>
      </c>
      <c r="O95" s="251" t="str">
        <f t="shared" si="12"/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</row>
    <row r="96" spans="1:15" s="293" customFormat="1" ht="26.25" customHeight="1">
      <c r="A96" s="294" t="s">
        <v>103</v>
      </c>
      <c r="B96" s="272" t="s">
        <v>326</v>
      </c>
      <c r="C96" s="270" t="s">
        <v>327</v>
      </c>
      <c r="D96" s="296" t="s">
        <v>42</v>
      </c>
      <c r="E96" s="262">
        <f>'[6]Memória de cálculo CIVIL'!O673</f>
        <v>25.5</v>
      </c>
      <c r="F96" s="263">
        <v>84.92</v>
      </c>
      <c r="G96" s="264">
        <f t="shared" si="16"/>
        <v>2165.46</v>
      </c>
      <c r="H96" s="265">
        <f t="shared" si="14"/>
        <v>63.69</v>
      </c>
      <c r="I96" s="265">
        <f t="shared" si="15"/>
        <v>1624.095</v>
      </c>
      <c r="J96" s="254">
        <f t="shared" si="13"/>
        <v>1624.095</v>
      </c>
      <c r="O96" s="251" t="str">
        <f t="shared" si="12"/>
        <v>COLCHÃO DE AREIA</v>
      </c>
    </row>
    <row r="97" spans="1:15" s="293" customFormat="1" ht="38.25">
      <c r="A97" s="294" t="s">
        <v>104</v>
      </c>
      <c r="B97" s="272" t="s">
        <v>505</v>
      </c>
      <c r="C97" s="291" t="s">
        <v>1051</v>
      </c>
      <c r="D97" s="261" t="s">
        <v>42</v>
      </c>
      <c r="E97" s="262">
        <f>'[6]Memória de cálculo CIVIL'!O680</f>
        <v>181.97549999999998</v>
      </c>
      <c r="F97" s="263">
        <v>9.76</v>
      </c>
      <c r="G97" s="264">
        <f t="shared" si="16"/>
        <v>1776.08</v>
      </c>
      <c r="H97" s="265">
        <f t="shared" si="14"/>
        <v>7.32</v>
      </c>
      <c r="I97" s="265">
        <f t="shared" si="15"/>
        <v>1332.0606599999999</v>
      </c>
      <c r="J97" s="254">
        <f t="shared" si="13"/>
        <v>1332.06</v>
      </c>
      <c r="O97" s="251" t="str">
        <f t="shared" si="12"/>
        <v>REATERRO MECANIZADO DE VALA COM ESCAVADEIRA HIDRÁULICA (CAPACIDADE DA CAÇAMBA: 0,8 M³ / POTÊNCIA: 111 HP), LARGURA ATÉ 1,5 M, PROFUNDIDADE DE 1,5 A 3,0 M, COM SOLO (SEM SUBSTITUIÇÃO) DE 1ª CATEGORIA EM LOCAIS COM BAIXO NÍVEL DE INTERFERÊNCIA. AF_04/2</v>
      </c>
    </row>
    <row r="98" spans="1:15" s="293" customFormat="1" ht="24" customHeight="1">
      <c r="A98" s="294" t="s">
        <v>105</v>
      </c>
      <c r="B98" s="272" t="s">
        <v>796</v>
      </c>
      <c r="C98" s="291" t="s">
        <v>795</v>
      </c>
      <c r="D98" s="261" t="s">
        <v>42</v>
      </c>
      <c r="E98" s="262">
        <v>51.03</v>
      </c>
      <c r="F98" s="263">
        <v>35.909999999999997</v>
      </c>
      <c r="G98" s="264">
        <f t="shared" si="16"/>
        <v>1832.49</v>
      </c>
      <c r="H98" s="265">
        <f t="shared" si="14"/>
        <v>26.932499999999997</v>
      </c>
      <c r="I98" s="265">
        <f t="shared" si="15"/>
        <v>1374.3654749999998</v>
      </c>
      <c r="J98" s="254">
        <f t="shared" si="13"/>
        <v>1374.3675000000001</v>
      </c>
      <c r="O98" s="251" t="str">
        <f t="shared" si="12"/>
        <v>REATERRO DE VALA COM COMPACTAÇÃO MANUAL</v>
      </c>
    </row>
    <row r="99" spans="1:15" s="293" customFormat="1" ht="48.75" customHeight="1">
      <c r="A99" s="294" t="s">
        <v>340</v>
      </c>
      <c r="B99" s="272" t="s">
        <v>471</v>
      </c>
      <c r="C99" s="267" t="s">
        <v>1052</v>
      </c>
      <c r="D99" s="261" t="s">
        <v>7</v>
      </c>
      <c r="E99" s="262">
        <v>10</v>
      </c>
      <c r="F99" s="263">
        <v>572.96</v>
      </c>
      <c r="G99" s="264">
        <f>ROUND(F99*E99,2)</f>
        <v>5729.6</v>
      </c>
      <c r="H99" s="265">
        <f t="shared" si="14"/>
        <v>429.72</v>
      </c>
      <c r="I99" s="265">
        <f t="shared" si="15"/>
        <v>4297.2000000000007</v>
      </c>
      <c r="J99" s="254">
        <f t="shared" si="13"/>
        <v>4297.2000000000007</v>
      </c>
      <c r="K99" s="293" t="s">
        <v>472</v>
      </c>
      <c r="O99" s="251" t="str">
        <f t="shared" si="12"/>
        <v>BOCA DE LOBO EM ALVENARIA TIJOLO MACICO, REVESTIDA C/ ARGAMASSA DE CIMENTO E AREIA 1:3, SOBRE LASTRO DE CONCRETO 10CM E TAMPA DE CONCRETO ARMADO</v>
      </c>
    </row>
    <row r="100" spans="1:15" s="293" customFormat="1" ht="21" customHeight="1">
      <c r="A100" s="294" t="s">
        <v>341</v>
      </c>
      <c r="B100" s="272" t="s">
        <v>324</v>
      </c>
      <c r="C100" s="267" t="s">
        <v>323</v>
      </c>
      <c r="D100" s="261" t="s">
        <v>7</v>
      </c>
      <c r="E100" s="262">
        <f>'[6]Memória de cálculo CIVIL'!O695</f>
        <v>4</v>
      </c>
      <c r="F100" s="263">
        <v>1086.6500000000001</v>
      </c>
      <c r="G100" s="264">
        <f t="shared" si="16"/>
        <v>4346.6000000000004</v>
      </c>
      <c r="H100" s="265">
        <f t="shared" si="14"/>
        <v>814.98750000000007</v>
      </c>
      <c r="I100" s="265">
        <f t="shared" si="15"/>
        <v>3259.9500000000003</v>
      </c>
      <c r="J100" s="254">
        <f t="shared" si="13"/>
        <v>3259.9500000000003</v>
      </c>
      <c r="O100" s="251" t="str">
        <f t="shared" si="12"/>
        <v>CAIXA COLETORA, 1,20X1,20X1,50M, COM FUNDO E TAMPA DE CONCRETO E PAREDES EM ALVENARIA</v>
      </c>
    </row>
    <row r="101" spans="1:15" s="293" customFormat="1" ht="47.25" customHeight="1">
      <c r="A101" s="294" t="s">
        <v>342</v>
      </c>
      <c r="B101" s="272" t="s">
        <v>476</v>
      </c>
      <c r="C101" s="267" t="s">
        <v>1053</v>
      </c>
      <c r="D101" s="272" t="s">
        <v>8</v>
      </c>
      <c r="E101" s="262">
        <f>'[6]Memória de cálculo CIVIL'!O702</f>
        <v>405.2</v>
      </c>
      <c r="F101" s="263">
        <v>36.590000000000003</v>
      </c>
      <c r="G101" s="264">
        <f t="shared" si="16"/>
        <v>14826.27</v>
      </c>
      <c r="H101" s="265">
        <f t="shared" si="14"/>
        <v>27.442500000000003</v>
      </c>
      <c r="I101" s="265">
        <f t="shared" si="15"/>
        <v>11119.701000000001</v>
      </c>
      <c r="J101" s="254">
        <f t="shared" si="13"/>
        <v>11119.702499999999</v>
      </c>
      <c r="K101" s="293" t="s">
        <v>478</v>
      </c>
      <c r="O101" s="251" t="str">
        <f t="shared" si="12"/>
        <v>(COMPOSIÇÃO REPRESENTATIVA) DO SERVIÇO DE INSTALAÇÃO DE TUBOS DE PVC, SÉRIE R, ÁGUA PLUVIAL, DN 100 MM (INSTALADO EM RAMAL DE ENCAMINHAMENTO, OU CONDUTORES VERTICAIS), INCLUSIVE CONEXÕES, CORTES E FIXAÇÕES, PARA PRÉDIOS. AF_10/2015</v>
      </c>
    </row>
    <row r="102" spans="1:15" s="293" customFormat="1" ht="28.5" customHeight="1">
      <c r="A102" s="294" t="s">
        <v>343</v>
      </c>
      <c r="B102" s="272" t="s">
        <v>482</v>
      </c>
      <c r="C102" s="267" t="s">
        <v>481</v>
      </c>
      <c r="D102" s="272" t="s">
        <v>266</v>
      </c>
      <c r="E102" s="262">
        <f>'[6]Memória de cálculo CIVIL'!O724</f>
        <v>20</v>
      </c>
      <c r="F102" s="263">
        <v>268.22000000000003</v>
      </c>
      <c r="G102" s="264">
        <f t="shared" si="16"/>
        <v>5364.4</v>
      </c>
      <c r="H102" s="265">
        <f t="shared" si="14"/>
        <v>201.16500000000002</v>
      </c>
      <c r="I102" s="265">
        <f t="shared" si="15"/>
        <v>4023.3</v>
      </c>
      <c r="J102" s="254">
        <f t="shared" si="13"/>
        <v>4023.2999999999997</v>
      </c>
      <c r="O102" s="251" t="str">
        <f t="shared" si="12"/>
        <v>CAIXA DE PASSAGEM 60X60X70 FUNDO BRITA COM TAMPA</v>
      </c>
    </row>
    <row r="103" spans="1:15" s="266" customFormat="1" ht="12.75">
      <c r="A103" s="627" t="s">
        <v>312</v>
      </c>
      <c r="B103" s="628"/>
      <c r="C103" s="635" t="s">
        <v>968</v>
      </c>
      <c r="D103" s="630"/>
      <c r="E103" s="631"/>
      <c r="F103" s="632"/>
      <c r="G103" s="633"/>
      <c r="H103" s="636">
        <f t="shared" si="14"/>
        <v>0</v>
      </c>
      <c r="I103" s="636">
        <f t="shared" si="15"/>
        <v>0</v>
      </c>
      <c r="J103" s="254">
        <f t="shared" si="13"/>
        <v>0</v>
      </c>
    </row>
    <row r="104" spans="1:15" s="266" customFormat="1" ht="33.75" customHeight="1">
      <c r="A104" s="272" t="s">
        <v>313</v>
      </c>
      <c r="B104" s="272" t="s">
        <v>791</v>
      </c>
      <c r="C104" s="283" t="s">
        <v>792</v>
      </c>
      <c r="D104" s="272" t="s">
        <v>6</v>
      </c>
      <c r="E104" s="297">
        <f>3*4+3*20*1.8</f>
        <v>120</v>
      </c>
      <c r="F104" s="290">
        <v>4.4800000000000004</v>
      </c>
      <c r="G104" s="264">
        <f t="shared" ref="G104:G114" si="17">ROUND(F104*E104,2)</f>
        <v>537.6</v>
      </c>
      <c r="H104" s="265">
        <f t="shared" si="14"/>
        <v>3.3600000000000003</v>
      </c>
      <c r="I104" s="265">
        <f t="shared" si="15"/>
        <v>403.20000000000005</v>
      </c>
      <c r="J104" s="254">
        <f t="shared" si="13"/>
        <v>403.20000000000005</v>
      </c>
      <c r="K104" s="298" t="s">
        <v>799</v>
      </c>
    </row>
    <row r="105" spans="1:15" s="266" customFormat="1" ht="59.25" customHeight="1">
      <c r="A105" s="272" t="s">
        <v>314</v>
      </c>
      <c r="B105" s="272" t="s">
        <v>513</v>
      </c>
      <c r="C105" s="283" t="s">
        <v>1054</v>
      </c>
      <c r="D105" s="272" t="s">
        <v>42</v>
      </c>
      <c r="E105" s="297">
        <v>306</v>
      </c>
      <c r="F105" s="290">
        <v>2.0099999999999998</v>
      </c>
      <c r="G105" s="264">
        <f t="shared" si="17"/>
        <v>615.05999999999995</v>
      </c>
      <c r="H105" s="265">
        <f t="shared" si="14"/>
        <v>1.5074999999999998</v>
      </c>
      <c r="I105" s="265">
        <f t="shared" si="15"/>
        <v>461.29499999999996</v>
      </c>
      <c r="J105" s="254">
        <f t="shared" si="13"/>
        <v>461.29499999999996</v>
      </c>
      <c r="O105" s="251" t="str">
        <f t="shared" ref="O105:O114" si="18">UPPER(C105)</f>
        <v>ESCAVAÇÃO MECANIZADA DE VALA COM PROF. MAIOR QUE 3,0 M ATÉ 4,5 M (MÉDIA ENTRE MONTANTE E JUSANTE/UMA COMPOSIÇÃO POR TRECHO), COM ESCAVADEIRA HIDRÁULICA (1,2 M3/155 HP), LARG. DE 1,5 M A 2,5 M, EM SOLO DE 1A CATEGORIA, LOCAIS COM BAIXO NÍVEL DE INTERF</v>
      </c>
    </row>
    <row r="106" spans="1:15" s="266" customFormat="1" ht="23.25" customHeight="1">
      <c r="A106" s="272" t="s">
        <v>315</v>
      </c>
      <c r="B106" s="272" t="s">
        <v>515</v>
      </c>
      <c r="C106" s="283" t="s">
        <v>1055</v>
      </c>
      <c r="D106" s="272" t="s">
        <v>42</v>
      </c>
      <c r="E106" s="297">
        <v>120</v>
      </c>
      <c r="F106" s="290">
        <v>11.5</v>
      </c>
      <c r="G106" s="264">
        <f t="shared" si="17"/>
        <v>1380</v>
      </c>
      <c r="H106" s="265">
        <f t="shared" si="14"/>
        <v>8.625</v>
      </c>
      <c r="I106" s="265">
        <f t="shared" si="15"/>
        <v>1035</v>
      </c>
      <c r="J106" s="254">
        <f t="shared" si="13"/>
        <v>1035</v>
      </c>
      <c r="O106" s="251" t="str">
        <f t="shared" si="18"/>
        <v>REATERRO MANUAL DE VALAS COM ESPALHAMENTO S/ COMPACTAÇÃO</v>
      </c>
    </row>
    <row r="107" spans="1:15" s="266" customFormat="1" ht="49.5" customHeight="1">
      <c r="A107" s="272" t="s">
        <v>316</v>
      </c>
      <c r="B107" s="272" t="s">
        <v>509</v>
      </c>
      <c r="C107" s="283" t="s">
        <v>1056</v>
      </c>
      <c r="D107" s="272" t="s">
        <v>42</v>
      </c>
      <c r="E107" s="297">
        <v>12.67</v>
      </c>
      <c r="F107" s="299">
        <v>394.23</v>
      </c>
      <c r="G107" s="264">
        <f t="shared" si="17"/>
        <v>4994.8900000000003</v>
      </c>
      <c r="H107" s="265">
        <f t="shared" si="14"/>
        <v>295.67250000000001</v>
      </c>
      <c r="I107" s="265">
        <f t="shared" si="15"/>
        <v>3746.1705750000001</v>
      </c>
      <c r="J107" s="254">
        <f t="shared" si="13"/>
        <v>3746.1675000000005</v>
      </c>
      <c r="O107" s="251" t="str">
        <f t="shared" si="18"/>
        <v>CONCRETAGEM DE EDIFICAÇÕES (PAREDES E LAJES) FEITAS COM SISTEMA DE FÔRMAS MANUSEÁVEIS COM CONCRETO USINADO BOMBEÁVEL, FCK 20 MPA, LANÇADO COM BOMBA LANÇA - LANÇAMENTO, ADENSAMENTO E ACABAMENTO. AF_06/2015 (FOSSA E SUMIDOURO)</v>
      </c>
    </row>
    <row r="108" spans="1:15" s="266" customFormat="1" ht="39" customHeight="1">
      <c r="A108" s="272" t="s">
        <v>317</v>
      </c>
      <c r="B108" s="292" t="s">
        <v>1075</v>
      </c>
      <c r="C108" s="270" t="s">
        <v>1016</v>
      </c>
      <c r="D108" s="272" t="s">
        <v>6</v>
      </c>
      <c r="E108" s="297">
        <v>205.2</v>
      </c>
      <c r="F108" s="290">
        <v>69.930000000000007</v>
      </c>
      <c r="G108" s="264">
        <f t="shared" si="17"/>
        <v>14349.64</v>
      </c>
      <c r="H108" s="265">
        <f t="shared" si="14"/>
        <v>52.447500000000005</v>
      </c>
      <c r="I108" s="265">
        <f t="shared" si="15"/>
        <v>10762.227000000001</v>
      </c>
      <c r="J108" s="254">
        <f t="shared" si="13"/>
        <v>10762.23</v>
      </c>
      <c r="O108" s="251" t="str">
        <f t="shared" si="18"/>
        <v>ALVENARIA EM TIJOLO CERAMICO 9X19X19CM 1 VEZ, ASSENTADO COM ARGAMASSA TRACO 1:2:8 (CIMENTO, CAL E AREIA)</v>
      </c>
    </row>
    <row r="109" spans="1:15" s="266" customFormat="1" ht="44.25" customHeight="1">
      <c r="A109" s="272" t="s">
        <v>318</v>
      </c>
      <c r="B109" s="292">
        <v>87878</v>
      </c>
      <c r="C109" s="270" t="s">
        <v>1030</v>
      </c>
      <c r="D109" s="272" t="s">
        <v>6</v>
      </c>
      <c r="E109" s="297">
        <v>400</v>
      </c>
      <c r="F109" s="290">
        <v>2.58</v>
      </c>
      <c r="G109" s="264">
        <f t="shared" si="17"/>
        <v>1032</v>
      </c>
      <c r="H109" s="265">
        <f t="shared" si="14"/>
        <v>1.9350000000000001</v>
      </c>
      <c r="I109" s="265">
        <f t="shared" si="15"/>
        <v>774</v>
      </c>
      <c r="J109" s="254">
        <f t="shared" si="13"/>
        <v>774</v>
      </c>
      <c r="O109" s="251" t="str">
        <f t="shared" si="18"/>
        <v>CHAPISCO APLICADO EM ALVENARIAS E ESTRUTURAS DE CONCRETO INTERNAS, COM COLHER DE PEDREIRO. ARGAMASSA TRAÇO 1:3 COM PREPARO MANUAL. AF_06/2014</v>
      </c>
    </row>
    <row r="110" spans="1:15" s="266" customFormat="1" ht="38.25">
      <c r="A110" s="272" t="s">
        <v>319</v>
      </c>
      <c r="B110" s="292">
        <v>87530</v>
      </c>
      <c r="C110" s="270" t="s">
        <v>1057</v>
      </c>
      <c r="D110" s="272" t="s">
        <v>6</v>
      </c>
      <c r="E110" s="297">
        <v>400</v>
      </c>
      <c r="F110" s="290">
        <v>22.71</v>
      </c>
      <c r="G110" s="264">
        <f t="shared" si="17"/>
        <v>9084</v>
      </c>
      <c r="H110" s="265">
        <f t="shared" si="14"/>
        <v>17.032499999999999</v>
      </c>
      <c r="I110" s="265">
        <f t="shared" si="15"/>
        <v>6813</v>
      </c>
      <c r="J110" s="254">
        <f t="shared" si="13"/>
        <v>6813</v>
      </c>
      <c r="O110" s="251" t="str">
        <f t="shared" si="18"/>
        <v xml:space="preserve"> MASSA ÚNICA, PARA RECEBIMENTO DE PINTURA, EM ARGAMASSA TRAÇO 1:2:8, PREPARO MANUAL, APLICADA MANUALMENTE EM FACES INTERNAS DE PAREDES, ESPESSURA DE 20MM, COM EXECUÇÃO DE TALISCAS. AF_06/2014</v>
      </c>
    </row>
    <row r="111" spans="1:15" s="266" customFormat="1" ht="33.75" customHeight="1">
      <c r="A111" s="272" t="s">
        <v>320</v>
      </c>
      <c r="B111" s="272" t="s">
        <v>801</v>
      </c>
      <c r="C111" s="283" t="s">
        <v>800</v>
      </c>
      <c r="D111" s="272" t="s">
        <v>6</v>
      </c>
      <c r="E111" s="297">
        <v>24</v>
      </c>
      <c r="F111" s="290">
        <v>16.72</v>
      </c>
      <c r="G111" s="264">
        <f t="shared" si="17"/>
        <v>401.28</v>
      </c>
      <c r="H111" s="265">
        <f t="shared" si="14"/>
        <v>12.54</v>
      </c>
      <c r="I111" s="265">
        <f t="shared" si="15"/>
        <v>300.95999999999998</v>
      </c>
      <c r="J111" s="254">
        <f t="shared" si="13"/>
        <v>300.95999999999998</v>
      </c>
      <c r="O111" s="251" t="str">
        <f t="shared" si="18"/>
        <v>LASTRO DE CONCRETO, E = 5 CM, PREPARO MECÂNICO, INCLUSOS LANÇAMENTO E ADENSAMENTO. AF_07_2016</v>
      </c>
    </row>
    <row r="112" spans="1:15" s="266" customFormat="1" ht="39" customHeight="1">
      <c r="A112" s="272" t="s">
        <v>321</v>
      </c>
      <c r="B112" s="272" t="s">
        <v>153</v>
      </c>
      <c r="C112" s="283" t="s">
        <v>152</v>
      </c>
      <c r="D112" s="272" t="s">
        <v>6</v>
      </c>
      <c r="E112" s="297">
        <v>90</v>
      </c>
      <c r="F112" s="290">
        <v>62.71</v>
      </c>
      <c r="G112" s="264">
        <f t="shared" si="17"/>
        <v>5643.9</v>
      </c>
      <c r="H112" s="265">
        <f t="shared" si="14"/>
        <v>47.032499999999999</v>
      </c>
      <c r="I112" s="265">
        <f t="shared" si="15"/>
        <v>4232.9250000000002</v>
      </c>
      <c r="J112" s="254">
        <f t="shared" si="13"/>
        <v>4232.9249999999993</v>
      </c>
      <c r="O112" s="251" t="str">
        <f t="shared" si="18"/>
        <v>LAJE PRE-MOLD BETA 11 P/1KN/M2 VAOS 4,40M/INCL VIGOTAS TIJOLOS ARMADURA NEGATIVA CAPEAMENTO 3CM CONCRETO 20MPA ESCORAMENTO MATERIAL E MAO DE OBRA.</v>
      </c>
    </row>
    <row r="113" spans="1:259" s="276" customFormat="1" ht="26.25" customHeight="1">
      <c r="A113" s="272" t="s">
        <v>322</v>
      </c>
      <c r="B113" s="272" t="s">
        <v>967</v>
      </c>
      <c r="C113" s="283" t="s">
        <v>1058</v>
      </c>
      <c r="D113" s="272" t="s">
        <v>42</v>
      </c>
      <c r="E113" s="297">
        <v>18.739999999999998</v>
      </c>
      <c r="F113" s="290">
        <v>102.91</v>
      </c>
      <c r="G113" s="264">
        <f t="shared" si="17"/>
        <v>1928.53</v>
      </c>
      <c r="H113" s="265">
        <f t="shared" si="14"/>
        <v>77.182500000000005</v>
      </c>
      <c r="I113" s="265">
        <f t="shared" si="15"/>
        <v>1446.40005</v>
      </c>
      <c r="J113" s="254">
        <f t="shared" si="13"/>
        <v>1446.3975</v>
      </c>
      <c r="O113" s="251" t="str">
        <f t="shared" si="18"/>
        <v>LASTRO DE BRITA 4</v>
      </c>
    </row>
    <row r="114" spans="1:259" s="276" customFormat="1" ht="54.75" customHeight="1">
      <c r="A114" s="272" t="s">
        <v>786</v>
      </c>
      <c r="B114" s="272" t="s">
        <v>785</v>
      </c>
      <c r="C114" s="283" t="s">
        <v>1059</v>
      </c>
      <c r="D114" s="272" t="s">
        <v>42</v>
      </c>
      <c r="E114" s="297">
        <v>360</v>
      </c>
      <c r="F114" s="290">
        <v>7.36</v>
      </c>
      <c r="G114" s="264">
        <f t="shared" si="17"/>
        <v>2649.6</v>
      </c>
      <c r="H114" s="265">
        <f t="shared" si="14"/>
        <v>5.5200000000000005</v>
      </c>
      <c r="I114" s="265">
        <f t="shared" si="15"/>
        <v>1987.2000000000003</v>
      </c>
      <c r="J114" s="254">
        <f t="shared" si="13"/>
        <v>1987.1999999999998</v>
      </c>
      <c r="O114" s="251" t="str">
        <f t="shared" si="18"/>
        <v>ESCAVAÇÃO MECANIZADA DE VALA COM PROF. MAIOR QUE 1,5 M ATÉ 3,0 M (MÉDIA ENTRE MONTANTE E JUSANTE/UMA COMPOSIÇÃO POR TRECHO), COM ESCAVADEIRA HIDRÁULICA (0,8 M3/111 HP), LARG. DE 1,5 M A 2,5 M, EM SOLO DE 1A CATEGORIA</v>
      </c>
    </row>
    <row r="115" spans="1:259" s="300" customFormat="1" ht="12.75">
      <c r="A115" s="627" t="s">
        <v>75</v>
      </c>
      <c r="B115" s="628"/>
      <c r="C115" s="635" t="s">
        <v>790</v>
      </c>
      <c r="D115" s="630"/>
      <c r="E115" s="637"/>
      <c r="F115" s="638"/>
      <c r="G115" s="633">
        <f>ROUND(SUM(G116),2)</f>
        <v>29500</v>
      </c>
      <c r="H115" s="634"/>
      <c r="I115" s="634">
        <f>ROUND(SUM(I116),2)</f>
        <v>22125</v>
      </c>
      <c r="J115" s="254">
        <f t="shared" si="13"/>
        <v>22125</v>
      </c>
    </row>
    <row r="116" spans="1:259" s="300" customFormat="1" ht="40.5" customHeight="1">
      <c r="A116" s="281" t="s">
        <v>46</v>
      </c>
      <c r="B116" s="272" t="s">
        <v>878</v>
      </c>
      <c r="C116" s="283" t="s">
        <v>877</v>
      </c>
      <c r="D116" s="272" t="s">
        <v>8</v>
      </c>
      <c r="E116" s="301">
        <v>100</v>
      </c>
      <c r="F116" s="302">
        <v>295</v>
      </c>
      <c r="G116" s="303">
        <f>ROUND(F116*E116,2)</f>
        <v>29500</v>
      </c>
      <c r="H116" s="265">
        <f t="shared" si="14"/>
        <v>221.25</v>
      </c>
      <c r="I116" s="265">
        <f t="shared" si="15"/>
        <v>22125</v>
      </c>
      <c r="J116" s="254">
        <f t="shared" si="13"/>
        <v>22125</v>
      </c>
      <c r="K116" s="300" t="s">
        <v>867</v>
      </c>
    </row>
    <row r="117" spans="1:259" s="305" customFormat="1" ht="12.75">
      <c r="A117" s="639" t="s">
        <v>904</v>
      </c>
      <c r="B117" s="640"/>
      <c r="C117" s="641" t="s">
        <v>43</v>
      </c>
      <c r="D117" s="641"/>
      <c r="E117" s="641"/>
      <c r="F117" s="641"/>
      <c r="G117" s="633">
        <f>SUM(G118+G124+G164)</f>
        <v>301292.60959999997</v>
      </c>
      <c r="H117" s="634"/>
      <c r="I117" s="634">
        <f>SUM(I118+I124+I164)</f>
        <v>225969.46065000005</v>
      </c>
      <c r="J117" s="254">
        <f t="shared" si="13"/>
        <v>225969.45719999998</v>
      </c>
      <c r="K117" s="304">
        <f>G117+G27+G19</f>
        <v>307599.09959999996</v>
      </c>
    </row>
    <row r="118" spans="1:259" s="305" customFormat="1" ht="12.75">
      <c r="A118" s="639" t="s">
        <v>905</v>
      </c>
      <c r="B118" s="640"/>
      <c r="C118" s="641" t="s">
        <v>815</v>
      </c>
      <c r="D118" s="639"/>
      <c r="E118" s="640"/>
      <c r="F118" s="641"/>
      <c r="G118" s="633">
        <f>SUM(G119:G123)</f>
        <v>42364.31</v>
      </c>
      <c r="H118" s="634"/>
      <c r="I118" s="634">
        <f>SUM(I119:I123)</f>
        <v>31773.235950000002</v>
      </c>
      <c r="J118" s="254">
        <f t="shared" si="13"/>
        <v>31773.232499999998</v>
      </c>
      <c r="K118" s="251"/>
    </row>
    <row r="119" spans="1:259" s="251" customFormat="1" ht="34.5" customHeight="1">
      <c r="A119" s="281" t="s">
        <v>1099</v>
      </c>
      <c r="B119" s="272" t="s">
        <v>816</v>
      </c>
      <c r="C119" s="270" t="s">
        <v>883</v>
      </c>
      <c r="D119" s="273" t="s">
        <v>251</v>
      </c>
      <c r="E119" s="274">
        <v>1</v>
      </c>
      <c r="F119" s="274">
        <v>1426.23</v>
      </c>
      <c r="G119" s="275">
        <f>ROUND(F119*E119,2)</f>
        <v>1426.23</v>
      </c>
      <c r="H119" s="265">
        <f t="shared" si="14"/>
        <v>1069.6725000000001</v>
      </c>
      <c r="I119" s="265">
        <f t="shared" si="15"/>
        <v>1069.6725000000001</v>
      </c>
      <c r="J119" s="254">
        <f t="shared" si="13"/>
        <v>1069.6725000000001</v>
      </c>
    </row>
    <row r="120" spans="1:259" s="251" customFormat="1" ht="50.25" customHeight="1">
      <c r="A120" s="281" t="s">
        <v>1100</v>
      </c>
      <c r="B120" s="272" t="s">
        <v>1000</v>
      </c>
      <c r="C120" s="270" t="s">
        <v>818</v>
      </c>
      <c r="D120" s="273" t="s">
        <v>7</v>
      </c>
      <c r="E120" s="274">
        <v>1</v>
      </c>
      <c r="F120" s="274">
        <v>11962.2546</v>
      </c>
      <c r="G120" s="275">
        <f t="shared" ref="G120:G178" si="19">ROUND(F120*E120,2)</f>
        <v>11962.25</v>
      </c>
      <c r="H120" s="265">
        <f t="shared" si="14"/>
        <v>8971.6909500000002</v>
      </c>
      <c r="I120" s="265">
        <f t="shared" si="15"/>
        <v>8971.6909500000002</v>
      </c>
      <c r="J120" s="254">
        <f t="shared" si="13"/>
        <v>8971.6875</v>
      </c>
    </row>
    <row r="121" spans="1:259" s="251" customFormat="1" ht="40.5" customHeight="1">
      <c r="A121" s="281" t="s">
        <v>1101</v>
      </c>
      <c r="B121" s="272" t="s">
        <v>1001</v>
      </c>
      <c r="C121" s="270" t="s">
        <v>1002</v>
      </c>
      <c r="D121" s="273" t="s">
        <v>7</v>
      </c>
      <c r="E121" s="274">
        <v>1</v>
      </c>
      <c r="F121" s="274">
        <v>753.51</v>
      </c>
      <c r="G121" s="275">
        <f t="shared" si="19"/>
        <v>753.51</v>
      </c>
      <c r="H121" s="265">
        <f t="shared" si="14"/>
        <v>565.13249999999994</v>
      </c>
      <c r="I121" s="265">
        <f t="shared" si="15"/>
        <v>565.13249999999994</v>
      </c>
      <c r="J121" s="254">
        <f t="shared" si="13"/>
        <v>565.13249999999994</v>
      </c>
    </row>
    <row r="122" spans="1:259" s="251" customFormat="1" ht="51.75" customHeight="1">
      <c r="A122" s="281" t="s">
        <v>1102</v>
      </c>
      <c r="B122" s="272" t="s">
        <v>820</v>
      </c>
      <c r="C122" s="270" t="s">
        <v>1003</v>
      </c>
      <c r="D122" s="273" t="s">
        <v>7</v>
      </c>
      <c r="E122" s="274">
        <v>1</v>
      </c>
      <c r="F122" s="274">
        <v>4459.1899999999996</v>
      </c>
      <c r="G122" s="275">
        <f t="shared" si="19"/>
        <v>4459.1899999999996</v>
      </c>
      <c r="H122" s="265">
        <f t="shared" si="14"/>
        <v>3344.3924999999999</v>
      </c>
      <c r="I122" s="265">
        <f t="shared" si="15"/>
        <v>3344.3924999999999</v>
      </c>
      <c r="J122" s="254">
        <f t="shared" si="13"/>
        <v>3344.3924999999999</v>
      </c>
    </row>
    <row r="123" spans="1:259" s="251" customFormat="1" ht="39.75" customHeight="1">
      <c r="A123" s="281" t="s">
        <v>1103</v>
      </c>
      <c r="B123" s="272" t="s">
        <v>822</v>
      </c>
      <c r="C123" s="270" t="s">
        <v>823</v>
      </c>
      <c r="D123" s="273" t="s">
        <v>252</v>
      </c>
      <c r="E123" s="274">
        <v>1</v>
      </c>
      <c r="F123" s="274">
        <v>23763.13</v>
      </c>
      <c r="G123" s="275">
        <f t="shared" si="19"/>
        <v>23763.13</v>
      </c>
      <c r="H123" s="265">
        <f t="shared" si="14"/>
        <v>17822.3475</v>
      </c>
      <c r="I123" s="265">
        <f t="shared" si="15"/>
        <v>17822.3475</v>
      </c>
      <c r="J123" s="254">
        <f t="shared" si="13"/>
        <v>17822.3475</v>
      </c>
    </row>
    <row r="124" spans="1:259" s="306" customFormat="1" ht="12.75">
      <c r="A124" s="639" t="s">
        <v>1104</v>
      </c>
      <c r="B124" s="640"/>
      <c r="C124" s="641" t="s">
        <v>60</v>
      </c>
      <c r="D124" s="640"/>
      <c r="E124" s="640"/>
      <c r="F124" s="640"/>
      <c r="G124" s="633">
        <f>SUM(G125:G163)</f>
        <v>242436.5496</v>
      </c>
      <c r="H124" s="634"/>
      <c r="I124" s="634">
        <f>SUM(I125:I163)</f>
        <v>181827.41220000005</v>
      </c>
      <c r="J124" s="254">
        <f t="shared" si="13"/>
        <v>181827.41219999999</v>
      </c>
      <c r="K124" s="251"/>
      <c r="L124" s="305"/>
      <c r="M124" s="305"/>
      <c r="N124" s="305"/>
      <c r="O124" s="305"/>
      <c r="P124" s="305"/>
      <c r="Q124" s="305"/>
      <c r="R124" s="305"/>
      <c r="S124" s="305"/>
      <c r="T124" s="305"/>
      <c r="U124" s="305"/>
      <c r="V124" s="305"/>
      <c r="W124" s="305"/>
      <c r="X124" s="305"/>
      <c r="Y124" s="305"/>
      <c r="Z124" s="305"/>
      <c r="AA124" s="305"/>
      <c r="AB124" s="305"/>
      <c r="AC124" s="305"/>
      <c r="AD124" s="305"/>
      <c r="AE124" s="305"/>
      <c r="AF124" s="305"/>
      <c r="AG124" s="305"/>
      <c r="AH124" s="305"/>
      <c r="AI124" s="305"/>
      <c r="AJ124" s="305"/>
      <c r="AK124" s="305"/>
      <c r="AL124" s="305"/>
      <c r="AM124" s="305"/>
      <c r="AN124" s="305"/>
      <c r="AO124" s="305"/>
      <c r="AP124" s="305"/>
      <c r="AQ124" s="305"/>
      <c r="AR124" s="305"/>
      <c r="AS124" s="305"/>
      <c r="AT124" s="305"/>
      <c r="AU124" s="305"/>
      <c r="AV124" s="305"/>
      <c r="AW124" s="305"/>
      <c r="AX124" s="305"/>
      <c r="AY124" s="305"/>
      <c r="AZ124" s="305"/>
      <c r="BA124" s="305"/>
      <c r="BB124" s="305"/>
      <c r="BC124" s="305"/>
      <c r="BD124" s="305"/>
      <c r="BE124" s="305"/>
      <c r="BF124" s="305"/>
      <c r="BG124" s="305"/>
      <c r="BH124" s="305"/>
      <c r="BI124" s="305"/>
      <c r="BJ124" s="305"/>
      <c r="BK124" s="305"/>
      <c r="BL124" s="305"/>
      <c r="BM124" s="305"/>
      <c r="BN124" s="305"/>
      <c r="BO124" s="305"/>
      <c r="BP124" s="305"/>
      <c r="BQ124" s="305"/>
      <c r="BR124" s="305"/>
      <c r="BS124" s="305"/>
      <c r="BT124" s="305"/>
      <c r="BU124" s="305"/>
      <c r="BV124" s="305"/>
      <c r="BW124" s="305"/>
      <c r="BX124" s="305"/>
      <c r="BY124" s="305"/>
      <c r="BZ124" s="305"/>
      <c r="CA124" s="305"/>
      <c r="CB124" s="305"/>
      <c r="CC124" s="305"/>
      <c r="CD124" s="305"/>
      <c r="CE124" s="305"/>
      <c r="CF124" s="305"/>
      <c r="CG124" s="305"/>
      <c r="CH124" s="305"/>
      <c r="CI124" s="305"/>
      <c r="CJ124" s="305"/>
      <c r="CK124" s="305"/>
      <c r="CL124" s="305"/>
      <c r="CM124" s="305"/>
      <c r="CN124" s="305"/>
      <c r="CO124" s="305"/>
      <c r="CP124" s="305"/>
      <c r="CQ124" s="305"/>
      <c r="CR124" s="305"/>
      <c r="CS124" s="305"/>
      <c r="CT124" s="305"/>
      <c r="CU124" s="305"/>
      <c r="CV124" s="305"/>
      <c r="CW124" s="305"/>
      <c r="CX124" s="305"/>
      <c r="CY124" s="305"/>
      <c r="CZ124" s="305"/>
      <c r="DA124" s="305"/>
      <c r="DB124" s="305"/>
      <c r="DC124" s="305"/>
      <c r="DD124" s="305"/>
      <c r="DE124" s="305"/>
      <c r="DF124" s="305"/>
      <c r="DG124" s="305"/>
      <c r="DH124" s="305"/>
      <c r="DI124" s="305"/>
      <c r="DJ124" s="305"/>
      <c r="DK124" s="305"/>
      <c r="DL124" s="305"/>
      <c r="DM124" s="305"/>
      <c r="DN124" s="305"/>
      <c r="DO124" s="305"/>
      <c r="DP124" s="305"/>
      <c r="DQ124" s="305"/>
      <c r="DR124" s="305"/>
      <c r="DS124" s="305"/>
      <c r="DT124" s="305"/>
      <c r="DU124" s="305"/>
      <c r="DV124" s="305"/>
      <c r="DW124" s="305"/>
      <c r="DX124" s="305"/>
      <c r="DY124" s="305"/>
      <c r="DZ124" s="305"/>
      <c r="EA124" s="305"/>
      <c r="EB124" s="305"/>
      <c r="EC124" s="305"/>
      <c r="ED124" s="305"/>
      <c r="EE124" s="305"/>
      <c r="EF124" s="305"/>
      <c r="EG124" s="305"/>
      <c r="EH124" s="305"/>
      <c r="EI124" s="305"/>
      <c r="EJ124" s="305"/>
      <c r="EK124" s="305"/>
      <c r="EL124" s="305"/>
      <c r="EM124" s="305"/>
      <c r="EN124" s="305"/>
      <c r="EO124" s="305"/>
      <c r="EP124" s="305"/>
      <c r="EQ124" s="305"/>
      <c r="ER124" s="305"/>
      <c r="ES124" s="305"/>
      <c r="ET124" s="305"/>
      <c r="EU124" s="305"/>
      <c r="EV124" s="305"/>
      <c r="EW124" s="305"/>
      <c r="EX124" s="305"/>
      <c r="EY124" s="305"/>
      <c r="EZ124" s="305"/>
      <c r="FA124" s="305"/>
      <c r="FB124" s="305"/>
      <c r="FC124" s="305"/>
      <c r="FD124" s="305"/>
      <c r="FE124" s="305"/>
      <c r="FF124" s="305"/>
      <c r="FG124" s="305"/>
      <c r="FH124" s="305"/>
      <c r="FI124" s="305"/>
      <c r="FJ124" s="305"/>
      <c r="FK124" s="305"/>
      <c r="FL124" s="305"/>
      <c r="FM124" s="305"/>
      <c r="FN124" s="305"/>
      <c r="FO124" s="305"/>
      <c r="FP124" s="305"/>
      <c r="FQ124" s="305"/>
      <c r="FR124" s="305"/>
      <c r="FS124" s="305"/>
      <c r="FT124" s="305"/>
      <c r="FU124" s="305"/>
      <c r="FV124" s="305"/>
      <c r="FW124" s="305"/>
      <c r="FX124" s="305"/>
      <c r="FY124" s="305"/>
      <c r="FZ124" s="305"/>
      <c r="GA124" s="305"/>
      <c r="GB124" s="305"/>
      <c r="GC124" s="305"/>
      <c r="GD124" s="305"/>
      <c r="GE124" s="305"/>
      <c r="GF124" s="305"/>
      <c r="GG124" s="305"/>
      <c r="GH124" s="305"/>
      <c r="GI124" s="305"/>
      <c r="GJ124" s="305"/>
      <c r="GK124" s="305"/>
      <c r="GL124" s="305"/>
      <c r="GM124" s="305"/>
      <c r="GN124" s="305"/>
      <c r="GO124" s="305"/>
      <c r="GP124" s="305"/>
      <c r="GQ124" s="305"/>
      <c r="GR124" s="305"/>
      <c r="GS124" s="305"/>
      <c r="GT124" s="305"/>
      <c r="GU124" s="305"/>
      <c r="GV124" s="305"/>
      <c r="GW124" s="305"/>
      <c r="GX124" s="305"/>
      <c r="GY124" s="305"/>
      <c r="GZ124" s="305"/>
      <c r="HA124" s="305"/>
      <c r="HB124" s="305"/>
      <c r="HC124" s="305"/>
      <c r="HD124" s="305"/>
      <c r="HE124" s="305"/>
      <c r="HF124" s="305"/>
      <c r="HG124" s="305"/>
      <c r="HH124" s="305"/>
      <c r="HI124" s="305"/>
      <c r="HJ124" s="305"/>
      <c r="HK124" s="305"/>
      <c r="HL124" s="305"/>
      <c r="HM124" s="305"/>
      <c r="HN124" s="305"/>
      <c r="HO124" s="305"/>
      <c r="HP124" s="305"/>
      <c r="HQ124" s="305"/>
      <c r="HR124" s="305"/>
      <c r="HS124" s="305"/>
      <c r="HT124" s="305"/>
      <c r="HU124" s="305"/>
      <c r="HV124" s="305"/>
      <c r="HW124" s="305"/>
      <c r="HX124" s="305"/>
      <c r="HY124" s="305"/>
      <c r="HZ124" s="305"/>
      <c r="IA124" s="305"/>
      <c r="IB124" s="305"/>
      <c r="IC124" s="305"/>
      <c r="ID124" s="305"/>
      <c r="IE124" s="305"/>
      <c r="IF124" s="305"/>
      <c r="IG124" s="305"/>
      <c r="IH124" s="305"/>
      <c r="II124" s="305"/>
      <c r="IJ124" s="305"/>
      <c r="IK124" s="305"/>
      <c r="IL124" s="305"/>
      <c r="IM124" s="305"/>
      <c r="IN124" s="305"/>
      <c r="IO124" s="305"/>
      <c r="IP124" s="305"/>
      <c r="IQ124" s="305"/>
      <c r="IR124" s="305"/>
      <c r="IS124" s="305"/>
      <c r="IT124" s="305"/>
      <c r="IU124" s="305"/>
      <c r="IV124" s="305"/>
      <c r="IW124" s="305"/>
      <c r="IX124" s="305"/>
      <c r="IY124" s="305"/>
    </row>
    <row r="125" spans="1:259" s="251" customFormat="1" ht="36" customHeight="1">
      <c r="A125" s="281" t="s">
        <v>1105</v>
      </c>
      <c r="B125" s="272">
        <v>92982</v>
      </c>
      <c r="C125" s="270" t="s">
        <v>824</v>
      </c>
      <c r="D125" s="272" t="s">
        <v>8</v>
      </c>
      <c r="E125" s="274">
        <v>146</v>
      </c>
      <c r="F125" s="274">
        <v>8.26</v>
      </c>
      <c r="G125" s="275">
        <f>F125*E125</f>
        <v>1205.96</v>
      </c>
      <c r="H125" s="265">
        <f t="shared" si="14"/>
        <v>6.1950000000000003</v>
      </c>
      <c r="I125" s="265">
        <f t="shared" si="15"/>
        <v>904.47</v>
      </c>
      <c r="J125" s="254">
        <f t="shared" si="13"/>
        <v>904.47</v>
      </c>
    </row>
    <row r="126" spans="1:259" s="251" customFormat="1" ht="36.75" customHeight="1">
      <c r="A126" s="281" t="s">
        <v>1106</v>
      </c>
      <c r="B126" s="272">
        <v>92998</v>
      </c>
      <c r="C126" s="270" t="s">
        <v>825</v>
      </c>
      <c r="D126" s="272" t="s">
        <v>8</v>
      </c>
      <c r="E126" s="274">
        <v>684</v>
      </c>
      <c r="F126" s="274">
        <v>91.02</v>
      </c>
      <c r="G126" s="275">
        <f>F126*E126</f>
        <v>62257.68</v>
      </c>
      <c r="H126" s="265">
        <f t="shared" si="14"/>
        <v>68.265000000000001</v>
      </c>
      <c r="I126" s="265">
        <f t="shared" si="15"/>
        <v>46693.26</v>
      </c>
      <c r="J126" s="254">
        <f t="shared" si="13"/>
        <v>46693.26</v>
      </c>
    </row>
    <row r="127" spans="1:259" s="251" customFormat="1" ht="40.5" customHeight="1">
      <c r="A127" s="281" t="s">
        <v>1107</v>
      </c>
      <c r="B127" s="272">
        <v>92984</v>
      </c>
      <c r="C127" s="270" t="s">
        <v>827</v>
      </c>
      <c r="D127" s="272" t="s">
        <v>8</v>
      </c>
      <c r="E127" s="274">
        <v>832</v>
      </c>
      <c r="F127" s="274">
        <v>13.67</v>
      </c>
      <c r="G127" s="275">
        <f t="shared" ref="G127:G163" si="20">F127*E127</f>
        <v>11373.44</v>
      </c>
      <c r="H127" s="265">
        <f t="shared" si="14"/>
        <v>10.2525</v>
      </c>
      <c r="I127" s="265">
        <f t="shared" si="15"/>
        <v>8530.08</v>
      </c>
      <c r="J127" s="254">
        <f t="shared" si="13"/>
        <v>8530.08</v>
      </c>
    </row>
    <row r="128" spans="1:259" s="251" customFormat="1" ht="42" customHeight="1">
      <c r="A128" s="281" t="s">
        <v>1108</v>
      </c>
      <c r="B128" s="272">
        <v>92985</v>
      </c>
      <c r="C128" s="270" t="s">
        <v>1004</v>
      </c>
      <c r="D128" s="272" t="s">
        <v>8</v>
      </c>
      <c r="E128" s="274">
        <v>1188.3</v>
      </c>
      <c r="F128" s="274">
        <v>18.13</v>
      </c>
      <c r="G128" s="275">
        <f t="shared" si="20"/>
        <v>21543.878999999997</v>
      </c>
      <c r="H128" s="265">
        <f t="shared" si="14"/>
        <v>13.5975</v>
      </c>
      <c r="I128" s="265">
        <f t="shared" si="15"/>
        <v>16157.909249999999</v>
      </c>
      <c r="J128" s="254">
        <f t="shared" si="13"/>
        <v>16157.909249999997</v>
      </c>
      <c r="K128" s="307"/>
    </row>
    <row r="129" spans="1:10" s="251" customFormat="1" ht="31.5" customHeight="1">
      <c r="A129" s="281" t="s">
        <v>1109</v>
      </c>
      <c r="B129" s="272">
        <v>91929</v>
      </c>
      <c r="C129" s="270" t="s">
        <v>828</v>
      </c>
      <c r="D129" s="272" t="s">
        <v>8</v>
      </c>
      <c r="E129" s="274">
        <v>12</v>
      </c>
      <c r="F129" s="274">
        <v>3.82</v>
      </c>
      <c r="G129" s="275">
        <f t="shared" si="20"/>
        <v>45.839999999999996</v>
      </c>
      <c r="H129" s="265">
        <f t="shared" si="14"/>
        <v>2.8649999999999998</v>
      </c>
      <c r="I129" s="265">
        <f t="shared" si="15"/>
        <v>34.379999999999995</v>
      </c>
      <c r="J129" s="254">
        <f t="shared" si="13"/>
        <v>34.379999999999995</v>
      </c>
    </row>
    <row r="130" spans="1:10" s="251" customFormat="1" ht="41.25" customHeight="1">
      <c r="A130" s="281" t="s">
        <v>1110</v>
      </c>
      <c r="B130" s="272">
        <v>91931</v>
      </c>
      <c r="C130" s="270" t="s">
        <v>831</v>
      </c>
      <c r="D130" s="272" t="s">
        <v>8</v>
      </c>
      <c r="E130" s="274">
        <v>4027.9999999999995</v>
      </c>
      <c r="F130" s="274">
        <v>5.16</v>
      </c>
      <c r="G130" s="275">
        <f t="shared" si="20"/>
        <v>20784.48</v>
      </c>
      <c r="H130" s="265">
        <f t="shared" si="14"/>
        <v>3.87</v>
      </c>
      <c r="I130" s="265">
        <f t="shared" si="15"/>
        <v>15588.359999999999</v>
      </c>
      <c r="J130" s="254">
        <f t="shared" si="13"/>
        <v>15588.36</v>
      </c>
    </row>
    <row r="131" spans="1:10" s="251" customFormat="1" ht="39" customHeight="1">
      <c r="A131" s="281" t="s">
        <v>1111</v>
      </c>
      <c r="B131" s="272">
        <v>92992</v>
      </c>
      <c r="C131" s="270" t="s">
        <v>832</v>
      </c>
      <c r="D131" s="272" t="s">
        <v>8</v>
      </c>
      <c r="E131" s="274">
        <v>171</v>
      </c>
      <c r="F131" s="274">
        <v>46.6</v>
      </c>
      <c r="G131" s="275">
        <f t="shared" si="20"/>
        <v>7968.6</v>
      </c>
      <c r="H131" s="265">
        <f t="shared" si="14"/>
        <v>34.950000000000003</v>
      </c>
      <c r="I131" s="265">
        <f t="shared" si="15"/>
        <v>5976.4500000000007</v>
      </c>
      <c r="J131" s="254">
        <f t="shared" si="13"/>
        <v>5976.4500000000007</v>
      </c>
    </row>
    <row r="132" spans="1:10" s="251" customFormat="1" ht="27" customHeight="1">
      <c r="A132" s="281" t="s">
        <v>1112</v>
      </c>
      <c r="B132" s="272">
        <v>83446</v>
      </c>
      <c r="C132" s="270" t="s">
        <v>833</v>
      </c>
      <c r="D132" s="273" t="s">
        <v>252</v>
      </c>
      <c r="E132" s="274">
        <v>30</v>
      </c>
      <c r="F132" s="274">
        <v>118.84</v>
      </c>
      <c r="G132" s="275">
        <f t="shared" si="20"/>
        <v>3565.2000000000003</v>
      </c>
      <c r="H132" s="265">
        <f t="shared" si="14"/>
        <v>89.13</v>
      </c>
      <c r="I132" s="265">
        <f t="shared" si="15"/>
        <v>2673.8999999999996</v>
      </c>
      <c r="J132" s="254">
        <f t="shared" si="13"/>
        <v>2673.9</v>
      </c>
    </row>
    <row r="133" spans="1:10" s="251" customFormat="1" ht="23.25" customHeight="1">
      <c r="A133" s="281" t="s">
        <v>1113</v>
      </c>
      <c r="B133" s="272" t="s">
        <v>1005</v>
      </c>
      <c r="C133" s="270" t="s">
        <v>834</v>
      </c>
      <c r="D133" s="273" t="s">
        <v>252</v>
      </c>
      <c r="E133" s="274">
        <v>22</v>
      </c>
      <c r="F133" s="274">
        <v>413.29</v>
      </c>
      <c r="G133" s="275">
        <f t="shared" si="20"/>
        <v>9092.380000000001</v>
      </c>
      <c r="H133" s="265">
        <f t="shared" si="14"/>
        <v>309.96750000000003</v>
      </c>
      <c r="I133" s="265">
        <f t="shared" si="15"/>
        <v>6819.2850000000008</v>
      </c>
      <c r="J133" s="254">
        <f t="shared" si="13"/>
        <v>6819.2850000000008</v>
      </c>
    </row>
    <row r="134" spans="1:10" s="266" customFormat="1" ht="36" customHeight="1">
      <c r="A134" s="281" t="s">
        <v>1114</v>
      </c>
      <c r="B134" s="272">
        <v>93654</v>
      </c>
      <c r="C134" s="270" t="s">
        <v>835</v>
      </c>
      <c r="D134" s="273" t="s">
        <v>252</v>
      </c>
      <c r="E134" s="274">
        <v>4</v>
      </c>
      <c r="F134" s="274">
        <v>8.6199999999999992</v>
      </c>
      <c r="G134" s="275">
        <f t="shared" si="20"/>
        <v>34.479999999999997</v>
      </c>
      <c r="H134" s="265">
        <f t="shared" si="14"/>
        <v>6.4649999999999999</v>
      </c>
      <c r="I134" s="265">
        <f t="shared" si="15"/>
        <v>25.86</v>
      </c>
      <c r="J134" s="345">
        <f t="shared" si="13"/>
        <v>25.86</v>
      </c>
    </row>
    <row r="135" spans="1:10" s="266" customFormat="1" ht="36" customHeight="1">
      <c r="A135" s="281" t="s">
        <v>1115</v>
      </c>
      <c r="B135" s="272">
        <v>93656</v>
      </c>
      <c r="C135" s="270" t="s">
        <v>837</v>
      </c>
      <c r="D135" s="273" t="s">
        <v>252</v>
      </c>
      <c r="E135" s="274">
        <v>1</v>
      </c>
      <c r="F135" s="274">
        <v>9.2200000000000006</v>
      </c>
      <c r="G135" s="275">
        <f t="shared" si="20"/>
        <v>9.2200000000000006</v>
      </c>
      <c r="H135" s="265">
        <f t="shared" si="14"/>
        <v>6.9150000000000009</v>
      </c>
      <c r="I135" s="265">
        <f t="shared" si="15"/>
        <v>6.9150000000000009</v>
      </c>
      <c r="J135" s="345">
        <f t="shared" si="13"/>
        <v>6.9150000000000009</v>
      </c>
    </row>
    <row r="136" spans="1:10" s="251" customFormat="1" ht="36" customHeight="1">
      <c r="A136" s="281" t="s">
        <v>1116</v>
      </c>
      <c r="B136" s="272" t="s">
        <v>838</v>
      </c>
      <c r="C136" s="270" t="s">
        <v>839</v>
      </c>
      <c r="D136" s="273" t="s">
        <v>252</v>
      </c>
      <c r="E136" s="274">
        <v>2</v>
      </c>
      <c r="F136" s="274">
        <v>720.7</v>
      </c>
      <c r="G136" s="275">
        <f t="shared" si="20"/>
        <v>1441.4</v>
      </c>
      <c r="H136" s="265">
        <f t="shared" si="14"/>
        <v>540.52500000000009</v>
      </c>
      <c r="I136" s="265">
        <f t="shared" si="15"/>
        <v>1081.0500000000002</v>
      </c>
      <c r="J136" s="254">
        <f t="shared" si="13"/>
        <v>1081.0500000000002</v>
      </c>
    </row>
    <row r="137" spans="1:10" s="251" customFormat="1" ht="31.5" customHeight="1">
      <c r="A137" s="281" t="s">
        <v>1117</v>
      </c>
      <c r="B137" s="272" t="s">
        <v>1006</v>
      </c>
      <c r="C137" s="270" t="s">
        <v>1007</v>
      </c>
      <c r="D137" s="272" t="s">
        <v>252</v>
      </c>
      <c r="E137" s="274">
        <v>2</v>
      </c>
      <c r="F137" s="274">
        <v>985.88</v>
      </c>
      <c r="G137" s="275">
        <f t="shared" si="20"/>
        <v>1971.76</v>
      </c>
      <c r="H137" s="265">
        <f t="shared" si="14"/>
        <v>739.41</v>
      </c>
      <c r="I137" s="265">
        <f t="shared" si="15"/>
        <v>1478.82</v>
      </c>
      <c r="J137" s="254">
        <f t="shared" si="13"/>
        <v>1478.82</v>
      </c>
    </row>
    <row r="138" spans="1:10" s="251" customFormat="1" ht="29.25" customHeight="1">
      <c r="A138" s="281" t="s">
        <v>1118</v>
      </c>
      <c r="B138" s="272" t="s">
        <v>1008</v>
      </c>
      <c r="C138" s="270" t="s">
        <v>1009</v>
      </c>
      <c r="D138" s="273" t="s">
        <v>252</v>
      </c>
      <c r="E138" s="274">
        <v>1</v>
      </c>
      <c r="F138" s="274">
        <v>1039.96</v>
      </c>
      <c r="G138" s="275">
        <f t="shared" si="20"/>
        <v>1039.96</v>
      </c>
      <c r="H138" s="265">
        <f t="shared" si="14"/>
        <v>779.97</v>
      </c>
      <c r="I138" s="265">
        <f t="shared" si="15"/>
        <v>779.97</v>
      </c>
      <c r="J138" s="254">
        <f t="shared" ref="J138:J194" si="21">G138-(G138*25%)</f>
        <v>779.97</v>
      </c>
    </row>
    <row r="139" spans="1:10" s="251" customFormat="1" ht="18" customHeight="1">
      <c r="A139" s="281" t="s">
        <v>1119</v>
      </c>
      <c r="B139" s="272" t="s">
        <v>1010</v>
      </c>
      <c r="C139" s="270" t="s">
        <v>1011</v>
      </c>
      <c r="D139" s="272" t="s">
        <v>252</v>
      </c>
      <c r="E139" s="274">
        <v>1</v>
      </c>
      <c r="F139" s="274">
        <v>345.95</v>
      </c>
      <c r="G139" s="275">
        <f t="shared" si="20"/>
        <v>345.95</v>
      </c>
      <c r="H139" s="265">
        <f t="shared" ref="H139:H194" si="22">F139-(F139*25%)</f>
        <v>259.46249999999998</v>
      </c>
      <c r="I139" s="265">
        <f t="shared" ref="I139:I194" si="23">H139*E139</f>
        <v>259.46249999999998</v>
      </c>
      <c r="J139" s="254">
        <f t="shared" si="21"/>
        <v>259.46249999999998</v>
      </c>
    </row>
    <row r="140" spans="1:10" s="251" customFormat="1" ht="25.5">
      <c r="A140" s="281" t="s">
        <v>1120</v>
      </c>
      <c r="B140" s="272">
        <v>93671</v>
      </c>
      <c r="C140" s="270" t="s">
        <v>842</v>
      </c>
      <c r="D140" s="272" t="s">
        <v>252</v>
      </c>
      <c r="E140" s="274">
        <v>1</v>
      </c>
      <c r="F140" s="274">
        <v>57.95</v>
      </c>
      <c r="G140" s="275">
        <f t="shared" si="20"/>
        <v>57.95</v>
      </c>
      <c r="H140" s="265">
        <f t="shared" si="22"/>
        <v>43.462500000000006</v>
      </c>
      <c r="I140" s="265">
        <f t="shared" si="23"/>
        <v>43.462500000000006</v>
      </c>
      <c r="J140" s="254">
        <f t="shared" si="21"/>
        <v>43.462500000000006</v>
      </c>
    </row>
    <row r="141" spans="1:10" s="251" customFormat="1" ht="25.5">
      <c r="A141" s="281" t="s">
        <v>1121</v>
      </c>
      <c r="B141" s="272">
        <v>93672</v>
      </c>
      <c r="C141" s="270" t="s">
        <v>843</v>
      </c>
      <c r="D141" s="272" t="s">
        <v>252</v>
      </c>
      <c r="E141" s="274">
        <v>1</v>
      </c>
      <c r="F141" s="274">
        <v>61.75</v>
      </c>
      <c r="G141" s="275">
        <f t="shared" si="20"/>
        <v>61.75</v>
      </c>
      <c r="H141" s="265">
        <f t="shared" si="22"/>
        <v>46.3125</v>
      </c>
      <c r="I141" s="265">
        <f t="shared" si="23"/>
        <v>46.3125</v>
      </c>
      <c r="J141" s="254">
        <f t="shared" si="21"/>
        <v>46.3125</v>
      </c>
    </row>
    <row r="142" spans="1:10" s="251" customFormat="1" ht="22.5" customHeight="1">
      <c r="A142" s="281" t="s">
        <v>1122</v>
      </c>
      <c r="B142" s="272">
        <v>93012</v>
      </c>
      <c r="C142" s="270" t="s">
        <v>844</v>
      </c>
      <c r="D142" s="273" t="s">
        <v>8</v>
      </c>
      <c r="E142" s="274">
        <v>177</v>
      </c>
      <c r="F142" s="274">
        <v>30.47</v>
      </c>
      <c r="G142" s="275">
        <f t="shared" si="20"/>
        <v>5393.19</v>
      </c>
      <c r="H142" s="265">
        <f t="shared" si="22"/>
        <v>22.852499999999999</v>
      </c>
      <c r="I142" s="265">
        <f t="shared" si="23"/>
        <v>4044.8924999999999</v>
      </c>
      <c r="J142" s="254">
        <f t="shared" si="21"/>
        <v>4044.8924999999999</v>
      </c>
    </row>
    <row r="143" spans="1:10" s="251" customFormat="1" ht="32.25" customHeight="1">
      <c r="A143" s="281" t="s">
        <v>1123</v>
      </c>
      <c r="B143" s="272">
        <v>91871</v>
      </c>
      <c r="C143" s="270" t="s">
        <v>845</v>
      </c>
      <c r="D143" s="273" t="s">
        <v>8</v>
      </c>
      <c r="E143" s="274">
        <v>211</v>
      </c>
      <c r="F143" s="274">
        <v>6.76</v>
      </c>
      <c r="G143" s="275">
        <f t="shared" si="20"/>
        <v>1426.36</v>
      </c>
      <c r="H143" s="265">
        <f t="shared" si="22"/>
        <v>5.07</v>
      </c>
      <c r="I143" s="265">
        <f t="shared" si="23"/>
        <v>1069.77</v>
      </c>
      <c r="J143" s="254">
        <f t="shared" si="21"/>
        <v>1069.77</v>
      </c>
    </row>
    <row r="144" spans="1:10" s="251" customFormat="1" ht="28.5" customHeight="1">
      <c r="A144" s="281" t="s">
        <v>1124</v>
      </c>
      <c r="B144" s="272">
        <v>91872</v>
      </c>
      <c r="C144" s="270" t="s">
        <v>846</v>
      </c>
      <c r="D144" s="273" t="s">
        <v>8</v>
      </c>
      <c r="E144" s="274">
        <v>682.3</v>
      </c>
      <c r="F144" s="274">
        <v>8.61</v>
      </c>
      <c r="G144" s="275">
        <f t="shared" si="20"/>
        <v>5874.6029999999992</v>
      </c>
      <c r="H144" s="265">
        <f t="shared" si="22"/>
        <v>6.4574999999999996</v>
      </c>
      <c r="I144" s="265">
        <f t="shared" si="23"/>
        <v>4405.9522499999994</v>
      </c>
      <c r="J144" s="254">
        <f t="shared" si="21"/>
        <v>4405.9522499999994</v>
      </c>
    </row>
    <row r="145" spans="1:10" s="251" customFormat="1" ht="22.5" customHeight="1">
      <c r="A145" s="281" t="s">
        <v>1125</v>
      </c>
      <c r="B145" s="272">
        <v>93008</v>
      </c>
      <c r="C145" s="270" t="s">
        <v>847</v>
      </c>
      <c r="D145" s="273" t="s">
        <v>8</v>
      </c>
      <c r="E145" s="274">
        <v>46</v>
      </c>
      <c r="F145" s="274">
        <v>8.2799999999999994</v>
      </c>
      <c r="G145" s="275">
        <f t="shared" si="20"/>
        <v>380.88</v>
      </c>
      <c r="H145" s="265">
        <f t="shared" si="22"/>
        <v>6.2099999999999991</v>
      </c>
      <c r="I145" s="265">
        <f t="shared" si="23"/>
        <v>285.65999999999997</v>
      </c>
      <c r="J145" s="254">
        <f t="shared" si="21"/>
        <v>285.65999999999997</v>
      </c>
    </row>
    <row r="146" spans="1:10" s="251" customFormat="1" ht="27" customHeight="1">
      <c r="A146" s="281" t="s">
        <v>1126</v>
      </c>
      <c r="B146" s="272">
        <v>93009</v>
      </c>
      <c r="C146" s="270" t="s">
        <v>848</v>
      </c>
      <c r="D146" s="273" t="s">
        <v>8</v>
      </c>
      <c r="E146" s="274">
        <v>417</v>
      </c>
      <c r="F146" s="274">
        <v>12.07</v>
      </c>
      <c r="G146" s="275">
        <f t="shared" si="20"/>
        <v>5033.1900000000005</v>
      </c>
      <c r="H146" s="265">
        <f t="shared" si="22"/>
        <v>9.0525000000000002</v>
      </c>
      <c r="I146" s="265">
        <f t="shared" si="23"/>
        <v>3774.8924999999999</v>
      </c>
      <c r="J146" s="254">
        <f t="shared" si="21"/>
        <v>3774.8925000000004</v>
      </c>
    </row>
    <row r="147" spans="1:10" s="251" customFormat="1" ht="34.5" customHeight="1">
      <c r="A147" s="281" t="s">
        <v>1127</v>
      </c>
      <c r="B147" s="272">
        <v>72915</v>
      </c>
      <c r="C147" s="270" t="s">
        <v>783</v>
      </c>
      <c r="D147" s="272" t="s">
        <v>253</v>
      </c>
      <c r="E147" s="274">
        <v>705.92000000000019</v>
      </c>
      <c r="F147" s="274">
        <v>9.64</v>
      </c>
      <c r="G147" s="275">
        <f t="shared" si="20"/>
        <v>6805.0688000000018</v>
      </c>
      <c r="H147" s="265">
        <f t="shared" si="22"/>
        <v>7.23</v>
      </c>
      <c r="I147" s="265">
        <f t="shared" si="23"/>
        <v>5103.8016000000016</v>
      </c>
      <c r="J147" s="254">
        <f t="shared" si="21"/>
        <v>5103.8016000000016</v>
      </c>
    </row>
    <row r="148" spans="1:10" s="251" customFormat="1" ht="39" customHeight="1">
      <c r="A148" s="281" t="s">
        <v>1128</v>
      </c>
      <c r="B148" s="272" t="s">
        <v>849</v>
      </c>
      <c r="C148" s="270" t="s">
        <v>850</v>
      </c>
      <c r="D148" s="273" t="s">
        <v>252</v>
      </c>
      <c r="E148" s="274">
        <v>4</v>
      </c>
      <c r="F148" s="274">
        <v>1721.39</v>
      </c>
      <c r="G148" s="275">
        <f t="shared" si="20"/>
        <v>6885.56</v>
      </c>
      <c r="H148" s="265">
        <f t="shared" si="22"/>
        <v>1291.0425</v>
      </c>
      <c r="I148" s="265">
        <f t="shared" si="23"/>
        <v>5164.17</v>
      </c>
      <c r="J148" s="254">
        <f t="shared" si="21"/>
        <v>5164.17</v>
      </c>
    </row>
    <row r="149" spans="1:10" s="251" customFormat="1" ht="33.75" customHeight="1">
      <c r="A149" s="281" t="s">
        <v>1129</v>
      </c>
      <c r="B149" s="272" t="s">
        <v>851</v>
      </c>
      <c r="C149" s="270" t="s">
        <v>852</v>
      </c>
      <c r="D149" s="273" t="s">
        <v>252</v>
      </c>
      <c r="E149" s="274">
        <v>18</v>
      </c>
      <c r="F149" s="274">
        <v>2655.4</v>
      </c>
      <c r="G149" s="275">
        <f t="shared" si="20"/>
        <v>47797.200000000004</v>
      </c>
      <c r="H149" s="265">
        <f t="shared" si="22"/>
        <v>1991.5500000000002</v>
      </c>
      <c r="I149" s="265">
        <f t="shared" si="23"/>
        <v>35847.9</v>
      </c>
      <c r="J149" s="254">
        <f t="shared" si="21"/>
        <v>35847.9</v>
      </c>
    </row>
    <row r="150" spans="1:10" s="251" customFormat="1" ht="33" customHeight="1">
      <c r="A150" s="281" t="s">
        <v>1130</v>
      </c>
      <c r="B150" s="272">
        <v>93017</v>
      </c>
      <c r="C150" s="270" t="s">
        <v>853</v>
      </c>
      <c r="D150" s="273" t="s">
        <v>252</v>
      </c>
      <c r="E150" s="274">
        <v>163</v>
      </c>
      <c r="F150" s="274">
        <v>23.79</v>
      </c>
      <c r="G150" s="275">
        <f t="shared" si="20"/>
        <v>3877.77</v>
      </c>
      <c r="H150" s="265">
        <f t="shared" si="22"/>
        <v>17.842500000000001</v>
      </c>
      <c r="I150" s="265">
        <f t="shared" si="23"/>
        <v>2908.3275000000003</v>
      </c>
      <c r="J150" s="254">
        <f t="shared" si="21"/>
        <v>2908.3274999999999</v>
      </c>
    </row>
    <row r="151" spans="1:10" s="251" customFormat="1" ht="36.75" customHeight="1">
      <c r="A151" s="281" t="s">
        <v>1131</v>
      </c>
      <c r="B151" s="272">
        <v>91884</v>
      </c>
      <c r="C151" s="270" t="s">
        <v>854</v>
      </c>
      <c r="D151" s="273" t="s">
        <v>252</v>
      </c>
      <c r="E151" s="274">
        <v>70.333333333333329</v>
      </c>
      <c r="F151" s="274">
        <v>4.88</v>
      </c>
      <c r="G151" s="275">
        <f t="shared" si="20"/>
        <v>343.22666666666663</v>
      </c>
      <c r="H151" s="265">
        <f t="shared" si="22"/>
        <v>3.66</v>
      </c>
      <c r="I151" s="265">
        <f t="shared" si="23"/>
        <v>257.42</v>
      </c>
      <c r="J151" s="254">
        <f t="shared" si="21"/>
        <v>257.41999999999996</v>
      </c>
    </row>
    <row r="152" spans="1:10" s="251" customFormat="1" ht="33.75" customHeight="1">
      <c r="A152" s="281" t="s">
        <v>1132</v>
      </c>
      <c r="B152" s="272">
        <v>91885</v>
      </c>
      <c r="C152" s="270" t="s">
        <v>855</v>
      </c>
      <c r="D152" s="273" t="s">
        <v>252</v>
      </c>
      <c r="E152" s="274">
        <v>227.43333333333331</v>
      </c>
      <c r="F152" s="274">
        <v>5.72</v>
      </c>
      <c r="G152" s="275">
        <f t="shared" si="20"/>
        <v>1300.9186666666665</v>
      </c>
      <c r="H152" s="265">
        <f t="shared" si="22"/>
        <v>4.29</v>
      </c>
      <c r="I152" s="265">
        <f t="shared" si="23"/>
        <v>975.68899999999985</v>
      </c>
      <c r="J152" s="254">
        <f t="shared" si="21"/>
        <v>975.68899999999985</v>
      </c>
    </row>
    <row r="153" spans="1:10" s="251" customFormat="1" ht="19.5" customHeight="1">
      <c r="A153" s="281" t="s">
        <v>1133</v>
      </c>
      <c r="B153" s="272">
        <v>93013</v>
      </c>
      <c r="C153" s="308" t="s">
        <v>856</v>
      </c>
      <c r="D153" s="273" t="s">
        <v>252</v>
      </c>
      <c r="E153" s="274">
        <v>15.333333333333334</v>
      </c>
      <c r="F153" s="274">
        <v>7.73</v>
      </c>
      <c r="G153" s="275">
        <f t="shared" si="20"/>
        <v>118.52666666666667</v>
      </c>
      <c r="H153" s="265">
        <f t="shared" si="22"/>
        <v>5.7975000000000003</v>
      </c>
      <c r="I153" s="265">
        <f t="shared" si="23"/>
        <v>88.89500000000001</v>
      </c>
      <c r="J153" s="254">
        <f t="shared" si="21"/>
        <v>88.89500000000001</v>
      </c>
    </row>
    <row r="154" spans="1:10" s="251" customFormat="1" ht="30.75" customHeight="1">
      <c r="A154" s="281" t="s">
        <v>1134</v>
      </c>
      <c r="B154" s="272">
        <v>93014</v>
      </c>
      <c r="C154" s="270" t="s">
        <v>857</v>
      </c>
      <c r="D154" s="273" t="s">
        <v>252</v>
      </c>
      <c r="E154" s="274">
        <v>139</v>
      </c>
      <c r="F154" s="274">
        <v>9.3699999999999992</v>
      </c>
      <c r="G154" s="275">
        <f t="shared" si="20"/>
        <v>1302.4299999999998</v>
      </c>
      <c r="H154" s="265">
        <f t="shared" si="22"/>
        <v>7.0274999999999999</v>
      </c>
      <c r="I154" s="265">
        <f t="shared" si="23"/>
        <v>976.82249999999999</v>
      </c>
      <c r="J154" s="254">
        <f t="shared" si="21"/>
        <v>976.82249999999988</v>
      </c>
    </row>
    <row r="155" spans="1:10" s="251" customFormat="1" ht="51">
      <c r="A155" s="281" t="s">
        <v>1135</v>
      </c>
      <c r="B155" s="272" t="s">
        <v>858</v>
      </c>
      <c r="C155" s="309" t="s">
        <v>859</v>
      </c>
      <c r="D155" s="273" t="s">
        <v>252</v>
      </c>
      <c r="E155" s="274">
        <v>1</v>
      </c>
      <c r="F155" s="274">
        <v>313.52</v>
      </c>
      <c r="G155" s="275">
        <f t="shared" si="20"/>
        <v>313.52</v>
      </c>
      <c r="H155" s="265">
        <f t="shared" si="22"/>
        <v>235.14</v>
      </c>
      <c r="I155" s="265">
        <f t="shared" si="23"/>
        <v>235.14</v>
      </c>
      <c r="J155" s="254">
        <f t="shared" si="21"/>
        <v>235.14</v>
      </c>
    </row>
    <row r="156" spans="1:10" s="251" customFormat="1" ht="38.25">
      <c r="A156" s="281" t="s">
        <v>1136</v>
      </c>
      <c r="B156" s="272">
        <v>93374</v>
      </c>
      <c r="C156" s="270" t="s">
        <v>860</v>
      </c>
      <c r="D156" s="272" t="s">
        <v>253</v>
      </c>
      <c r="E156" s="274">
        <v>705.92000000000019</v>
      </c>
      <c r="F156" s="274">
        <v>16.54</v>
      </c>
      <c r="G156" s="275">
        <f t="shared" si="20"/>
        <v>11675.916800000003</v>
      </c>
      <c r="H156" s="265">
        <f t="shared" si="22"/>
        <v>12.404999999999999</v>
      </c>
      <c r="I156" s="265">
        <f t="shared" si="23"/>
        <v>8756.9376000000011</v>
      </c>
      <c r="J156" s="254">
        <f t="shared" si="21"/>
        <v>8756.9376000000011</v>
      </c>
    </row>
    <row r="157" spans="1:10" s="251" customFormat="1" ht="21" customHeight="1">
      <c r="A157" s="281" t="s">
        <v>1137</v>
      </c>
      <c r="B157" s="272" t="s">
        <v>861</v>
      </c>
      <c r="C157" s="270" t="s">
        <v>862</v>
      </c>
      <c r="D157" s="273" t="s">
        <v>8</v>
      </c>
      <c r="E157" s="274">
        <v>58</v>
      </c>
      <c r="F157" s="274">
        <v>1.05</v>
      </c>
      <c r="G157" s="275">
        <f t="shared" si="20"/>
        <v>60.900000000000006</v>
      </c>
      <c r="H157" s="265">
        <f t="shared" si="22"/>
        <v>0.78750000000000009</v>
      </c>
      <c r="I157" s="265">
        <f t="shared" si="23"/>
        <v>45.675000000000004</v>
      </c>
      <c r="J157" s="254">
        <f t="shared" si="21"/>
        <v>45.675000000000004</v>
      </c>
    </row>
    <row r="158" spans="1:10" s="251" customFormat="1" ht="19.5" customHeight="1">
      <c r="A158" s="281" t="s">
        <v>1138</v>
      </c>
      <c r="B158" s="272" t="s">
        <v>863</v>
      </c>
      <c r="C158" s="270" t="s">
        <v>864</v>
      </c>
      <c r="D158" s="273" t="s">
        <v>8</v>
      </c>
      <c r="E158" s="274">
        <v>40</v>
      </c>
      <c r="F158" s="274">
        <v>1.1599999999999999</v>
      </c>
      <c r="G158" s="275">
        <f t="shared" si="20"/>
        <v>46.4</v>
      </c>
      <c r="H158" s="265">
        <f t="shared" si="22"/>
        <v>0.86999999999999988</v>
      </c>
      <c r="I158" s="265">
        <f t="shared" si="23"/>
        <v>34.799999999999997</v>
      </c>
      <c r="J158" s="254">
        <f t="shared" si="21"/>
        <v>34.799999999999997</v>
      </c>
    </row>
    <row r="159" spans="1:10" s="251" customFormat="1" ht="21" customHeight="1">
      <c r="A159" s="281" t="s">
        <v>1139</v>
      </c>
      <c r="B159" s="272" t="s">
        <v>865</v>
      </c>
      <c r="C159" s="270" t="s">
        <v>866</v>
      </c>
      <c r="D159" s="273" t="s">
        <v>252</v>
      </c>
      <c r="E159" s="274">
        <v>68</v>
      </c>
      <c r="F159" s="274">
        <v>1.25</v>
      </c>
      <c r="G159" s="275">
        <f t="shared" si="20"/>
        <v>85</v>
      </c>
      <c r="H159" s="265">
        <f t="shared" si="22"/>
        <v>0.9375</v>
      </c>
      <c r="I159" s="265">
        <f t="shared" si="23"/>
        <v>63.75</v>
      </c>
      <c r="J159" s="254">
        <f t="shared" si="21"/>
        <v>63.75</v>
      </c>
    </row>
    <row r="160" spans="1:10" s="251" customFormat="1" ht="17.25" customHeight="1">
      <c r="A160" s="281" t="s">
        <v>1140</v>
      </c>
      <c r="B160" s="272">
        <v>72260</v>
      </c>
      <c r="C160" s="270" t="s">
        <v>108</v>
      </c>
      <c r="D160" s="273" t="s">
        <v>252</v>
      </c>
      <c r="E160" s="274">
        <v>8</v>
      </c>
      <c r="F160" s="274">
        <v>10.17</v>
      </c>
      <c r="G160" s="275">
        <f t="shared" si="20"/>
        <v>81.36</v>
      </c>
      <c r="H160" s="265">
        <f t="shared" si="22"/>
        <v>7.6274999999999995</v>
      </c>
      <c r="I160" s="265">
        <f t="shared" si="23"/>
        <v>61.019999999999996</v>
      </c>
      <c r="J160" s="254">
        <f t="shared" si="21"/>
        <v>61.019999999999996</v>
      </c>
    </row>
    <row r="161" spans="1:259" s="251" customFormat="1" ht="21.75" customHeight="1">
      <c r="A161" s="281" t="s">
        <v>1141</v>
      </c>
      <c r="B161" s="272">
        <v>72268</v>
      </c>
      <c r="C161" s="270" t="s">
        <v>334</v>
      </c>
      <c r="D161" s="273" t="s">
        <v>252</v>
      </c>
      <c r="E161" s="274">
        <v>20</v>
      </c>
      <c r="F161" s="274">
        <v>24.1</v>
      </c>
      <c r="G161" s="275">
        <f t="shared" si="20"/>
        <v>482</v>
      </c>
      <c r="H161" s="265">
        <f t="shared" si="22"/>
        <v>18.075000000000003</v>
      </c>
      <c r="I161" s="265">
        <f t="shared" si="23"/>
        <v>361.50000000000006</v>
      </c>
      <c r="J161" s="254">
        <f t="shared" si="21"/>
        <v>361.5</v>
      </c>
    </row>
    <row r="162" spans="1:259" s="251" customFormat="1" ht="22.5" customHeight="1">
      <c r="A162" s="281" t="s">
        <v>1142</v>
      </c>
      <c r="B162" s="272">
        <v>72261</v>
      </c>
      <c r="C162" s="270" t="s">
        <v>246</v>
      </c>
      <c r="D162" s="273" t="s">
        <v>252</v>
      </c>
      <c r="E162" s="274">
        <v>20</v>
      </c>
      <c r="F162" s="274">
        <v>10.73</v>
      </c>
      <c r="G162" s="275">
        <f t="shared" si="20"/>
        <v>214.60000000000002</v>
      </c>
      <c r="H162" s="265">
        <f t="shared" si="22"/>
        <v>8.0474999999999994</v>
      </c>
      <c r="I162" s="265">
        <f t="shared" si="23"/>
        <v>160.94999999999999</v>
      </c>
      <c r="J162" s="254">
        <f t="shared" si="21"/>
        <v>160.95000000000002</v>
      </c>
    </row>
    <row r="163" spans="1:259" s="295" customFormat="1" ht="21" customHeight="1">
      <c r="A163" s="281" t="s">
        <v>1143</v>
      </c>
      <c r="B163" s="272">
        <v>72265</v>
      </c>
      <c r="C163" s="270" t="s">
        <v>248</v>
      </c>
      <c r="D163" s="273" t="s">
        <v>252</v>
      </c>
      <c r="E163" s="274">
        <v>8</v>
      </c>
      <c r="F163" s="274">
        <v>17.25</v>
      </c>
      <c r="G163" s="275">
        <f t="shared" si="20"/>
        <v>138</v>
      </c>
      <c r="H163" s="265">
        <f t="shared" si="22"/>
        <v>12.9375</v>
      </c>
      <c r="I163" s="265">
        <f t="shared" si="23"/>
        <v>103.5</v>
      </c>
      <c r="J163" s="254">
        <f t="shared" si="21"/>
        <v>103.5</v>
      </c>
      <c r="K163" s="251"/>
      <c r="L163" s="251"/>
      <c r="M163" s="251"/>
      <c r="N163" s="251"/>
    </row>
    <row r="164" spans="1:259" s="251" customFormat="1" ht="19.5" customHeight="1">
      <c r="A164" s="627" t="s">
        <v>1144</v>
      </c>
      <c r="B164" s="642"/>
      <c r="C164" s="635" t="s">
        <v>1012</v>
      </c>
      <c r="D164" s="643"/>
      <c r="E164" s="644"/>
      <c r="F164" s="644"/>
      <c r="G164" s="633">
        <f>SUM(G165:G170)</f>
        <v>16491.75</v>
      </c>
      <c r="H164" s="634"/>
      <c r="I164" s="634">
        <f>SUM(I165:I170)</f>
        <v>12368.8125</v>
      </c>
      <c r="J164" s="254">
        <f t="shared" si="21"/>
        <v>12368.8125</v>
      </c>
      <c r="L164" s="280"/>
      <c r="M164" s="280"/>
      <c r="N164" s="280"/>
    </row>
    <row r="165" spans="1:259" s="251" customFormat="1" ht="49.5" customHeight="1">
      <c r="A165" s="281" t="s">
        <v>1145</v>
      </c>
      <c r="B165" s="272">
        <v>93374</v>
      </c>
      <c r="C165" s="270" t="s">
        <v>860</v>
      </c>
      <c r="D165" s="272" t="s">
        <v>253</v>
      </c>
      <c r="E165" s="274">
        <v>160.00000000000003</v>
      </c>
      <c r="F165" s="274">
        <v>16.54</v>
      </c>
      <c r="G165" s="275">
        <f t="shared" ref="G165:G170" si="24">F165*E165</f>
        <v>2646.4000000000005</v>
      </c>
      <c r="H165" s="265">
        <f t="shared" si="22"/>
        <v>12.404999999999999</v>
      </c>
      <c r="I165" s="265">
        <f t="shared" si="23"/>
        <v>1984.8000000000002</v>
      </c>
      <c r="J165" s="254">
        <f t="shared" si="21"/>
        <v>1984.8000000000004</v>
      </c>
      <c r="K165" s="251" t="s">
        <v>144</v>
      </c>
    </row>
    <row r="166" spans="1:259" s="251" customFormat="1" ht="32.25" customHeight="1">
      <c r="A166" s="281" t="s">
        <v>1146</v>
      </c>
      <c r="B166" s="272">
        <v>72915</v>
      </c>
      <c r="C166" s="270" t="s">
        <v>783</v>
      </c>
      <c r="D166" s="272" t="s">
        <v>253</v>
      </c>
      <c r="E166" s="274">
        <v>160.00000000000003</v>
      </c>
      <c r="F166" s="274">
        <v>9.64</v>
      </c>
      <c r="G166" s="275">
        <f t="shared" si="24"/>
        <v>1542.4000000000003</v>
      </c>
      <c r="H166" s="265">
        <f t="shared" si="22"/>
        <v>7.23</v>
      </c>
      <c r="I166" s="265">
        <f t="shared" si="23"/>
        <v>1156.8000000000002</v>
      </c>
      <c r="J166" s="254">
        <f t="shared" si="21"/>
        <v>1156.8000000000002</v>
      </c>
    </row>
    <row r="167" spans="1:259" s="251" customFormat="1" ht="23.25" customHeight="1">
      <c r="A167" s="281" t="s">
        <v>1147</v>
      </c>
      <c r="B167" s="272" t="s">
        <v>1005</v>
      </c>
      <c r="C167" s="270" t="s">
        <v>834</v>
      </c>
      <c r="D167" s="273" t="s">
        <v>252</v>
      </c>
      <c r="E167" s="274">
        <v>10</v>
      </c>
      <c r="F167" s="274">
        <v>409.47</v>
      </c>
      <c r="G167" s="275">
        <f t="shared" si="24"/>
        <v>4094.7000000000003</v>
      </c>
      <c r="H167" s="265">
        <f t="shared" si="22"/>
        <v>307.10250000000002</v>
      </c>
      <c r="I167" s="265">
        <f t="shared" si="23"/>
        <v>3071.0250000000001</v>
      </c>
      <c r="J167" s="254">
        <f t="shared" si="21"/>
        <v>3071.0250000000001</v>
      </c>
    </row>
    <row r="168" spans="1:259" s="251" customFormat="1" ht="12.75">
      <c r="A168" s="281" t="s">
        <v>1148</v>
      </c>
      <c r="B168" s="272" t="s">
        <v>1013</v>
      </c>
      <c r="C168" s="270" t="s">
        <v>1014</v>
      </c>
      <c r="D168" s="272" t="s">
        <v>8</v>
      </c>
      <c r="E168" s="274">
        <v>430</v>
      </c>
      <c r="F168" s="274">
        <v>13.68</v>
      </c>
      <c r="G168" s="275">
        <f t="shared" si="24"/>
        <v>5882.4</v>
      </c>
      <c r="H168" s="265">
        <f t="shared" si="22"/>
        <v>10.26</v>
      </c>
      <c r="I168" s="265">
        <f t="shared" si="23"/>
        <v>4411.8</v>
      </c>
      <c r="J168" s="254">
        <f t="shared" si="21"/>
        <v>4411.7999999999993</v>
      </c>
    </row>
    <row r="169" spans="1:259" s="251" customFormat="1" ht="19.5" customHeight="1">
      <c r="A169" s="281" t="s">
        <v>1149</v>
      </c>
      <c r="B169" s="272">
        <v>93009</v>
      </c>
      <c r="C169" s="270" t="s">
        <v>848</v>
      </c>
      <c r="D169" s="272" t="s">
        <v>8</v>
      </c>
      <c r="E169" s="274">
        <v>150</v>
      </c>
      <c r="F169" s="274">
        <v>12.07</v>
      </c>
      <c r="G169" s="275">
        <f t="shared" si="24"/>
        <v>1810.5</v>
      </c>
      <c r="H169" s="265">
        <f t="shared" si="22"/>
        <v>9.0525000000000002</v>
      </c>
      <c r="I169" s="265">
        <f t="shared" si="23"/>
        <v>1357.875</v>
      </c>
      <c r="J169" s="254">
        <f t="shared" si="21"/>
        <v>1357.875</v>
      </c>
    </row>
    <row r="170" spans="1:259" s="251" customFormat="1" ht="37.5" customHeight="1">
      <c r="A170" s="281" t="s">
        <v>1150</v>
      </c>
      <c r="B170" s="272">
        <v>93014</v>
      </c>
      <c r="C170" s="270" t="s">
        <v>857</v>
      </c>
      <c r="D170" s="272" t="s">
        <v>252</v>
      </c>
      <c r="E170" s="274">
        <v>55</v>
      </c>
      <c r="F170" s="274">
        <v>9.3699999999999992</v>
      </c>
      <c r="G170" s="275">
        <f t="shared" si="24"/>
        <v>515.34999999999991</v>
      </c>
      <c r="H170" s="265">
        <f t="shared" si="22"/>
        <v>7.0274999999999999</v>
      </c>
      <c r="I170" s="265">
        <f t="shared" si="23"/>
        <v>386.51249999999999</v>
      </c>
      <c r="J170" s="254">
        <f t="shared" si="21"/>
        <v>386.51249999999993</v>
      </c>
    </row>
    <row r="171" spans="1:259" s="251" customFormat="1" ht="22.5" customHeight="1">
      <c r="A171" s="627" t="s">
        <v>906</v>
      </c>
      <c r="B171" s="642"/>
      <c r="C171" s="635" t="s">
        <v>28</v>
      </c>
      <c r="D171" s="645"/>
      <c r="E171" s="631"/>
      <c r="F171" s="632"/>
      <c r="G171" s="633">
        <f>ROUND(SUM(G172:G178),2)</f>
        <v>35502.26</v>
      </c>
      <c r="H171" s="634"/>
      <c r="I171" s="634">
        <f>ROUND(SUM(I172:I178),2)</f>
        <v>26626.7</v>
      </c>
      <c r="J171" s="254">
        <f t="shared" si="21"/>
        <v>26626.695</v>
      </c>
      <c r="K171" s="255" t="s">
        <v>591</v>
      </c>
      <c r="L171" s="256">
        <f>G171/$G$195</f>
        <v>2.0590172357675126E-2</v>
      </c>
      <c r="M171" s="266"/>
      <c r="N171" s="266"/>
      <c r="O171" s="266"/>
      <c r="P171" s="266"/>
      <c r="Q171" s="266"/>
      <c r="R171" s="266"/>
      <c r="S171" s="266"/>
      <c r="T171" s="266"/>
      <c r="U171" s="266"/>
      <c r="V171" s="266"/>
      <c r="W171" s="266"/>
      <c r="X171" s="266"/>
      <c r="Y171" s="266"/>
      <c r="Z171" s="266"/>
      <c r="AA171" s="266"/>
      <c r="AB171" s="266"/>
      <c r="AC171" s="266"/>
      <c r="AD171" s="266"/>
      <c r="AE171" s="266"/>
      <c r="AF171" s="266"/>
      <c r="AG171" s="266"/>
      <c r="AH171" s="266"/>
      <c r="AI171" s="266"/>
      <c r="AJ171" s="266"/>
      <c r="AK171" s="266"/>
      <c r="AL171" s="266"/>
      <c r="AM171" s="266"/>
      <c r="AN171" s="266"/>
      <c r="AO171" s="266"/>
      <c r="AP171" s="266"/>
      <c r="AQ171" s="266"/>
      <c r="AR171" s="266"/>
      <c r="AS171" s="266"/>
      <c r="AT171" s="266"/>
      <c r="AU171" s="266"/>
      <c r="AV171" s="266"/>
      <c r="AW171" s="266"/>
      <c r="AX171" s="266"/>
      <c r="AY171" s="266"/>
      <c r="AZ171" s="266"/>
      <c r="BA171" s="266"/>
      <c r="BB171" s="266"/>
      <c r="BC171" s="266"/>
      <c r="BD171" s="266"/>
      <c r="BE171" s="266"/>
      <c r="BF171" s="266"/>
      <c r="BG171" s="266"/>
      <c r="BH171" s="266"/>
      <c r="BI171" s="266"/>
      <c r="BJ171" s="266"/>
      <c r="BK171" s="266"/>
      <c r="BL171" s="266"/>
      <c r="BM171" s="266"/>
      <c r="BN171" s="266"/>
      <c r="BO171" s="266"/>
      <c r="BP171" s="266"/>
      <c r="BQ171" s="266"/>
      <c r="BR171" s="266"/>
      <c r="BS171" s="266"/>
      <c r="BT171" s="266"/>
      <c r="BU171" s="266"/>
      <c r="BV171" s="266"/>
      <c r="BW171" s="266"/>
      <c r="BX171" s="266"/>
      <c r="BY171" s="266"/>
      <c r="BZ171" s="266"/>
      <c r="CA171" s="266"/>
      <c r="CB171" s="266"/>
      <c r="CC171" s="266"/>
      <c r="CD171" s="266"/>
      <c r="CE171" s="266"/>
      <c r="CF171" s="266"/>
      <c r="CG171" s="266"/>
      <c r="CH171" s="266"/>
      <c r="CI171" s="266"/>
      <c r="CJ171" s="266"/>
      <c r="CK171" s="266"/>
      <c r="CL171" s="266"/>
      <c r="CM171" s="266"/>
      <c r="CN171" s="266"/>
      <c r="CO171" s="266"/>
      <c r="CP171" s="266"/>
      <c r="CQ171" s="266"/>
      <c r="CR171" s="266"/>
      <c r="CS171" s="266"/>
      <c r="CT171" s="266"/>
      <c r="CU171" s="266"/>
      <c r="CV171" s="266"/>
      <c r="CW171" s="266"/>
      <c r="CX171" s="266"/>
      <c r="CY171" s="266"/>
      <c r="CZ171" s="266"/>
      <c r="DA171" s="266"/>
      <c r="DB171" s="266"/>
      <c r="DC171" s="266"/>
      <c r="DD171" s="266"/>
      <c r="DE171" s="266"/>
      <c r="DF171" s="266"/>
      <c r="DG171" s="266"/>
      <c r="DH171" s="266"/>
      <c r="DI171" s="266"/>
      <c r="DJ171" s="266"/>
      <c r="DK171" s="266"/>
      <c r="DL171" s="266"/>
      <c r="DM171" s="266"/>
      <c r="DN171" s="266"/>
      <c r="DO171" s="266"/>
      <c r="DP171" s="266"/>
      <c r="DQ171" s="266"/>
      <c r="DR171" s="266"/>
      <c r="DS171" s="266"/>
      <c r="DT171" s="266"/>
      <c r="DU171" s="266"/>
      <c r="DV171" s="266"/>
      <c r="DW171" s="266"/>
      <c r="DX171" s="266"/>
      <c r="DY171" s="266"/>
      <c r="DZ171" s="266"/>
      <c r="EA171" s="266"/>
      <c r="EB171" s="266"/>
      <c r="EC171" s="266"/>
      <c r="ED171" s="266"/>
      <c r="EE171" s="266"/>
      <c r="EF171" s="266"/>
      <c r="EG171" s="266"/>
      <c r="EH171" s="266"/>
      <c r="EI171" s="266"/>
      <c r="EJ171" s="266"/>
      <c r="EK171" s="266"/>
      <c r="EL171" s="266"/>
      <c r="EM171" s="266"/>
      <c r="EN171" s="266"/>
      <c r="EO171" s="266"/>
      <c r="EP171" s="266"/>
      <c r="EQ171" s="266"/>
      <c r="ER171" s="266"/>
      <c r="ES171" s="266"/>
      <c r="ET171" s="266"/>
      <c r="EU171" s="266"/>
      <c r="EV171" s="266"/>
      <c r="EW171" s="266"/>
      <c r="EX171" s="266"/>
      <c r="EY171" s="266"/>
      <c r="EZ171" s="266"/>
      <c r="FA171" s="266"/>
      <c r="FB171" s="266"/>
      <c r="FC171" s="266"/>
      <c r="FD171" s="266"/>
      <c r="FE171" s="266"/>
      <c r="FF171" s="266"/>
      <c r="FG171" s="266"/>
      <c r="FH171" s="266"/>
      <c r="FI171" s="266"/>
      <c r="FJ171" s="266"/>
      <c r="FK171" s="266"/>
      <c r="FL171" s="266"/>
      <c r="FM171" s="266"/>
      <c r="FN171" s="266"/>
      <c r="FO171" s="266"/>
      <c r="FP171" s="266"/>
      <c r="FQ171" s="266"/>
      <c r="FR171" s="266"/>
      <c r="FS171" s="266"/>
      <c r="FT171" s="266"/>
      <c r="FU171" s="266"/>
      <c r="FV171" s="266"/>
      <c r="FW171" s="266"/>
      <c r="FX171" s="266"/>
      <c r="FY171" s="266"/>
      <c r="FZ171" s="266"/>
      <c r="GA171" s="266"/>
      <c r="GB171" s="266"/>
      <c r="GC171" s="266"/>
      <c r="GD171" s="266"/>
      <c r="GE171" s="266"/>
      <c r="GF171" s="266"/>
      <c r="GG171" s="266"/>
      <c r="GH171" s="266"/>
      <c r="GI171" s="266"/>
      <c r="GJ171" s="266"/>
      <c r="GK171" s="266"/>
      <c r="GL171" s="266"/>
      <c r="GM171" s="266"/>
      <c r="GN171" s="266"/>
      <c r="GO171" s="266"/>
      <c r="GP171" s="266"/>
      <c r="GQ171" s="266"/>
      <c r="GR171" s="266"/>
      <c r="GS171" s="266"/>
      <c r="GT171" s="266"/>
      <c r="GU171" s="266"/>
      <c r="GV171" s="266"/>
      <c r="GW171" s="266"/>
      <c r="GX171" s="266"/>
      <c r="GY171" s="266"/>
      <c r="GZ171" s="266"/>
      <c r="HA171" s="266"/>
      <c r="HB171" s="266"/>
      <c r="HC171" s="266"/>
      <c r="HD171" s="266"/>
      <c r="HE171" s="266"/>
      <c r="HF171" s="266"/>
      <c r="HG171" s="266"/>
      <c r="HH171" s="266"/>
      <c r="HI171" s="266"/>
      <c r="HJ171" s="266"/>
      <c r="HK171" s="266"/>
      <c r="HL171" s="266"/>
      <c r="HM171" s="266"/>
      <c r="HN171" s="266"/>
      <c r="HO171" s="266"/>
      <c r="HP171" s="266"/>
      <c r="HQ171" s="266"/>
      <c r="HR171" s="266"/>
      <c r="HS171" s="266"/>
      <c r="HT171" s="266"/>
      <c r="HU171" s="266"/>
      <c r="HV171" s="266"/>
      <c r="HW171" s="266"/>
      <c r="HX171" s="266"/>
      <c r="HY171" s="266"/>
      <c r="HZ171" s="266"/>
      <c r="IA171" s="266"/>
      <c r="IB171" s="266"/>
      <c r="IC171" s="266"/>
      <c r="ID171" s="266"/>
      <c r="IE171" s="266"/>
      <c r="IF171" s="266"/>
      <c r="IG171" s="266"/>
      <c r="IH171" s="266"/>
      <c r="II171" s="266"/>
      <c r="IJ171" s="266"/>
      <c r="IK171" s="266"/>
      <c r="IL171" s="266"/>
      <c r="IM171" s="266"/>
      <c r="IN171" s="266"/>
      <c r="IO171" s="266"/>
      <c r="IP171" s="266"/>
      <c r="IQ171" s="266"/>
      <c r="IR171" s="266"/>
      <c r="IS171" s="266"/>
      <c r="IT171" s="266"/>
      <c r="IU171" s="266"/>
      <c r="IV171" s="266"/>
      <c r="IW171" s="266"/>
      <c r="IX171" s="266"/>
      <c r="IY171" s="266"/>
    </row>
    <row r="172" spans="1:259" s="251" customFormat="1" ht="24" customHeight="1">
      <c r="A172" s="281" t="s">
        <v>907</v>
      </c>
      <c r="B172" s="272" t="s">
        <v>602</v>
      </c>
      <c r="C172" s="283" t="s">
        <v>1060</v>
      </c>
      <c r="D172" s="273" t="s">
        <v>7</v>
      </c>
      <c r="E172" s="262">
        <v>1</v>
      </c>
      <c r="F172" s="263">
        <v>3183.5</v>
      </c>
      <c r="G172" s="275">
        <f t="shared" si="19"/>
        <v>3183.5</v>
      </c>
      <c r="H172" s="265">
        <f t="shared" si="22"/>
        <v>2387.625</v>
      </c>
      <c r="I172" s="265">
        <f t="shared" si="23"/>
        <v>2387.625</v>
      </c>
      <c r="J172" s="254">
        <f t="shared" si="21"/>
        <v>2387.625</v>
      </c>
      <c r="K172" s="266"/>
      <c r="L172" s="266"/>
      <c r="M172" s="266"/>
      <c r="N172" s="266"/>
      <c r="O172" s="251" t="str">
        <f t="shared" ref="O172:O185" si="25">UPPER(C172)</f>
        <v>CONJUNTO MOTO-BOMBA CENTRÍFUGA, TRIFASICA, MOTOR 7.5 CV, SCHNEIDER BC-21 OU SIMILAR</v>
      </c>
      <c r="P172" s="266"/>
      <c r="Q172" s="266"/>
      <c r="R172" s="266"/>
      <c r="S172" s="266"/>
      <c r="T172" s="266"/>
      <c r="U172" s="266"/>
      <c r="V172" s="266"/>
      <c r="W172" s="266"/>
      <c r="X172" s="266"/>
      <c r="Y172" s="266"/>
      <c r="Z172" s="266"/>
      <c r="AA172" s="266"/>
      <c r="AB172" s="266"/>
      <c r="AC172" s="266"/>
      <c r="AD172" s="266"/>
      <c r="AE172" s="266"/>
      <c r="AF172" s="266"/>
      <c r="AG172" s="266"/>
      <c r="AH172" s="266"/>
      <c r="AI172" s="266"/>
      <c r="AJ172" s="266"/>
      <c r="AK172" s="266"/>
      <c r="AL172" s="266"/>
      <c r="AM172" s="266"/>
      <c r="AN172" s="266"/>
      <c r="AO172" s="266"/>
      <c r="AP172" s="266"/>
      <c r="AQ172" s="266"/>
      <c r="AR172" s="266"/>
      <c r="AS172" s="266"/>
      <c r="AT172" s="266"/>
      <c r="AU172" s="266"/>
      <c r="AV172" s="266"/>
      <c r="AW172" s="266"/>
      <c r="AX172" s="266"/>
      <c r="AY172" s="266"/>
      <c r="AZ172" s="266"/>
      <c r="BA172" s="266"/>
      <c r="BB172" s="266"/>
      <c r="BC172" s="266"/>
      <c r="BD172" s="266"/>
      <c r="BE172" s="266"/>
      <c r="BF172" s="266"/>
      <c r="BG172" s="266"/>
      <c r="BH172" s="266"/>
      <c r="BI172" s="266"/>
      <c r="BJ172" s="266"/>
      <c r="BK172" s="266"/>
      <c r="BL172" s="266"/>
      <c r="BM172" s="266"/>
      <c r="BN172" s="266"/>
      <c r="BO172" s="266"/>
      <c r="BP172" s="266"/>
      <c r="BQ172" s="266"/>
      <c r="BR172" s="266"/>
      <c r="BS172" s="266"/>
      <c r="BT172" s="266"/>
      <c r="BU172" s="266"/>
      <c r="BV172" s="266"/>
      <c r="BW172" s="266"/>
      <c r="BX172" s="266"/>
      <c r="BY172" s="266"/>
      <c r="BZ172" s="266"/>
      <c r="CA172" s="266"/>
      <c r="CB172" s="266"/>
      <c r="CC172" s="266"/>
      <c r="CD172" s="266"/>
      <c r="CE172" s="266"/>
      <c r="CF172" s="266"/>
      <c r="CG172" s="266"/>
      <c r="CH172" s="266"/>
      <c r="CI172" s="266"/>
      <c r="CJ172" s="266"/>
      <c r="CK172" s="266"/>
      <c r="CL172" s="266"/>
      <c r="CM172" s="266"/>
      <c r="CN172" s="266"/>
      <c r="CO172" s="266"/>
      <c r="CP172" s="266"/>
      <c r="CQ172" s="266"/>
      <c r="CR172" s="266"/>
      <c r="CS172" s="266"/>
      <c r="CT172" s="266"/>
      <c r="CU172" s="266"/>
      <c r="CV172" s="266"/>
      <c r="CW172" s="266"/>
      <c r="CX172" s="266"/>
      <c r="CY172" s="266"/>
      <c r="CZ172" s="266"/>
      <c r="DA172" s="266"/>
      <c r="DB172" s="266"/>
      <c r="DC172" s="266"/>
      <c r="DD172" s="266"/>
      <c r="DE172" s="266"/>
      <c r="DF172" s="266"/>
      <c r="DG172" s="266"/>
      <c r="DH172" s="266"/>
      <c r="DI172" s="266"/>
      <c r="DJ172" s="266"/>
      <c r="DK172" s="266"/>
      <c r="DL172" s="266"/>
      <c r="DM172" s="266"/>
      <c r="DN172" s="266"/>
      <c r="DO172" s="266"/>
      <c r="DP172" s="266"/>
      <c r="DQ172" s="266"/>
      <c r="DR172" s="266"/>
      <c r="DS172" s="266"/>
      <c r="DT172" s="266"/>
      <c r="DU172" s="266"/>
      <c r="DV172" s="266"/>
      <c r="DW172" s="266"/>
      <c r="DX172" s="266"/>
      <c r="DY172" s="266"/>
      <c r="DZ172" s="266"/>
      <c r="EA172" s="266"/>
      <c r="EB172" s="266"/>
      <c r="EC172" s="266"/>
      <c r="ED172" s="266"/>
      <c r="EE172" s="266"/>
      <c r="EF172" s="266"/>
      <c r="EG172" s="266"/>
      <c r="EH172" s="266"/>
      <c r="EI172" s="266"/>
      <c r="EJ172" s="266"/>
      <c r="EK172" s="266"/>
      <c r="EL172" s="266"/>
      <c r="EM172" s="266"/>
      <c r="EN172" s="266"/>
      <c r="EO172" s="266"/>
      <c r="EP172" s="266"/>
      <c r="EQ172" s="266"/>
      <c r="ER172" s="266"/>
      <c r="ES172" s="266"/>
      <c r="ET172" s="266"/>
      <c r="EU172" s="266"/>
      <c r="EV172" s="266"/>
      <c r="EW172" s="266"/>
      <c r="EX172" s="266"/>
      <c r="EY172" s="266"/>
      <c r="EZ172" s="266"/>
      <c r="FA172" s="266"/>
      <c r="FB172" s="266"/>
      <c r="FC172" s="266"/>
      <c r="FD172" s="266"/>
      <c r="FE172" s="266"/>
      <c r="FF172" s="266"/>
      <c r="FG172" s="266"/>
      <c r="FH172" s="266"/>
      <c r="FI172" s="266"/>
      <c r="FJ172" s="266"/>
      <c r="FK172" s="266"/>
      <c r="FL172" s="266"/>
      <c r="FM172" s="266"/>
      <c r="FN172" s="266"/>
      <c r="FO172" s="266"/>
      <c r="FP172" s="266"/>
      <c r="FQ172" s="266"/>
      <c r="FR172" s="266"/>
      <c r="FS172" s="266"/>
      <c r="FT172" s="266"/>
      <c r="FU172" s="266"/>
      <c r="FV172" s="266"/>
      <c r="FW172" s="266"/>
      <c r="FX172" s="266"/>
      <c r="FY172" s="266"/>
      <c r="FZ172" s="266"/>
      <c r="GA172" s="266"/>
      <c r="GB172" s="266"/>
      <c r="GC172" s="266"/>
      <c r="GD172" s="266"/>
      <c r="GE172" s="266"/>
      <c r="GF172" s="266"/>
      <c r="GG172" s="266"/>
      <c r="GH172" s="266"/>
      <c r="GI172" s="266"/>
      <c r="GJ172" s="266"/>
      <c r="GK172" s="266"/>
      <c r="GL172" s="266"/>
      <c r="GM172" s="266"/>
      <c r="GN172" s="266"/>
      <c r="GO172" s="266"/>
      <c r="GP172" s="266"/>
      <c r="GQ172" s="266"/>
      <c r="GR172" s="266"/>
      <c r="GS172" s="266"/>
      <c r="GT172" s="266"/>
      <c r="GU172" s="266"/>
      <c r="GV172" s="266"/>
      <c r="GW172" s="266"/>
      <c r="GX172" s="266"/>
      <c r="GY172" s="266"/>
      <c r="GZ172" s="266"/>
      <c r="HA172" s="266"/>
      <c r="HB172" s="266"/>
      <c r="HC172" s="266"/>
      <c r="HD172" s="266"/>
      <c r="HE172" s="266"/>
      <c r="HF172" s="266"/>
      <c r="HG172" s="266"/>
      <c r="HH172" s="266"/>
      <c r="HI172" s="266"/>
      <c r="HJ172" s="266"/>
      <c r="HK172" s="266"/>
      <c r="HL172" s="266"/>
      <c r="HM172" s="266"/>
      <c r="HN172" s="266"/>
      <c r="HO172" s="266"/>
      <c r="HP172" s="266"/>
      <c r="HQ172" s="266"/>
      <c r="HR172" s="266"/>
      <c r="HS172" s="266"/>
      <c r="HT172" s="266"/>
      <c r="HU172" s="266"/>
      <c r="HV172" s="266"/>
      <c r="HW172" s="266"/>
      <c r="HX172" s="266"/>
      <c r="HY172" s="266"/>
      <c r="HZ172" s="266"/>
      <c r="IA172" s="266"/>
      <c r="IB172" s="266"/>
      <c r="IC172" s="266"/>
      <c r="ID172" s="266"/>
      <c r="IE172" s="266"/>
      <c r="IF172" s="266"/>
      <c r="IG172" s="266"/>
      <c r="IH172" s="266"/>
      <c r="II172" s="266"/>
      <c r="IJ172" s="266"/>
      <c r="IK172" s="266"/>
      <c r="IL172" s="266"/>
      <c r="IM172" s="266"/>
      <c r="IN172" s="266"/>
      <c r="IO172" s="266"/>
      <c r="IP172" s="266"/>
      <c r="IQ172" s="266"/>
      <c r="IR172" s="266"/>
      <c r="IS172" s="266"/>
      <c r="IT172" s="266"/>
      <c r="IU172" s="266"/>
      <c r="IV172" s="266"/>
      <c r="IW172" s="266"/>
      <c r="IX172" s="266"/>
      <c r="IY172" s="266"/>
    </row>
    <row r="173" spans="1:259" s="251" customFormat="1" ht="38.25">
      <c r="A173" s="281" t="s">
        <v>908</v>
      </c>
      <c r="B173" s="272" t="s">
        <v>880</v>
      </c>
      <c r="C173" s="270" t="s">
        <v>1031</v>
      </c>
      <c r="D173" s="273" t="s">
        <v>253</v>
      </c>
      <c r="E173" s="262">
        <v>67.337500000000006</v>
      </c>
      <c r="F173" s="310">
        <v>5</v>
      </c>
      <c r="G173" s="275">
        <f t="shared" si="19"/>
        <v>336.69</v>
      </c>
      <c r="H173" s="265">
        <f t="shared" si="22"/>
        <v>3.75</v>
      </c>
      <c r="I173" s="265">
        <f t="shared" si="23"/>
        <v>252.51562500000003</v>
      </c>
      <c r="J173" s="254">
        <f t="shared" si="21"/>
        <v>252.51749999999998</v>
      </c>
      <c r="K173" s="266"/>
      <c r="L173" s="266"/>
      <c r="M173" s="266"/>
      <c r="N173" s="266"/>
      <c r="O173" s="251" t="str">
        <f t="shared" si="25"/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  <c r="P173" s="266"/>
      <c r="Q173" s="266"/>
      <c r="R173" s="266"/>
      <c r="S173" s="266"/>
      <c r="T173" s="266"/>
      <c r="U173" s="266"/>
      <c r="V173" s="266"/>
      <c r="W173" s="266"/>
      <c r="X173" s="266"/>
      <c r="Y173" s="266"/>
      <c r="Z173" s="266"/>
      <c r="AA173" s="266"/>
      <c r="AB173" s="266"/>
      <c r="AC173" s="266"/>
      <c r="AD173" s="266"/>
      <c r="AE173" s="266"/>
      <c r="AF173" s="266"/>
      <c r="AG173" s="266"/>
      <c r="AH173" s="266"/>
      <c r="AI173" s="266"/>
      <c r="AJ173" s="266"/>
      <c r="AK173" s="266"/>
      <c r="AL173" s="266"/>
      <c r="AM173" s="266"/>
      <c r="AN173" s="266"/>
      <c r="AO173" s="266"/>
      <c r="AP173" s="266"/>
      <c r="AQ173" s="266"/>
      <c r="AR173" s="266"/>
      <c r="AS173" s="266"/>
      <c r="AT173" s="266"/>
      <c r="AU173" s="266"/>
      <c r="AV173" s="266"/>
      <c r="AW173" s="266"/>
      <c r="AX173" s="266"/>
      <c r="AY173" s="266"/>
      <c r="AZ173" s="266"/>
      <c r="BA173" s="266"/>
      <c r="BB173" s="266"/>
      <c r="BC173" s="266"/>
      <c r="BD173" s="266"/>
      <c r="BE173" s="266"/>
      <c r="BF173" s="266"/>
      <c r="BG173" s="266"/>
      <c r="BH173" s="266"/>
      <c r="BI173" s="266"/>
      <c r="BJ173" s="266"/>
      <c r="BK173" s="266"/>
      <c r="BL173" s="266"/>
      <c r="BM173" s="266"/>
      <c r="BN173" s="266"/>
      <c r="BO173" s="266"/>
      <c r="BP173" s="266"/>
      <c r="BQ173" s="266"/>
      <c r="BR173" s="266"/>
      <c r="BS173" s="266"/>
      <c r="BT173" s="266"/>
      <c r="BU173" s="266"/>
      <c r="BV173" s="266"/>
      <c r="BW173" s="266"/>
      <c r="BX173" s="266"/>
      <c r="BY173" s="266"/>
      <c r="BZ173" s="266"/>
      <c r="CA173" s="266"/>
      <c r="CB173" s="266"/>
      <c r="CC173" s="266"/>
      <c r="CD173" s="266"/>
      <c r="CE173" s="266"/>
      <c r="CF173" s="266"/>
      <c r="CG173" s="266"/>
      <c r="CH173" s="266"/>
      <c r="CI173" s="266"/>
      <c r="CJ173" s="266"/>
      <c r="CK173" s="266"/>
      <c r="CL173" s="266"/>
      <c r="CM173" s="266"/>
      <c r="CN173" s="266"/>
      <c r="CO173" s="266"/>
      <c r="CP173" s="266"/>
      <c r="CQ173" s="266"/>
      <c r="CR173" s="266"/>
      <c r="CS173" s="266"/>
      <c r="CT173" s="266"/>
      <c r="CU173" s="266"/>
      <c r="CV173" s="266"/>
      <c r="CW173" s="266"/>
      <c r="CX173" s="266"/>
      <c r="CY173" s="266"/>
      <c r="CZ173" s="266"/>
      <c r="DA173" s="266"/>
      <c r="DB173" s="266"/>
      <c r="DC173" s="266"/>
      <c r="DD173" s="266"/>
      <c r="DE173" s="266"/>
      <c r="DF173" s="266"/>
      <c r="DG173" s="266"/>
      <c r="DH173" s="266"/>
      <c r="DI173" s="266"/>
      <c r="DJ173" s="266"/>
      <c r="DK173" s="266"/>
      <c r="DL173" s="266"/>
      <c r="DM173" s="266"/>
      <c r="DN173" s="266"/>
      <c r="DO173" s="266"/>
      <c r="DP173" s="266"/>
      <c r="DQ173" s="266"/>
      <c r="DR173" s="266"/>
      <c r="DS173" s="266"/>
      <c r="DT173" s="266"/>
      <c r="DU173" s="266"/>
      <c r="DV173" s="266"/>
      <c r="DW173" s="266"/>
      <c r="DX173" s="266"/>
      <c r="DY173" s="266"/>
      <c r="DZ173" s="266"/>
      <c r="EA173" s="266"/>
      <c r="EB173" s="266"/>
      <c r="EC173" s="266"/>
      <c r="ED173" s="266"/>
      <c r="EE173" s="266"/>
      <c r="EF173" s="266"/>
      <c r="EG173" s="266"/>
      <c r="EH173" s="266"/>
      <c r="EI173" s="266"/>
      <c r="EJ173" s="266"/>
      <c r="EK173" s="266"/>
      <c r="EL173" s="266"/>
      <c r="EM173" s="266"/>
      <c r="EN173" s="266"/>
      <c r="EO173" s="266"/>
      <c r="EP173" s="266"/>
      <c r="EQ173" s="266"/>
      <c r="ER173" s="266"/>
      <c r="ES173" s="266"/>
      <c r="ET173" s="266"/>
      <c r="EU173" s="266"/>
      <c r="EV173" s="266"/>
      <c r="EW173" s="266"/>
      <c r="EX173" s="266"/>
      <c r="EY173" s="266"/>
      <c r="EZ173" s="266"/>
      <c r="FA173" s="266"/>
      <c r="FB173" s="266"/>
      <c r="FC173" s="266"/>
      <c r="FD173" s="266"/>
      <c r="FE173" s="266"/>
      <c r="FF173" s="266"/>
      <c r="FG173" s="266"/>
      <c r="FH173" s="266"/>
      <c r="FI173" s="266"/>
      <c r="FJ173" s="266"/>
      <c r="FK173" s="266"/>
      <c r="FL173" s="266"/>
      <c r="FM173" s="266"/>
      <c r="FN173" s="266"/>
      <c r="FO173" s="266"/>
      <c r="FP173" s="266"/>
      <c r="FQ173" s="266"/>
      <c r="FR173" s="266"/>
      <c r="FS173" s="266"/>
      <c r="FT173" s="266"/>
      <c r="FU173" s="266"/>
      <c r="FV173" s="266"/>
      <c r="FW173" s="266"/>
      <c r="FX173" s="266"/>
      <c r="FY173" s="266"/>
      <c r="FZ173" s="266"/>
      <c r="GA173" s="266"/>
      <c r="GB173" s="266"/>
      <c r="GC173" s="266"/>
      <c r="GD173" s="266"/>
      <c r="GE173" s="266"/>
      <c r="GF173" s="266"/>
      <c r="GG173" s="266"/>
      <c r="GH173" s="266"/>
      <c r="GI173" s="266"/>
      <c r="GJ173" s="266"/>
      <c r="GK173" s="266"/>
      <c r="GL173" s="266"/>
      <c r="GM173" s="266"/>
      <c r="GN173" s="266"/>
      <c r="GO173" s="266"/>
      <c r="GP173" s="266"/>
      <c r="GQ173" s="266"/>
      <c r="GR173" s="266"/>
      <c r="GS173" s="266"/>
      <c r="GT173" s="266"/>
      <c r="GU173" s="266"/>
      <c r="GV173" s="266"/>
      <c r="GW173" s="266"/>
      <c r="GX173" s="266"/>
      <c r="GY173" s="266"/>
      <c r="GZ173" s="266"/>
      <c r="HA173" s="266"/>
      <c r="HB173" s="266"/>
      <c r="HC173" s="266"/>
      <c r="HD173" s="266"/>
      <c r="HE173" s="266"/>
      <c r="HF173" s="266"/>
      <c r="HG173" s="266"/>
      <c r="HH173" s="266"/>
      <c r="HI173" s="266"/>
      <c r="HJ173" s="266"/>
      <c r="HK173" s="266"/>
      <c r="HL173" s="266"/>
      <c r="HM173" s="266"/>
      <c r="HN173" s="266"/>
      <c r="HO173" s="266"/>
      <c r="HP173" s="266"/>
      <c r="HQ173" s="266"/>
      <c r="HR173" s="266"/>
      <c r="HS173" s="266"/>
      <c r="HT173" s="266"/>
      <c r="HU173" s="266"/>
      <c r="HV173" s="266"/>
      <c r="HW173" s="266"/>
      <c r="HX173" s="266"/>
      <c r="HY173" s="266"/>
      <c r="HZ173" s="266"/>
      <c r="IA173" s="266"/>
      <c r="IB173" s="266"/>
      <c r="IC173" s="266"/>
      <c r="ID173" s="266"/>
      <c r="IE173" s="266"/>
      <c r="IF173" s="266"/>
      <c r="IG173" s="266"/>
      <c r="IH173" s="266"/>
      <c r="II173" s="266"/>
      <c r="IJ173" s="266"/>
      <c r="IK173" s="266"/>
      <c r="IL173" s="266"/>
      <c r="IM173" s="266"/>
      <c r="IN173" s="266"/>
      <c r="IO173" s="266"/>
      <c r="IP173" s="266"/>
      <c r="IQ173" s="266"/>
      <c r="IR173" s="266"/>
      <c r="IS173" s="266"/>
      <c r="IT173" s="266"/>
      <c r="IU173" s="266"/>
      <c r="IV173" s="266"/>
      <c r="IW173" s="266"/>
      <c r="IX173" s="266"/>
      <c r="IY173" s="266"/>
    </row>
    <row r="174" spans="1:259" s="251" customFormat="1" ht="26.25" customHeight="1">
      <c r="A174" s="281" t="s">
        <v>1015</v>
      </c>
      <c r="B174" s="272" t="s">
        <v>796</v>
      </c>
      <c r="C174" s="291" t="s">
        <v>795</v>
      </c>
      <c r="D174" s="273" t="s">
        <v>253</v>
      </c>
      <c r="E174" s="262">
        <v>66.444167056250009</v>
      </c>
      <c r="F174" s="310">
        <v>35.909999999999997</v>
      </c>
      <c r="G174" s="275">
        <f t="shared" si="19"/>
        <v>2386.0100000000002</v>
      </c>
      <c r="H174" s="265">
        <f t="shared" si="22"/>
        <v>26.932499999999997</v>
      </c>
      <c r="I174" s="265">
        <f t="shared" si="23"/>
        <v>1789.5075292424533</v>
      </c>
      <c r="J174" s="254">
        <f t="shared" si="21"/>
        <v>1789.5075000000002</v>
      </c>
      <c r="K174" s="266" t="s">
        <v>798</v>
      </c>
      <c r="L174" s="266"/>
      <c r="M174" s="266"/>
      <c r="N174" s="266"/>
      <c r="O174" s="251" t="str">
        <f t="shared" si="25"/>
        <v>REATERRO DE VALA COM COMPACTAÇÃO MANUAL</v>
      </c>
      <c r="P174" s="266"/>
      <c r="Q174" s="266"/>
      <c r="R174" s="266"/>
      <c r="S174" s="266"/>
      <c r="T174" s="266"/>
      <c r="U174" s="266"/>
      <c r="V174" s="266"/>
      <c r="W174" s="266"/>
      <c r="X174" s="266"/>
      <c r="Y174" s="266"/>
      <c r="Z174" s="266"/>
      <c r="AA174" s="266"/>
      <c r="AB174" s="266"/>
      <c r="AC174" s="266"/>
      <c r="AD174" s="266"/>
      <c r="AE174" s="266"/>
      <c r="AF174" s="266"/>
      <c r="AG174" s="266"/>
      <c r="AH174" s="266"/>
      <c r="AI174" s="266"/>
      <c r="AJ174" s="266"/>
      <c r="AK174" s="266"/>
      <c r="AL174" s="266"/>
      <c r="AM174" s="266"/>
      <c r="AN174" s="266"/>
      <c r="AO174" s="266"/>
      <c r="AP174" s="266"/>
      <c r="AQ174" s="266"/>
      <c r="AR174" s="266"/>
      <c r="AS174" s="266"/>
      <c r="AT174" s="266"/>
      <c r="AU174" s="266"/>
      <c r="AV174" s="266"/>
      <c r="AW174" s="266"/>
      <c r="AX174" s="266"/>
      <c r="AY174" s="266"/>
      <c r="AZ174" s="266"/>
      <c r="BA174" s="266"/>
      <c r="BB174" s="266"/>
      <c r="BC174" s="266"/>
      <c r="BD174" s="266"/>
      <c r="BE174" s="266"/>
      <c r="BF174" s="266"/>
      <c r="BG174" s="266"/>
      <c r="BH174" s="266"/>
      <c r="BI174" s="266"/>
      <c r="BJ174" s="266"/>
      <c r="BK174" s="266"/>
      <c r="BL174" s="266"/>
      <c r="BM174" s="266"/>
      <c r="BN174" s="266"/>
      <c r="BO174" s="266"/>
      <c r="BP174" s="266"/>
      <c r="BQ174" s="266"/>
      <c r="BR174" s="266"/>
      <c r="BS174" s="266"/>
      <c r="BT174" s="266"/>
      <c r="BU174" s="266"/>
      <c r="BV174" s="266"/>
      <c r="BW174" s="266"/>
      <c r="BX174" s="266"/>
      <c r="BY174" s="266"/>
      <c r="BZ174" s="266"/>
      <c r="CA174" s="266"/>
      <c r="CB174" s="266"/>
      <c r="CC174" s="266"/>
      <c r="CD174" s="266"/>
      <c r="CE174" s="266"/>
      <c r="CF174" s="266"/>
      <c r="CG174" s="266"/>
      <c r="CH174" s="266"/>
      <c r="CI174" s="266"/>
      <c r="CJ174" s="266"/>
      <c r="CK174" s="266"/>
      <c r="CL174" s="266"/>
      <c r="CM174" s="266"/>
      <c r="CN174" s="266"/>
      <c r="CO174" s="266"/>
      <c r="CP174" s="266"/>
      <c r="CQ174" s="266"/>
      <c r="CR174" s="266"/>
      <c r="CS174" s="266"/>
      <c r="CT174" s="266"/>
      <c r="CU174" s="266"/>
      <c r="CV174" s="266"/>
      <c r="CW174" s="266"/>
      <c r="CX174" s="266"/>
      <c r="CY174" s="266"/>
      <c r="CZ174" s="266"/>
      <c r="DA174" s="266"/>
      <c r="DB174" s="266"/>
      <c r="DC174" s="266"/>
      <c r="DD174" s="266"/>
      <c r="DE174" s="266"/>
      <c r="DF174" s="266"/>
      <c r="DG174" s="266"/>
      <c r="DH174" s="266"/>
      <c r="DI174" s="266"/>
      <c r="DJ174" s="266"/>
      <c r="DK174" s="266"/>
      <c r="DL174" s="266"/>
      <c r="DM174" s="266"/>
      <c r="DN174" s="266"/>
      <c r="DO174" s="266"/>
      <c r="DP174" s="266"/>
      <c r="DQ174" s="266"/>
      <c r="DR174" s="266"/>
      <c r="DS174" s="266"/>
      <c r="DT174" s="266"/>
      <c r="DU174" s="266"/>
      <c r="DV174" s="266"/>
      <c r="DW174" s="266"/>
      <c r="DX174" s="266"/>
      <c r="DY174" s="266"/>
      <c r="DZ174" s="266"/>
      <c r="EA174" s="266"/>
      <c r="EB174" s="266"/>
      <c r="EC174" s="266"/>
      <c r="ED174" s="266"/>
      <c r="EE174" s="266"/>
      <c r="EF174" s="266"/>
      <c r="EG174" s="266"/>
      <c r="EH174" s="266"/>
      <c r="EI174" s="266"/>
      <c r="EJ174" s="266"/>
      <c r="EK174" s="266"/>
      <c r="EL174" s="266"/>
      <c r="EM174" s="266"/>
      <c r="EN174" s="266"/>
      <c r="EO174" s="266"/>
      <c r="EP174" s="266"/>
      <c r="EQ174" s="266"/>
      <c r="ER174" s="266"/>
      <c r="ES174" s="266"/>
      <c r="ET174" s="266"/>
      <c r="EU174" s="266"/>
      <c r="EV174" s="266"/>
      <c r="EW174" s="266"/>
      <c r="EX174" s="266"/>
      <c r="EY174" s="266"/>
      <c r="EZ174" s="266"/>
      <c r="FA174" s="266"/>
      <c r="FB174" s="266"/>
      <c r="FC174" s="266"/>
      <c r="FD174" s="266"/>
      <c r="FE174" s="266"/>
      <c r="FF174" s="266"/>
      <c r="FG174" s="266"/>
      <c r="FH174" s="266"/>
      <c r="FI174" s="266"/>
      <c r="FJ174" s="266"/>
      <c r="FK174" s="266"/>
      <c r="FL174" s="266"/>
      <c r="FM174" s="266"/>
      <c r="FN174" s="266"/>
      <c r="FO174" s="266"/>
      <c r="FP174" s="266"/>
      <c r="FQ174" s="266"/>
      <c r="FR174" s="266"/>
      <c r="FS174" s="266"/>
      <c r="FT174" s="266"/>
      <c r="FU174" s="266"/>
      <c r="FV174" s="266"/>
      <c r="FW174" s="266"/>
      <c r="FX174" s="266"/>
      <c r="FY174" s="266"/>
      <c r="FZ174" s="266"/>
      <c r="GA174" s="266"/>
      <c r="GB174" s="266"/>
      <c r="GC174" s="266"/>
      <c r="GD174" s="266"/>
      <c r="GE174" s="266"/>
      <c r="GF174" s="266"/>
      <c r="GG174" s="266"/>
      <c r="GH174" s="266"/>
      <c r="GI174" s="266"/>
      <c r="GJ174" s="266"/>
      <c r="GK174" s="266"/>
      <c r="GL174" s="266"/>
      <c r="GM174" s="266"/>
      <c r="GN174" s="266"/>
      <c r="GO174" s="266"/>
      <c r="GP174" s="266"/>
      <c r="GQ174" s="266"/>
      <c r="GR174" s="266"/>
      <c r="GS174" s="266"/>
      <c r="GT174" s="266"/>
      <c r="GU174" s="266"/>
      <c r="GV174" s="266"/>
      <c r="GW174" s="266"/>
      <c r="GX174" s="266"/>
      <c r="GY174" s="266"/>
      <c r="GZ174" s="266"/>
      <c r="HA174" s="266"/>
      <c r="HB174" s="266"/>
      <c r="HC174" s="266"/>
      <c r="HD174" s="266"/>
      <c r="HE174" s="266"/>
      <c r="HF174" s="266"/>
      <c r="HG174" s="266"/>
      <c r="HH174" s="266"/>
      <c r="HI174" s="266"/>
      <c r="HJ174" s="266"/>
      <c r="HK174" s="266"/>
      <c r="HL174" s="266"/>
      <c r="HM174" s="266"/>
      <c r="HN174" s="266"/>
      <c r="HO174" s="266"/>
      <c r="HP174" s="266"/>
      <c r="HQ174" s="266"/>
      <c r="HR174" s="266"/>
      <c r="HS174" s="266"/>
      <c r="HT174" s="266"/>
      <c r="HU174" s="266"/>
      <c r="HV174" s="266"/>
      <c r="HW174" s="266"/>
      <c r="HX174" s="266"/>
      <c r="HY174" s="266"/>
      <c r="HZ174" s="266"/>
      <c r="IA174" s="266"/>
      <c r="IB174" s="266"/>
      <c r="IC174" s="266"/>
      <c r="ID174" s="266"/>
      <c r="IE174" s="266"/>
      <c r="IF174" s="266"/>
      <c r="IG174" s="266"/>
      <c r="IH174" s="266"/>
      <c r="II174" s="266"/>
      <c r="IJ174" s="266"/>
      <c r="IK174" s="266"/>
      <c r="IL174" s="266"/>
      <c r="IM174" s="266"/>
      <c r="IN174" s="266"/>
      <c r="IO174" s="266"/>
      <c r="IP174" s="266"/>
      <c r="IQ174" s="266"/>
      <c r="IR174" s="266"/>
      <c r="IS174" s="266"/>
      <c r="IT174" s="266"/>
      <c r="IU174" s="266"/>
      <c r="IV174" s="266"/>
      <c r="IW174" s="266"/>
      <c r="IX174" s="266"/>
      <c r="IY174" s="266"/>
    </row>
    <row r="175" spans="1:259" s="251" customFormat="1" ht="25.5">
      <c r="A175" s="281" t="s">
        <v>1151</v>
      </c>
      <c r="B175" s="272" t="s">
        <v>1076</v>
      </c>
      <c r="C175" s="270" t="s">
        <v>993</v>
      </c>
      <c r="D175" s="273" t="s">
        <v>8</v>
      </c>
      <c r="E175" s="262">
        <v>195.39</v>
      </c>
      <c r="F175" s="310">
        <v>123.24</v>
      </c>
      <c r="G175" s="275">
        <f t="shared" si="19"/>
        <v>24079.86</v>
      </c>
      <c r="H175" s="265">
        <f t="shared" si="22"/>
        <v>92.429999999999993</v>
      </c>
      <c r="I175" s="265">
        <f t="shared" si="23"/>
        <v>18059.897699999998</v>
      </c>
      <c r="J175" s="254">
        <f t="shared" si="21"/>
        <v>18059.895</v>
      </c>
      <c r="K175" s="266"/>
      <c r="L175" s="266"/>
      <c r="M175" s="266"/>
      <c r="N175" s="266"/>
      <c r="O175" s="251" t="str">
        <f t="shared" si="25"/>
        <v>TUBO PVC PBA JEI, CLASSE 20, DN 100 MM, PARA REDE DE AGUA (NBR 5647), INCLUSIVE CONEXOES - FORNECIMENTO E INSTALACAO</v>
      </c>
      <c r="P175" s="266"/>
      <c r="Q175" s="266"/>
      <c r="R175" s="266"/>
      <c r="S175" s="266"/>
      <c r="T175" s="266"/>
      <c r="U175" s="266"/>
      <c r="V175" s="266"/>
      <c r="W175" s="266"/>
      <c r="X175" s="266"/>
      <c r="Y175" s="266"/>
      <c r="Z175" s="266"/>
      <c r="AA175" s="266"/>
      <c r="AB175" s="266"/>
      <c r="AC175" s="266"/>
      <c r="AD175" s="266"/>
      <c r="AE175" s="266"/>
      <c r="AF175" s="266"/>
      <c r="AG175" s="266"/>
      <c r="AH175" s="266"/>
      <c r="AI175" s="266"/>
      <c r="AJ175" s="266"/>
      <c r="AK175" s="266"/>
      <c r="AL175" s="266"/>
      <c r="AM175" s="266"/>
      <c r="AN175" s="266"/>
      <c r="AO175" s="266"/>
      <c r="AP175" s="266"/>
      <c r="AQ175" s="266"/>
      <c r="AR175" s="266"/>
      <c r="AS175" s="266"/>
      <c r="AT175" s="266"/>
      <c r="AU175" s="266"/>
      <c r="AV175" s="266"/>
      <c r="AW175" s="266"/>
      <c r="AX175" s="266"/>
      <c r="AY175" s="266"/>
      <c r="AZ175" s="266"/>
      <c r="BA175" s="266"/>
      <c r="BB175" s="266"/>
      <c r="BC175" s="266"/>
      <c r="BD175" s="266"/>
      <c r="BE175" s="266"/>
      <c r="BF175" s="266"/>
      <c r="BG175" s="266"/>
      <c r="BH175" s="266"/>
      <c r="BI175" s="266"/>
      <c r="BJ175" s="266"/>
      <c r="BK175" s="266"/>
      <c r="BL175" s="266"/>
      <c r="BM175" s="266"/>
      <c r="BN175" s="266"/>
      <c r="BO175" s="266"/>
      <c r="BP175" s="266"/>
      <c r="BQ175" s="266"/>
      <c r="BR175" s="266"/>
      <c r="BS175" s="266"/>
      <c r="BT175" s="266"/>
      <c r="BU175" s="266"/>
      <c r="BV175" s="266"/>
      <c r="BW175" s="266"/>
      <c r="BX175" s="266"/>
      <c r="BY175" s="266"/>
      <c r="BZ175" s="266"/>
      <c r="CA175" s="266"/>
      <c r="CB175" s="266"/>
      <c r="CC175" s="266"/>
      <c r="CD175" s="266"/>
      <c r="CE175" s="266"/>
      <c r="CF175" s="266"/>
      <c r="CG175" s="266"/>
      <c r="CH175" s="266"/>
      <c r="CI175" s="266"/>
      <c r="CJ175" s="266"/>
      <c r="CK175" s="266"/>
      <c r="CL175" s="266"/>
      <c r="CM175" s="266"/>
      <c r="CN175" s="266"/>
      <c r="CO175" s="266"/>
      <c r="CP175" s="266"/>
      <c r="CQ175" s="266"/>
      <c r="CR175" s="266"/>
      <c r="CS175" s="266"/>
      <c r="CT175" s="266"/>
      <c r="CU175" s="266"/>
      <c r="CV175" s="266"/>
      <c r="CW175" s="266"/>
      <c r="CX175" s="266"/>
      <c r="CY175" s="266"/>
      <c r="CZ175" s="266"/>
      <c r="DA175" s="266"/>
      <c r="DB175" s="266"/>
      <c r="DC175" s="266"/>
      <c r="DD175" s="266"/>
      <c r="DE175" s="266"/>
      <c r="DF175" s="266"/>
      <c r="DG175" s="266"/>
      <c r="DH175" s="266"/>
      <c r="DI175" s="266"/>
      <c r="DJ175" s="266"/>
      <c r="DK175" s="266"/>
      <c r="DL175" s="266"/>
      <c r="DM175" s="266"/>
      <c r="DN175" s="266"/>
      <c r="DO175" s="266"/>
      <c r="DP175" s="266"/>
      <c r="DQ175" s="266"/>
      <c r="DR175" s="266"/>
      <c r="DS175" s="266"/>
      <c r="DT175" s="266"/>
      <c r="DU175" s="266"/>
      <c r="DV175" s="266"/>
      <c r="DW175" s="266"/>
      <c r="DX175" s="266"/>
      <c r="DY175" s="266"/>
      <c r="DZ175" s="266"/>
      <c r="EA175" s="266"/>
      <c r="EB175" s="266"/>
      <c r="EC175" s="266"/>
      <c r="ED175" s="266"/>
      <c r="EE175" s="266"/>
      <c r="EF175" s="266"/>
      <c r="EG175" s="266"/>
      <c r="EH175" s="266"/>
      <c r="EI175" s="266"/>
      <c r="EJ175" s="266"/>
      <c r="EK175" s="266"/>
      <c r="EL175" s="266"/>
      <c r="EM175" s="266"/>
      <c r="EN175" s="266"/>
      <c r="EO175" s="266"/>
      <c r="EP175" s="266"/>
      <c r="EQ175" s="266"/>
      <c r="ER175" s="266"/>
      <c r="ES175" s="266"/>
      <c r="ET175" s="266"/>
      <c r="EU175" s="266"/>
      <c r="EV175" s="266"/>
      <c r="EW175" s="266"/>
      <c r="EX175" s="266"/>
      <c r="EY175" s="266"/>
      <c r="EZ175" s="266"/>
      <c r="FA175" s="266"/>
      <c r="FB175" s="266"/>
      <c r="FC175" s="266"/>
      <c r="FD175" s="266"/>
      <c r="FE175" s="266"/>
      <c r="FF175" s="266"/>
      <c r="FG175" s="266"/>
      <c r="FH175" s="266"/>
      <c r="FI175" s="266"/>
      <c r="FJ175" s="266"/>
      <c r="FK175" s="266"/>
      <c r="FL175" s="266"/>
      <c r="FM175" s="266"/>
      <c r="FN175" s="266"/>
      <c r="FO175" s="266"/>
      <c r="FP175" s="266"/>
      <c r="FQ175" s="266"/>
      <c r="FR175" s="266"/>
      <c r="FS175" s="266"/>
      <c r="FT175" s="266"/>
      <c r="FU175" s="266"/>
      <c r="FV175" s="266"/>
      <c r="FW175" s="266"/>
      <c r="FX175" s="266"/>
      <c r="FY175" s="266"/>
      <c r="FZ175" s="266"/>
      <c r="GA175" s="266"/>
      <c r="GB175" s="266"/>
      <c r="GC175" s="266"/>
      <c r="GD175" s="266"/>
      <c r="GE175" s="266"/>
      <c r="GF175" s="266"/>
      <c r="GG175" s="266"/>
      <c r="GH175" s="266"/>
      <c r="GI175" s="266"/>
      <c r="GJ175" s="266"/>
      <c r="GK175" s="266"/>
      <c r="GL175" s="266"/>
      <c r="GM175" s="266"/>
      <c r="GN175" s="266"/>
      <c r="GO175" s="266"/>
      <c r="GP175" s="266"/>
      <c r="GQ175" s="266"/>
      <c r="GR175" s="266"/>
      <c r="GS175" s="266"/>
      <c r="GT175" s="266"/>
      <c r="GU175" s="266"/>
      <c r="GV175" s="266"/>
      <c r="GW175" s="266"/>
      <c r="GX175" s="266"/>
      <c r="GY175" s="266"/>
      <c r="GZ175" s="266"/>
      <c r="HA175" s="266"/>
      <c r="HB175" s="266"/>
      <c r="HC175" s="266"/>
      <c r="HD175" s="266"/>
      <c r="HE175" s="266"/>
      <c r="HF175" s="266"/>
      <c r="HG175" s="266"/>
      <c r="HH175" s="266"/>
      <c r="HI175" s="266"/>
      <c r="HJ175" s="266"/>
      <c r="HK175" s="266"/>
      <c r="HL175" s="266"/>
      <c r="HM175" s="266"/>
      <c r="HN175" s="266"/>
      <c r="HO175" s="266"/>
      <c r="HP175" s="266"/>
      <c r="HQ175" s="266"/>
      <c r="HR175" s="266"/>
      <c r="HS175" s="266"/>
      <c r="HT175" s="266"/>
      <c r="HU175" s="266"/>
      <c r="HV175" s="266"/>
      <c r="HW175" s="266"/>
      <c r="HX175" s="266"/>
      <c r="HY175" s="266"/>
      <c r="HZ175" s="266"/>
      <c r="IA175" s="266"/>
      <c r="IB175" s="266"/>
      <c r="IC175" s="266"/>
      <c r="ID175" s="266"/>
      <c r="IE175" s="266"/>
      <c r="IF175" s="266"/>
      <c r="IG175" s="266"/>
      <c r="IH175" s="266"/>
      <c r="II175" s="266"/>
      <c r="IJ175" s="266"/>
      <c r="IK175" s="266"/>
      <c r="IL175" s="266"/>
      <c r="IM175" s="266"/>
      <c r="IN175" s="266"/>
      <c r="IO175" s="266"/>
      <c r="IP175" s="266"/>
      <c r="IQ175" s="266"/>
      <c r="IR175" s="266"/>
      <c r="IS175" s="266"/>
      <c r="IT175" s="266"/>
      <c r="IU175" s="266"/>
      <c r="IV175" s="266"/>
      <c r="IW175" s="266"/>
      <c r="IX175" s="266"/>
      <c r="IY175" s="266"/>
    </row>
    <row r="176" spans="1:259" s="251" customFormat="1" ht="25.5">
      <c r="A176" s="281" t="s">
        <v>1152</v>
      </c>
      <c r="B176" s="272" t="s">
        <v>606</v>
      </c>
      <c r="C176" s="270" t="s">
        <v>1061</v>
      </c>
      <c r="D176" s="273" t="s">
        <v>7</v>
      </c>
      <c r="E176" s="262">
        <v>1</v>
      </c>
      <c r="F176" s="310">
        <v>4516.49</v>
      </c>
      <c r="G176" s="275">
        <f t="shared" si="19"/>
        <v>4516.49</v>
      </c>
      <c r="H176" s="265">
        <f t="shared" si="22"/>
        <v>3387.3674999999998</v>
      </c>
      <c r="I176" s="265">
        <f t="shared" si="23"/>
        <v>3387.3674999999998</v>
      </c>
      <c r="J176" s="254">
        <f t="shared" si="21"/>
        <v>3387.3674999999998</v>
      </c>
      <c r="K176" s="266"/>
      <c r="L176" s="266"/>
      <c r="M176" s="266"/>
      <c r="N176" s="266"/>
      <c r="O176" s="251" t="str">
        <f t="shared" si="25"/>
        <v>QUADRO DE COMANDO PARA 2 BOMBAS DE INCENDIO DE 5 CV, TRIFÁSICA, 220 VOLTS, COM CHAVE SELETORA, ACIONAMENTO MANUAL / AUTOMÁTICO</v>
      </c>
      <c r="P176" s="266"/>
      <c r="Q176" s="266"/>
      <c r="R176" s="266"/>
      <c r="S176" s="266"/>
      <c r="T176" s="266"/>
      <c r="U176" s="266"/>
      <c r="V176" s="266"/>
      <c r="W176" s="266"/>
      <c r="X176" s="266"/>
      <c r="Y176" s="266"/>
      <c r="Z176" s="266"/>
      <c r="AA176" s="266"/>
      <c r="AB176" s="266"/>
      <c r="AC176" s="266"/>
      <c r="AD176" s="266"/>
      <c r="AE176" s="266"/>
      <c r="AF176" s="266"/>
      <c r="AG176" s="266"/>
      <c r="AH176" s="266"/>
      <c r="AI176" s="266"/>
      <c r="AJ176" s="266"/>
      <c r="AK176" s="266"/>
      <c r="AL176" s="266"/>
      <c r="AM176" s="266"/>
      <c r="AN176" s="266"/>
      <c r="AO176" s="266"/>
      <c r="AP176" s="266"/>
      <c r="AQ176" s="266"/>
      <c r="AR176" s="266"/>
      <c r="AS176" s="266"/>
      <c r="AT176" s="266"/>
      <c r="AU176" s="266"/>
      <c r="AV176" s="266"/>
      <c r="AW176" s="266"/>
      <c r="AX176" s="266"/>
      <c r="AY176" s="266"/>
      <c r="AZ176" s="266"/>
      <c r="BA176" s="266"/>
      <c r="BB176" s="266"/>
      <c r="BC176" s="266"/>
      <c r="BD176" s="266"/>
      <c r="BE176" s="266"/>
      <c r="BF176" s="266"/>
      <c r="BG176" s="266"/>
      <c r="BH176" s="266"/>
      <c r="BI176" s="266"/>
      <c r="BJ176" s="266"/>
      <c r="BK176" s="266"/>
      <c r="BL176" s="266"/>
      <c r="BM176" s="266"/>
      <c r="BN176" s="266"/>
      <c r="BO176" s="266"/>
      <c r="BP176" s="266"/>
      <c r="BQ176" s="266"/>
      <c r="BR176" s="266"/>
      <c r="BS176" s="266"/>
      <c r="BT176" s="266"/>
      <c r="BU176" s="266"/>
      <c r="BV176" s="266"/>
      <c r="BW176" s="266"/>
      <c r="BX176" s="266"/>
      <c r="BY176" s="266"/>
      <c r="BZ176" s="266"/>
      <c r="CA176" s="266"/>
      <c r="CB176" s="266"/>
      <c r="CC176" s="266"/>
      <c r="CD176" s="266"/>
      <c r="CE176" s="266"/>
      <c r="CF176" s="266"/>
      <c r="CG176" s="266"/>
      <c r="CH176" s="266"/>
      <c r="CI176" s="266"/>
      <c r="CJ176" s="266"/>
      <c r="CK176" s="266"/>
      <c r="CL176" s="266"/>
      <c r="CM176" s="266"/>
      <c r="CN176" s="266"/>
      <c r="CO176" s="266"/>
      <c r="CP176" s="266"/>
      <c r="CQ176" s="266"/>
      <c r="CR176" s="266"/>
      <c r="CS176" s="266"/>
      <c r="CT176" s="266"/>
      <c r="CU176" s="266"/>
      <c r="CV176" s="266"/>
      <c r="CW176" s="266"/>
      <c r="CX176" s="266"/>
      <c r="CY176" s="266"/>
      <c r="CZ176" s="266"/>
      <c r="DA176" s="266"/>
      <c r="DB176" s="266"/>
      <c r="DC176" s="266"/>
      <c r="DD176" s="266"/>
      <c r="DE176" s="266"/>
      <c r="DF176" s="266"/>
      <c r="DG176" s="266"/>
      <c r="DH176" s="266"/>
      <c r="DI176" s="266"/>
      <c r="DJ176" s="266"/>
      <c r="DK176" s="266"/>
      <c r="DL176" s="266"/>
      <c r="DM176" s="266"/>
      <c r="DN176" s="266"/>
      <c r="DO176" s="266"/>
      <c r="DP176" s="266"/>
      <c r="DQ176" s="266"/>
      <c r="DR176" s="266"/>
      <c r="DS176" s="266"/>
      <c r="DT176" s="266"/>
      <c r="DU176" s="266"/>
      <c r="DV176" s="266"/>
      <c r="DW176" s="266"/>
      <c r="DX176" s="266"/>
      <c r="DY176" s="266"/>
      <c r="DZ176" s="266"/>
      <c r="EA176" s="266"/>
      <c r="EB176" s="266"/>
      <c r="EC176" s="266"/>
      <c r="ED176" s="266"/>
      <c r="EE176" s="266"/>
      <c r="EF176" s="266"/>
      <c r="EG176" s="266"/>
      <c r="EH176" s="266"/>
      <c r="EI176" s="266"/>
      <c r="EJ176" s="266"/>
      <c r="EK176" s="266"/>
      <c r="EL176" s="266"/>
      <c r="EM176" s="266"/>
      <c r="EN176" s="266"/>
      <c r="EO176" s="266"/>
      <c r="EP176" s="266"/>
      <c r="EQ176" s="266"/>
      <c r="ER176" s="266"/>
      <c r="ES176" s="266"/>
      <c r="ET176" s="266"/>
      <c r="EU176" s="266"/>
      <c r="EV176" s="266"/>
      <c r="EW176" s="266"/>
      <c r="EX176" s="266"/>
      <c r="EY176" s="266"/>
      <c r="EZ176" s="266"/>
      <c r="FA176" s="266"/>
      <c r="FB176" s="266"/>
      <c r="FC176" s="266"/>
      <c r="FD176" s="266"/>
      <c r="FE176" s="266"/>
      <c r="FF176" s="266"/>
      <c r="FG176" s="266"/>
      <c r="FH176" s="266"/>
      <c r="FI176" s="266"/>
      <c r="FJ176" s="266"/>
      <c r="FK176" s="266"/>
      <c r="FL176" s="266"/>
      <c r="FM176" s="266"/>
      <c r="FN176" s="266"/>
      <c r="FO176" s="266"/>
      <c r="FP176" s="266"/>
      <c r="FQ176" s="266"/>
      <c r="FR176" s="266"/>
      <c r="FS176" s="266"/>
      <c r="FT176" s="266"/>
      <c r="FU176" s="266"/>
      <c r="FV176" s="266"/>
      <c r="FW176" s="266"/>
      <c r="FX176" s="266"/>
      <c r="FY176" s="266"/>
      <c r="FZ176" s="266"/>
      <c r="GA176" s="266"/>
      <c r="GB176" s="266"/>
      <c r="GC176" s="266"/>
      <c r="GD176" s="266"/>
      <c r="GE176" s="266"/>
      <c r="GF176" s="266"/>
      <c r="GG176" s="266"/>
      <c r="GH176" s="266"/>
      <c r="GI176" s="266"/>
      <c r="GJ176" s="266"/>
      <c r="GK176" s="266"/>
      <c r="GL176" s="266"/>
      <c r="GM176" s="266"/>
      <c r="GN176" s="266"/>
      <c r="GO176" s="266"/>
      <c r="GP176" s="266"/>
      <c r="GQ176" s="266"/>
      <c r="GR176" s="266"/>
      <c r="GS176" s="266"/>
      <c r="GT176" s="266"/>
      <c r="GU176" s="266"/>
      <c r="GV176" s="266"/>
      <c r="GW176" s="266"/>
      <c r="GX176" s="266"/>
      <c r="GY176" s="266"/>
      <c r="GZ176" s="266"/>
      <c r="HA176" s="266"/>
      <c r="HB176" s="266"/>
      <c r="HC176" s="266"/>
      <c r="HD176" s="266"/>
      <c r="HE176" s="266"/>
      <c r="HF176" s="266"/>
      <c r="HG176" s="266"/>
      <c r="HH176" s="266"/>
      <c r="HI176" s="266"/>
      <c r="HJ176" s="266"/>
      <c r="HK176" s="266"/>
      <c r="HL176" s="266"/>
      <c r="HM176" s="266"/>
      <c r="HN176" s="266"/>
      <c r="HO176" s="266"/>
      <c r="HP176" s="266"/>
      <c r="HQ176" s="266"/>
      <c r="HR176" s="266"/>
      <c r="HS176" s="266"/>
      <c r="HT176" s="266"/>
      <c r="HU176" s="266"/>
      <c r="HV176" s="266"/>
      <c r="HW176" s="266"/>
      <c r="HX176" s="266"/>
      <c r="HY176" s="266"/>
      <c r="HZ176" s="266"/>
      <c r="IA176" s="266"/>
      <c r="IB176" s="266"/>
      <c r="IC176" s="266"/>
      <c r="ID176" s="266"/>
      <c r="IE176" s="266"/>
      <c r="IF176" s="266"/>
      <c r="IG176" s="266"/>
      <c r="IH176" s="266"/>
      <c r="II176" s="266"/>
      <c r="IJ176" s="266"/>
      <c r="IK176" s="266"/>
      <c r="IL176" s="266"/>
      <c r="IM176" s="266"/>
      <c r="IN176" s="266"/>
      <c r="IO176" s="266"/>
      <c r="IP176" s="266"/>
      <c r="IQ176" s="266"/>
      <c r="IR176" s="266"/>
      <c r="IS176" s="266"/>
      <c r="IT176" s="266"/>
      <c r="IU176" s="266"/>
      <c r="IV176" s="266"/>
      <c r="IW176" s="266"/>
      <c r="IX176" s="266"/>
      <c r="IY176" s="266"/>
    </row>
    <row r="177" spans="1:259" s="251" customFormat="1" ht="18" customHeight="1">
      <c r="A177" s="281" t="s">
        <v>1153</v>
      </c>
      <c r="B177" s="272" t="s">
        <v>608</v>
      </c>
      <c r="C177" s="270" t="s">
        <v>1062</v>
      </c>
      <c r="D177" s="273" t="s">
        <v>7</v>
      </c>
      <c r="E177" s="262">
        <v>1</v>
      </c>
      <c r="F177" s="310">
        <v>236.49</v>
      </c>
      <c r="G177" s="275">
        <f t="shared" si="19"/>
        <v>236.49</v>
      </c>
      <c r="H177" s="265">
        <f t="shared" si="22"/>
        <v>177.36750000000001</v>
      </c>
      <c r="I177" s="265">
        <f t="shared" si="23"/>
        <v>177.36750000000001</v>
      </c>
      <c r="J177" s="254">
        <f t="shared" si="21"/>
        <v>177.36750000000001</v>
      </c>
      <c r="K177" s="266"/>
      <c r="L177" s="266"/>
      <c r="M177" s="266"/>
      <c r="N177" s="266"/>
      <c r="O177" s="251" t="str">
        <f t="shared" si="25"/>
        <v>VÁLVULA DE RETENÇÃO VERTICAL Ø 100MM (4") - FORNECIMENTO E INSTALAÇÃO</v>
      </c>
      <c r="P177" s="266"/>
      <c r="Q177" s="266"/>
      <c r="R177" s="266"/>
      <c r="S177" s="266"/>
      <c r="T177" s="266"/>
      <c r="U177" s="266"/>
      <c r="V177" s="266"/>
      <c r="W177" s="266"/>
      <c r="X177" s="266"/>
      <c r="Y177" s="266"/>
      <c r="Z177" s="266"/>
      <c r="AA177" s="266"/>
      <c r="AB177" s="266"/>
      <c r="AC177" s="266"/>
      <c r="AD177" s="266"/>
      <c r="AE177" s="266"/>
      <c r="AF177" s="266"/>
      <c r="AG177" s="266"/>
      <c r="AH177" s="266"/>
      <c r="AI177" s="266"/>
      <c r="AJ177" s="266"/>
      <c r="AK177" s="266"/>
      <c r="AL177" s="266"/>
      <c r="AM177" s="266"/>
      <c r="AN177" s="266"/>
      <c r="AO177" s="266"/>
      <c r="AP177" s="266"/>
      <c r="AQ177" s="266"/>
      <c r="AR177" s="266"/>
      <c r="AS177" s="266"/>
      <c r="AT177" s="266"/>
      <c r="AU177" s="266"/>
      <c r="AV177" s="266"/>
      <c r="AW177" s="266"/>
      <c r="AX177" s="266"/>
      <c r="AY177" s="266"/>
      <c r="AZ177" s="266"/>
      <c r="BA177" s="266"/>
      <c r="BB177" s="266"/>
      <c r="BC177" s="266"/>
      <c r="BD177" s="266"/>
      <c r="BE177" s="266"/>
      <c r="BF177" s="266"/>
      <c r="BG177" s="266"/>
      <c r="BH177" s="266"/>
      <c r="BI177" s="266"/>
      <c r="BJ177" s="266"/>
      <c r="BK177" s="266"/>
      <c r="BL177" s="266"/>
      <c r="BM177" s="266"/>
      <c r="BN177" s="266"/>
      <c r="BO177" s="266"/>
      <c r="BP177" s="266"/>
      <c r="BQ177" s="266"/>
      <c r="BR177" s="266"/>
      <c r="BS177" s="266"/>
      <c r="BT177" s="266"/>
      <c r="BU177" s="266"/>
      <c r="BV177" s="266"/>
      <c r="BW177" s="266"/>
      <c r="BX177" s="266"/>
      <c r="BY177" s="266"/>
      <c r="BZ177" s="266"/>
      <c r="CA177" s="266"/>
      <c r="CB177" s="266"/>
      <c r="CC177" s="266"/>
      <c r="CD177" s="266"/>
      <c r="CE177" s="266"/>
      <c r="CF177" s="266"/>
      <c r="CG177" s="266"/>
      <c r="CH177" s="266"/>
      <c r="CI177" s="266"/>
      <c r="CJ177" s="266"/>
      <c r="CK177" s="266"/>
      <c r="CL177" s="266"/>
      <c r="CM177" s="266"/>
      <c r="CN177" s="266"/>
      <c r="CO177" s="266"/>
      <c r="CP177" s="266"/>
      <c r="CQ177" s="266"/>
      <c r="CR177" s="266"/>
      <c r="CS177" s="266"/>
      <c r="CT177" s="266"/>
      <c r="CU177" s="266"/>
      <c r="CV177" s="266"/>
      <c r="CW177" s="266"/>
      <c r="CX177" s="266"/>
      <c r="CY177" s="266"/>
      <c r="CZ177" s="266"/>
      <c r="DA177" s="266"/>
      <c r="DB177" s="266"/>
      <c r="DC177" s="266"/>
      <c r="DD177" s="266"/>
      <c r="DE177" s="266"/>
      <c r="DF177" s="266"/>
      <c r="DG177" s="266"/>
      <c r="DH177" s="266"/>
      <c r="DI177" s="266"/>
      <c r="DJ177" s="266"/>
      <c r="DK177" s="266"/>
      <c r="DL177" s="266"/>
      <c r="DM177" s="266"/>
      <c r="DN177" s="266"/>
      <c r="DO177" s="266"/>
      <c r="DP177" s="266"/>
      <c r="DQ177" s="266"/>
      <c r="DR177" s="266"/>
      <c r="DS177" s="266"/>
      <c r="DT177" s="266"/>
      <c r="DU177" s="266"/>
      <c r="DV177" s="266"/>
      <c r="DW177" s="266"/>
      <c r="DX177" s="266"/>
      <c r="DY177" s="266"/>
      <c r="DZ177" s="266"/>
      <c r="EA177" s="266"/>
      <c r="EB177" s="266"/>
      <c r="EC177" s="266"/>
      <c r="ED177" s="266"/>
      <c r="EE177" s="266"/>
      <c r="EF177" s="266"/>
      <c r="EG177" s="266"/>
      <c r="EH177" s="266"/>
      <c r="EI177" s="266"/>
      <c r="EJ177" s="266"/>
      <c r="EK177" s="266"/>
      <c r="EL177" s="266"/>
      <c r="EM177" s="266"/>
      <c r="EN177" s="266"/>
      <c r="EO177" s="266"/>
      <c r="EP177" s="266"/>
      <c r="EQ177" s="266"/>
      <c r="ER177" s="266"/>
      <c r="ES177" s="266"/>
      <c r="ET177" s="266"/>
      <c r="EU177" s="266"/>
      <c r="EV177" s="266"/>
      <c r="EW177" s="266"/>
      <c r="EX177" s="266"/>
      <c r="EY177" s="266"/>
      <c r="EZ177" s="266"/>
      <c r="FA177" s="266"/>
      <c r="FB177" s="266"/>
      <c r="FC177" s="266"/>
      <c r="FD177" s="266"/>
      <c r="FE177" s="266"/>
      <c r="FF177" s="266"/>
      <c r="FG177" s="266"/>
      <c r="FH177" s="266"/>
      <c r="FI177" s="266"/>
      <c r="FJ177" s="266"/>
      <c r="FK177" s="266"/>
      <c r="FL177" s="266"/>
      <c r="FM177" s="266"/>
      <c r="FN177" s="266"/>
      <c r="FO177" s="266"/>
      <c r="FP177" s="266"/>
      <c r="FQ177" s="266"/>
      <c r="FR177" s="266"/>
      <c r="FS177" s="266"/>
      <c r="FT177" s="266"/>
      <c r="FU177" s="266"/>
      <c r="FV177" s="266"/>
      <c r="FW177" s="266"/>
      <c r="FX177" s="266"/>
      <c r="FY177" s="266"/>
      <c r="FZ177" s="266"/>
      <c r="GA177" s="266"/>
      <c r="GB177" s="266"/>
      <c r="GC177" s="266"/>
      <c r="GD177" s="266"/>
      <c r="GE177" s="266"/>
      <c r="GF177" s="266"/>
      <c r="GG177" s="266"/>
      <c r="GH177" s="266"/>
      <c r="GI177" s="266"/>
      <c r="GJ177" s="266"/>
      <c r="GK177" s="266"/>
      <c r="GL177" s="266"/>
      <c r="GM177" s="266"/>
      <c r="GN177" s="266"/>
      <c r="GO177" s="266"/>
      <c r="GP177" s="266"/>
      <c r="GQ177" s="266"/>
      <c r="GR177" s="266"/>
      <c r="GS177" s="266"/>
      <c r="GT177" s="266"/>
      <c r="GU177" s="266"/>
      <c r="GV177" s="266"/>
      <c r="GW177" s="266"/>
      <c r="GX177" s="266"/>
      <c r="GY177" s="266"/>
      <c r="GZ177" s="266"/>
      <c r="HA177" s="266"/>
      <c r="HB177" s="266"/>
      <c r="HC177" s="266"/>
      <c r="HD177" s="266"/>
      <c r="HE177" s="266"/>
      <c r="HF177" s="266"/>
      <c r="HG177" s="266"/>
      <c r="HH177" s="266"/>
      <c r="HI177" s="266"/>
      <c r="HJ177" s="266"/>
      <c r="HK177" s="266"/>
      <c r="HL177" s="266"/>
      <c r="HM177" s="266"/>
      <c r="HN177" s="266"/>
      <c r="HO177" s="266"/>
      <c r="HP177" s="266"/>
      <c r="HQ177" s="266"/>
      <c r="HR177" s="266"/>
      <c r="HS177" s="266"/>
      <c r="HT177" s="266"/>
      <c r="HU177" s="266"/>
      <c r="HV177" s="266"/>
      <c r="HW177" s="266"/>
      <c r="HX177" s="266"/>
      <c r="HY177" s="266"/>
      <c r="HZ177" s="266"/>
      <c r="IA177" s="266"/>
      <c r="IB177" s="266"/>
      <c r="IC177" s="266"/>
      <c r="ID177" s="266"/>
      <c r="IE177" s="266"/>
      <c r="IF177" s="266"/>
      <c r="IG177" s="266"/>
      <c r="IH177" s="266"/>
      <c r="II177" s="266"/>
      <c r="IJ177" s="266"/>
      <c r="IK177" s="266"/>
      <c r="IL177" s="266"/>
      <c r="IM177" s="266"/>
      <c r="IN177" s="266"/>
      <c r="IO177" s="266"/>
      <c r="IP177" s="266"/>
      <c r="IQ177" s="266"/>
      <c r="IR177" s="266"/>
      <c r="IS177" s="266"/>
      <c r="IT177" s="266"/>
      <c r="IU177" s="266"/>
      <c r="IV177" s="266"/>
      <c r="IW177" s="266"/>
      <c r="IX177" s="266"/>
      <c r="IY177" s="266"/>
    </row>
    <row r="178" spans="1:259" s="251" customFormat="1" ht="32.25" customHeight="1">
      <c r="A178" s="281" t="s">
        <v>1154</v>
      </c>
      <c r="B178" s="272" t="s">
        <v>610</v>
      </c>
      <c r="C178" s="270" t="s">
        <v>1063</v>
      </c>
      <c r="D178" s="273" t="s">
        <v>7</v>
      </c>
      <c r="E178" s="262">
        <v>2</v>
      </c>
      <c r="F178" s="263">
        <v>381.61</v>
      </c>
      <c r="G178" s="275">
        <f t="shared" si="19"/>
        <v>763.22</v>
      </c>
      <c r="H178" s="265">
        <f t="shared" si="22"/>
        <v>286.20749999999998</v>
      </c>
      <c r="I178" s="265">
        <f t="shared" si="23"/>
        <v>572.41499999999996</v>
      </c>
      <c r="J178" s="254">
        <f t="shared" si="21"/>
        <v>572.41499999999996</v>
      </c>
      <c r="K178" s="266"/>
      <c r="L178" s="266"/>
      <c r="M178" s="266"/>
      <c r="N178" s="266"/>
      <c r="O178" s="251" t="str">
        <f t="shared" si="25"/>
        <v xml:space="preserve"> FORNECIMENTO DE REGISTRO DE GAVETA EM FERRO FUNDIDO, COM BOLSAS PARA TUBO DE FERRO DÚCTIL, CUNHA DE BORRACHA, CABEÇOTE, PN 16, TIPO "EURO 25", DIAM. = 100MM</v>
      </c>
      <c r="P178" s="266"/>
      <c r="Q178" s="266"/>
      <c r="R178" s="266"/>
      <c r="S178" s="266"/>
      <c r="T178" s="266"/>
      <c r="U178" s="266"/>
      <c r="V178" s="266"/>
      <c r="W178" s="266"/>
      <c r="X178" s="266"/>
      <c r="Y178" s="266"/>
      <c r="Z178" s="266"/>
      <c r="AA178" s="266"/>
      <c r="AB178" s="266"/>
      <c r="AC178" s="266"/>
      <c r="AD178" s="266"/>
      <c r="AE178" s="266"/>
      <c r="AF178" s="266"/>
      <c r="AG178" s="266"/>
      <c r="AH178" s="266"/>
      <c r="AI178" s="266"/>
      <c r="AJ178" s="266"/>
      <c r="AK178" s="266"/>
      <c r="AL178" s="266"/>
      <c r="AM178" s="266"/>
      <c r="AN178" s="266"/>
      <c r="AO178" s="266"/>
      <c r="AP178" s="266"/>
      <c r="AQ178" s="266"/>
      <c r="AR178" s="266"/>
      <c r="AS178" s="266"/>
      <c r="AT178" s="266"/>
      <c r="AU178" s="266"/>
      <c r="AV178" s="266"/>
      <c r="AW178" s="266"/>
      <c r="AX178" s="266"/>
      <c r="AY178" s="266"/>
      <c r="AZ178" s="266"/>
      <c r="BA178" s="266"/>
      <c r="BB178" s="266"/>
      <c r="BC178" s="266"/>
      <c r="BD178" s="266"/>
      <c r="BE178" s="266"/>
      <c r="BF178" s="266"/>
      <c r="BG178" s="266"/>
      <c r="BH178" s="266"/>
      <c r="BI178" s="266"/>
      <c r="BJ178" s="266"/>
      <c r="BK178" s="266"/>
      <c r="BL178" s="266"/>
      <c r="BM178" s="266"/>
      <c r="BN178" s="266"/>
      <c r="BO178" s="266"/>
      <c r="BP178" s="266"/>
      <c r="BQ178" s="266"/>
      <c r="BR178" s="266"/>
      <c r="BS178" s="266"/>
      <c r="BT178" s="266"/>
      <c r="BU178" s="266"/>
      <c r="BV178" s="266"/>
      <c r="BW178" s="266"/>
      <c r="BX178" s="266"/>
      <c r="BY178" s="266"/>
      <c r="BZ178" s="266"/>
      <c r="CA178" s="266"/>
      <c r="CB178" s="266"/>
      <c r="CC178" s="266"/>
      <c r="CD178" s="266"/>
      <c r="CE178" s="266"/>
      <c r="CF178" s="266"/>
      <c r="CG178" s="266"/>
      <c r="CH178" s="266"/>
      <c r="CI178" s="266"/>
      <c r="CJ178" s="266"/>
      <c r="CK178" s="266"/>
      <c r="CL178" s="266"/>
      <c r="CM178" s="266"/>
      <c r="CN178" s="266"/>
      <c r="CO178" s="266"/>
      <c r="CP178" s="266"/>
      <c r="CQ178" s="266"/>
      <c r="CR178" s="266"/>
      <c r="CS178" s="266"/>
      <c r="CT178" s="266"/>
      <c r="CU178" s="266"/>
      <c r="CV178" s="266"/>
      <c r="CW178" s="266"/>
      <c r="CX178" s="266"/>
      <c r="CY178" s="266"/>
      <c r="CZ178" s="266"/>
      <c r="DA178" s="266"/>
      <c r="DB178" s="266"/>
      <c r="DC178" s="266"/>
      <c r="DD178" s="266"/>
      <c r="DE178" s="266"/>
      <c r="DF178" s="266"/>
      <c r="DG178" s="266"/>
      <c r="DH178" s="266"/>
      <c r="DI178" s="266"/>
      <c r="DJ178" s="266"/>
      <c r="DK178" s="266"/>
      <c r="DL178" s="266"/>
      <c r="DM178" s="266"/>
      <c r="DN178" s="266"/>
      <c r="DO178" s="266"/>
      <c r="DP178" s="266"/>
      <c r="DQ178" s="266"/>
      <c r="DR178" s="266"/>
      <c r="DS178" s="266"/>
      <c r="DT178" s="266"/>
      <c r="DU178" s="266"/>
      <c r="DV178" s="266"/>
      <c r="DW178" s="266"/>
      <c r="DX178" s="266"/>
      <c r="DY178" s="266"/>
      <c r="DZ178" s="266"/>
      <c r="EA178" s="266"/>
      <c r="EB178" s="266"/>
      <c r="EC178" s="266"/>
      <c r="ED178" s="266"/>
      <c r="EE178" s="266"/>
      <c r="EF178" s="266"/>
      <c r="EG178" s="266"/>
      <c r="EH178" s="266"/>
      <c r="EI178" s="266"/>
      <c r="EJ178" s="266"/>
      <c r="EK178" s="266"/>
      <c r="EL178" s="266"/>
      <c r="EM178" s="266"/>
      <c r="EN178" s="266"/>
      <c r="EO178" s="266"/>
      <c r="EP178" s="266"/>
      <c r="EQ178" s="266"/>
      <c r="ER178" s="266"/>
      <c r="ES178" s="266"/>
      <c r="ET178" s="266"/>
      <c r="EU178" s="266"/>
      <c r="EV178" s="266"/>
      <c r="EW178" s="266"/>
      <c r="EX178" s="266"/>
      <c r="EY178" s="266"/>
      <c r="EZ178" s="266"/>
      <c r="FA178" s="266"/>
      <c r="FB178" s="266"/>
      <c r="FC178" s="266"/>
      <c r="FD178" s="266"/>
      <c r="FE178" s="266"/>
      <c r="FF178" s="266"/>
      <c r="FG178" s="266"/>
      <c r="FH178" s="266"/>
      <c r="FI178" s="266"/>
      <c r="FJ178" s="266"/>
      <c r="FK178" s="266"/>
      <c r="FL178" s="266"/>
      <c r="FM178" s="266"/>
      <c r="FN178" s="266"/>
      <c r="FO178" s="266"/>
      <c r="FP178" s="266"/>
      <c r="FQ178" s="266"/>
      <c r="FR178" s="266"/>
      <c r="FS178" s="266"/>
      <c r="FT178" s="266"/>
      <c r="FU178" s="266"/>
      <c r="FV178" s="266"/>
      <c r="FW178" s="266"/>
      <c r="FX178" s="266"/>
      <c r="FY178" s="266"/>
      <c r="FZ178" s="266"/>
      <c r="GA178" s="266"/>
      <c r="GB178" s="266"/>
      <c r="GC178" s="266"/>
      <c r="GD178" s="266"/>
      <c r="GE178" s="266"/>
      <c r="GF178" s="266"/>
      <c r="GG178" s="266"/>
      <c r="GH178" s="266"/>
      <c r="GI178" s="266"/>
      <c r="GJ178" s="266"/>
      <c r="GK178" s="266"/>
      <c r="GL178" s="266"/>
      <c r="GM178" s="266"/>
      <c r="GN178" s="266"/>
      <c r="GO178" s="266"/>
      <c r="GP178" s="266"/>
      <c r="GQ178" s="266"/>
      <c r="GR178" s="266"/>
      <c r="GS178" s="266"/>
      <c r="GT178" s="266"/>
      <c r="GU178" s="266"/>
      <c r="GV178" s="266"/>
      <c r="GW178" s="266"/>
      <c r="GX178" s="266"/>
      <c r="GY178" s="266"/>
      <c r="GZ178" s="266"/>
      <c r="HA178" s="266"/>
      <c r="HB178" s="266"/>
      <c r="HC178" s="266"/>
      <c r="HD178" s="266"/>
      <c r="HE178" s="266"/>
      <c r="HF178" s="266"/>
      <c r="HG178" s="266"/>
      <c r="HH178" s="266"/>
      <c r="HI178" s="266"/>
      <c r="HJ178" s="266"/>
      <c r="HK178" s="266"/>
      <c r="HL178" s="266"/>
      <c r="HM178" s="266"/>
      <c r="HN178" s="266"/>
      <c r="HO178" s="266"/>
      <c r="HP178" s="266"/>
      <c r="HQ178" s="266"/>
      <c r="HR178" s="266"/>
      <c r="HS178" s="266"/>
      <c r="HT178" s="266"/>
      <c r="HU178" s="266"/>
      <c r="HV178" s="266"/>
      <c r="HW178" s="266"/>
      <c r="HX178" s="266"/>
      <c r="HY178" s="266"/>
      <c r="HZ178" s="266"/>
      <c r="IA178" s="266"/>
      <c r="IB178" s="266"/>
      <c r="IC178" s="266"/>
      <c r="ID178" s="266"/>
      <c r="IE178" s="266"/>
      <c r="IF178" s="266"/>
      <c r="IG178" s="266"/>
      <c r="IH178" s="266"/>
      <c r="II178" s="266"/>
      <c r="IJ178" s="266"/>
      <c r="IK178" s="266"/>
      <c r="IL178" s="266"/>
      <c r="IM178" s="266"/>
      <c r="IN178" s="266"/>
      <c r="IO178" s="266"/>
      <c r="IP178" s="266"/>
      <c r="IQ178" s="266"/>
      <c r="IR178" s="266"/>
      <c r="IS178" s="266"/>
      <c r="IT178" s="266"/>
      <c r="IU178" s="266"/>
      <c r="IV178" s="266"/>
      <c r="IW178" s="266"/>
      <c r="IX178" s="266"/>
      <c r="IY178" s="266"/>
    </row>
    <row r="179" spans="1:259" s="251" customFormat="1" ht="12.75">
      <c r="A179" s="627" t="s">
        <v>79</v>
      </c>
      <c r="B179" s="628"/>
      <c r="C179" s="635" t="s">
        <v>13</v>
      </c>
      <c r="D179" s="630"/>
      <c r="E179" s="631"/>
      <c r="F179" s="632"/>
      <c r="G179" s="633">
        <f>ROUND(SUM(G180:G185),2)</f>
        <v>179980.65</v>
      </c>
      <c r="H179" s="634"/>
      <c r="I179" s="634">
        <f>ROUND(SUM(I180:I185),2)</f>
        <v>134985.49</v>
      </c>
      <c r="J179" s="254">
        <f t="shared" si="21"/>
        <v>134985.48749999999</v>
      </c>
      <c r="K179" s="255" t="s">
        <v>591</v>
      </c>
      <c r="L179" s="256">
        <f>G179/$G$195</f>
        <v>0.10438300560433059</v>
      </c>
      <c r="M179" s="266"/>
      <c r="N179" s="266"/>
      <c r="O179" s="266"/>
      <c r="P179" s="266"/>
      <c r="Q179" s="266"/>
      <c r="R179" s="266"/>
      <c r="S179" s="266"/>
      <c r="T179" s="266"/>
      <c r="U179" s="266"/>
      <c r="V179" s="266"/>
      <c r="W179" s="266"/>
      <c r="X179" s="266"/>
      <c r="Y179" s="266"/>
      <c r="Z179" s="266"/>
      <c r="AA179" s="266"/>
      <c r="AB179" s="266"/>
      <c r="AC179" s="266"/>
      <c r="AD179" s="266"/>
      <c r="AE179" s="266"/>
      <c r="AF179" s="266"/>
      <c r="AG179" s="266"/>
      <c r="AH179" s="266"/>
      <c r="AI179" s="266"/>
      <c r="AJ179" s="266"/>
      <c r="AK179" s="266"/>
      <c r="AL179" s="266"/>
      <c r="AM179" s="266"/>
      <c r="AN179" s="266"/>
      <c r="AO179" s="266"/>
      <c r="AP179" s="266"/>
      <c r="AQ179" s="266"/>
      <c r="AR179" s="266"/>
      <c r="AS179" s="266"/>
      <c r="AT179" s="266"/>
      <c r="AU179" s="266"/>
      <c r="AV179" s="266"/>
      <c r="AW179" s="266"/>
      <c r="AX179" s="266"/>
      <c r="AY179" s="266"/>
      <c r="AZ179" s="266"/>
      <c r="BA179" s="266"/>
      <c r="BB179" s="266"/>
      <c r="BC179" s="266"/>
      <c r="BD179" s="266"/>
      <c r="BE179" s="266"/>
      <c r="BF179" s="266"/>
      <c r="BG179" s="266"/>
      <c r="BH179" s="266"/>
      <c r="BI179" s="266"/>
      <c r="BJ179" s="266"/>
      <c r="BK179" s="266"/>
      <c r="BL179" s="266"/>
      <c r="BM179" s="266"/>
      <c r="BN179" s="266"/>
      <c r="BO179" s="266"/>
      <c r="BP179" s="266"/>
      <c r="BQ179" s="266"/>
      <c r="BR179" s="266"/>
      <c r="BS179" s="266"/>
      <c r="BT179" s="266"/>
      <c r="BU179" s="266"/>
      <c r="BV179" s="266"/>
      <c r="BW179" s="266"/>
      <c r="BX179" s="266"/>
      <c r="BY179" s="266"/>
      <c r="BZ179" s="266"/>
      <c r="CA179" s="266"/>
      <c r="CB179" s="266"/>
      <c r="CC179" s="266"/>
      <c r="CD179" s="266"/>
      <c r="CE179" s="266"/>
      <c r="CF179" s="266"/>
      <c r="CG179" s="266"/>
      <c r="CH179" s="266"/>
      <c r="CI179" s="266"/>
      <c r="CJ179" s="266"/>
      <c r="CK179" s="266"/>
      <c r="CL179" s="266"/>
      <c r="CM179" s="266"/>
      <c r="CN179" s="266"/>
      <c r="CO179" s="266"/>
      <c r="CP179" s="266"/>
      <c r="CQ179" s="266"/>
      <c r="CR179" s="266"/>
      <c r="CS179" s="266"/>
      <c r="CT179" s="266"/>
      <c r="CU179" s="266"/>
      <c r="CV179" s="266"/>
      <c r="CW179" s="266"/>
      <c r="CX179" s="266"/>
      <c r="CY179" s="266"/>
      <c r="CZ179" s="266"/>
      <c r="DA179" s="266"/>
      <c r="DB179" s="266"/>
      <c r="DC179" s="266"/>
      <c r="DD179" s="266"/>
      <c r="DE179" s="266"/>
      <c r="DF179" s="266"/>
      <c r="DG179" s="266"/>
      <c r="DH179" s="266"/>
      <c r="DI179" s="266"/>
      <c r="DJ179" s="266"/>
      <c r="DK179" s="266"/>
      <c r="DL179" s="266"/>
      <c r="DM179" s="266"/>
      <c r="DN179" s="266"/>
      <c r="DO179" s="266"/>
      <c r="DP179" s="266"/>
      <c r="DQ179" s="266"/>
      <c r="DR179" s="266"/>
      <c r="DS179" s="266"/>
      <c r="DT179" s="266"/>
      <c r="DU179" s="266"/>
      <c r="DV179" s="266"/>
      <c r="DW179" s="266"/>
      <c r="DX179" s="266"/>
      <c r="DY179" s="266"/>
      <c r="DZ179" s="266"/>
      <c r="EA179" s="266"/>
      <c r="EB179" s="266"/>
      <c r="EC179" s="266"/>
      <c r="ED179" s="266"/>
      <c r="EE179" s="266"/>
      <c r="EF179" s="266"/>
      <c r="EG179" s="266"/>
      <c r="EH179" s="266"/>
      <c r="EI179" s="266"/>
      <c r="EJ179" s="266"/>
      <c r="EK179" s="266"/>
      <c r="EL179" s="266"/>
      <c r="EM179" s="266"/>
      <c r="EN179" s="266"/>
      <c r="EO179" s="266"/>
      <c r="EP179" s="266"/>
      <c r="EQ179" s="266"/>
      <c r="ER179" s="266"/>
      <c r="ES179" s="266"/>
      <c r="ET179" s="266"/>
      <c r="EU179" s="266"/>
      <c r="EV179" s="266"/>
      <c r="EW179" s="266"/>
      <c r="EX179" s="266"/>
      <c r="EY179" s="266"/>
      <c r="EZ179" s="266"/>
      <c r="FA179" s="266"/>
      <c r="FB179" s="266"/>
      <c r="FC179" s="266"/>
      <c r="FD179" s="266"/>
      <c r="FE179" s="266"/>
      <c r="FF179" s="266"/>
      <c r="FG179" s="266"/>
      <c r="FH179" s="266"/>
      <c r="FI179" s="266"/>
      <c r="FJ179" s="266"/>
      <c r="FK179" s="266"/>
      <c r="FL179" s="266"/>
      <c r="FM179" s="266"/>
      <c r="FN179" s="266"/>
      <c r="FO179" s="266"/>
      <c r="FP179" s="266"/>
      <c r="FQ179" s="266"/>
      <c r="FR179" s="266"/>
      <c r="FS179" s="266"/>
      <c r="FT179" s="266"/>
      <c r="FU179" s="266"/>
      <c r="FV179" s="266"/>
      <c r="FW179" s="266"/>
      <c r="FX179" s="266"/>
      <c r="FY179" s="266"/>
      <c r="FZ179" s="266"/>
      <c r="GA179" s="266"/>
      <c r="GB179" s="266"/>
      <c r="GC179" s="266"/>
      <c r="GD179" s="266"/>
      <c r="GE179" s="266"/>
      <c r="GF179" s="266"/>
      <c r="GG179" s="266"/>
      <c r="GH179" s="266"/>
      <c r="GI179" s="266"/>
      <c r="GJ179" s="266"/>
      <c r="GK179" s="266"/>
      <c r="GL179" s="266"/>
      <c r="GM179" s="266"/>
      <c r="GN179" s="266"/>
      <c r="GO179" s="266"/>
      <c r="GP179" s="266"/>
      <c r="GQ179" s="266"/>
      <c r="GR179" s="266"/>
      <c r="GS179" s="266"/>
      <c r="GT179" s="266"/>
      <c r="GU179" s="266"/>
      <c r="GV179" s="266"/>
      <c r="GW179" s="266"/>
      <c r="GX179" s="266"/>
      <c r="GY179" s="266"/>
      <c r="GZ179" s="266"/>
      <c r="HA179" s="266"/>
      <c r="HB179" s="266"/>
      <c r="HC179" s="266"/>
      <c r="HD179" s="266"/>
      <c r="HE179" s="266"/>
      <c r="HF179" s="266"/>
      <c r="HG179" s="266"/>
      <c r="HH179" s="266"/>
      <c r="HI179" s="266"/>
      <c r="HJ179" s="266"/>
      <c r="HK179" s="266"/>
      <c r="HL179" s="266"/>
      <c r="HM179" s="266"/>
      <c r="HN179" s="266"/>
      <c r="HO179" s="266"/>
      <c r="HP179" s="266"/>
      <c r="HQ179" s="266"/>
      <c r="HR179" s="266"/>
      <c r="HS179" s="266"/>
      <c r="HT179" s="266"/>
      <c r="HU179" s="266"/>
      <c r="HV179" s="266"/>
      <c r="HW179" s="266"/>
      <c r="HX179" s="266"/>
      <c r="HY179" s="266"/>
      <c r="HZ179" s="266"/>
      <c r="IA179" s="266"/>
      <c r="IB179" s="266"/>
      <c r="IC179" s="266"/>
      <c r="ID179" s="266"/>
      <c r="IE179" s="266"/>
      <c r="IF179" s="266"/>
      <c r="IG179" s="266"/>
      <c r="IH179" s="266"/>
      <c r="II179" s="266"/>
      <c r="IJ179" s="266"/>
      <c r="IK179" s="266"/>
      <c r="IL179" s="266"/>
      <c r="IM179" s="266"/>
      <c r="IN179" s="266"/>
      <c r="IO179" s="266"/>
      <c r="IP179" s="266"/>
      <c r="IQ179" s="266"/>
      <c r="IR179" s="266"/>
      <c r="IS179" s="266"/>
      <c r="IT179" s="266"/>
      <c r="IU179" s="266"/>
      <c r="IV179" s="266"/>
      <c r="IW179" s="266"/>
      <c r="IX179" s="266"/>
      <c r="IY179" s="266"/>
    </row>
    <row r="180" spans="1:259" s="251" customFormat="1" ht="21.75" customHeight="1">
      <c r="A180" s="311" t="s">
        <v>49</v>
      </c>
      <c r="B180" s="272" t="s">
        <v>565</v>
      </c>
      <c r="C180" s="270" t="s">
        <v>1064</v>
      </c>
      <c r="D180" s="261" t="s">
        <v>6</v>
      </c>
      <c r="E180" s="262">
        <v>457.79</v>
      </c>
      <c r="F180" s="263">
        <v>15.29</v>
      </c>
      <c r="G180" s="264">
        <f t="shared" ref="G180:G185" si="26">ROUND(F180*E180,2)</f>
        <v>6999.61</v>
      </c>
      <c r="H180" s="265">
        <f t="shared" si="22"/>
        <v>11.467499999999999</v>
      </c>
      <c r="I180" s="265">
        <f t="shared" si="23"/>
        <v>5249.7068250000002</v>
      </c>
      <c r="J180" s="254">
        <f t="shared" si="21"/>
        <v>5249.7074999999995</v>
      </c>
      <c r="K180" s="266"/>
      <c r="L180" s="266"/>
      <c r="M180" s="266"/>
      <c r="N180" s="266"/>
      <c r="O180" s="251" t="str">
        <f t="shared" si="25"/>
        <v>GRAMA ESMERALDA EM PLACAS, FORNECIMENTO E PLANTIO</v>
      </c>
      <c r="P180" s="266"/>
      <c r="Q180" s="266"/>
      <c r="R180" s="266"/>
      <c r="S180" s="266"/>
      <c r="T180" s="266"/>
      <c r="U180" s="266"/>
      <c r="V180" s="266"/>
      <c r="W180" s="266"/>
      <c r="X180" s="266"/>
      <c r="Y180" s="266"/>
      <c r="Z180" s="266"/>
      <c r="AA180" s="266"/>
      <c r="AB180" s="266"/>
      <c r="AC180" s="266"/>
      <c r="AD180" s="266"/>
      <c r="AE180" s="266"/>
      <c r="AF180" s="266"/>
      <c r="AG180" s="266"/>
      <c r="AH180" s="266"/>
      <c r="AI180" s="266"/>
      <c r="AJ180" s="266"/>
      <c r="AK180" s="266"/>
      <c r="AL180" s="266"/>
      <c r="AM180" s="266"/>
      <c r="AN180" s="266"/>
      <c r="AO180" s="266"/>
      <c r="AP180" s="266"/>
      <c r="AQ180" s="266"/>
      <c r="AR180" s="266"/>
      <c r="AS180" s="266"/>
      <c r="AT180" s="266"/>
      <c r="AU180" s="266"/>
      <c r="AV180" s="266"/>
      <c r="AW180" s="266"/>
      <c r="AX180" s="266"/>
      <c r="AY180" s="266"/>
      <c r="AZ180" s="266"/>
      <c r="BA180" s="266"/>
      <c r="BB180" s="266"/>
      <c r="BC180" s="266"/>
      <c r="BD180" s="266"/>
      <c r="BE180" s="266"/>
      <c r="BF180" s="266"/>
      <c r="BG180" s="266"/>
      <c r="BH180" s="266"/>
      <c r="BI180" s="266"/>
      <c r="BJ180" s="266"/>
      <c r="BK180" s="266"/>
      <c r="BL180" s="266"/>
      <c r="BM180" s="266"/>
      <c r="BN180" s="266"/>
      <c r="BO180" s="266"/>
      <c r="BP180" s="266"/>
      <c r="BQ180" s="266"/>
      <c r="BR180" s="266"/>
      <c r="BS180" s="266"/>
      <c r="BT180" s="266"/>
      <c r="BU180" s="266"/>
      <c r="BV180" s="266"/>
      <c r="BW180" s="266"/>
      <c r="BX180" s="266"/>
      <c r="BY180" s="266"/>
      <c r="BZ180" s="266"/>
      <c r="CA180" s="266"/>
      <c r="CB180" s="266"/>
      <c r="CC180" s="266"/>
      <c r="CD180" s="266"/>
      <c r="CE180" s="266"/>
      <c r="CF180" s="266"/>
      <c r="CG180" s="266"/>
      <c r="CH180" s="266"/>
      <c r="CI180" s="266"/>
      <c r="CJ180" s="266"/>
      <c r="CK180" s="266"/>
      <c r="CL180" s="266"/>
      <c r="CM180" s="266"/>
      <c r="CN180" s="266"/>
      <c r="CO180" s="266"/>
      <c r="CP180" s="266"/>
      <c r="CQ180" s="266"/>
      <c r="CR180" s="266"/>
      <c r="CS180" s="266"/>
      <c r="CT180" s="266"/>
      <c r="CU180" s="266"/>
      <c r="CV180" s="266"/>
      <c r="CW180" s="266"/>
      <c r="CX180" s="266"/>
      <c r="CY180" s="266"/>
      <c r="CZ180" s="266"/>
      <c r="DA180" s="266"/>
      <c r="DB180" s="266"/>
      <c r="DC180" s="266"/>
      <c r="DD180" s="266"/>
      <c r="DE180" s="266"/>
      <c r="DF180" s="266"/>
      <c r="DG180" s="266"/>
      <c r="DH180" s="266"/>
      <c r="DI180" s="266"/>
      <c r="DJ180" s="266"/>
      <c r="DK180" s="266"/>
      <c r="DL180" s="266"/>
      <c r="DM180" s="266"/>
      <c r="DN180" s="266"/>
      <c r="DO180" s="266"/>
      <c r="DP180" s="266"/>
      <c r="DQ180" s="266"/>
      <c r="DR180" s="266"/>
      <c r="DS180" s="266"/>
      <c r="DT180" s="266"/>
      <c r="DU180" s="266"/>
      <c r="DV180" s="266"/>
      <c r="DW180" s="266"/>
      <c r="DX180" s="266"/>
      <c r="DY180" s="266"/>
      <c r="DZ180" s="266"/>
      <c r="EA180" s="266"/>
      <c r="EB180" s="266"/>
      <c r="EC180" s="266"/>
      <c r="ED180" s="266"/>
      <c r="EE180" s="266"/>
      <c r="EF180" s="266"/>
      <c r="EG180" s="266"/>
      <c r="EH180" s="266"/>
      <c r="EI180" s="266"/>
      <c r="EJ180" s="266"/>
      <c r="EK180" s="266"/>
      <c r="EL180" s="266"/>
      <c r="EM180" s="266"/>
      <c r="EN180" s="266"/>
      <c r="EO180" s="266"/>
      <c r="EP180" s="266"/>
      <c r="EQ180" s="266"/>
      <c r="ER180" s="266"/>
      <c r="ES180" s="266"/>
      <c r="ET180" s="266"/>
      <c r="EU180" s="266"/>
      <c r="EV180" s="266"/>
      <c r="EW180" s="266"/>
      <c r="EX180" s="266"/>
      <c r="EY180" s="266"/>
      <c r="EZ180" s="266"/>
      <c r="FA180" s="266"/>
      <c r="FB180" s="266"/>
      <c r="FC180" s="266"/>
      <c r="FD180" s="266"/>
      <c r="FE180" s="266"/>
      <c r="FF180" s="266"/>
      <c r="FG180" s="266"/>
      <c r="FH180" s="266"/>
      <c r="FI180" s="266"/>
      <c r="FJ180" s="266"/>
      <c r="FK180" s="266"/>
      <c r="FL180" s="266"/>
      <c r="FM180" s="266"/>
      <c r="FN180" s="266"/>
      <c r="FO180" s="266"/>
      <c r="FP180" s="266"/>
      <c r="FQ180" s="266"/>
      <c r="FR180" s="266"/>
      <c r="FS180" s="266"/>
      <c r="FT180" s="266"/>
      <c r="FU180" s="266"/>
      <c r="FV180" s="266"/>
      <c r="FW180" s="266"/>
      <c r="FX180" s="266"/>
      <c r="FY180" s="266"/>
      <c r="FZ180" s="266"/>
      <c r="GA180" s="266"/>
      <c r="GB180" s="266"/>
      <c r="GC180" s="266"/>
      <c r="GD180" s="266"/>
      <c r="GE180" s="266"/>
      <c r="GF180" s="266"/>
      <c r="GG180" s="266"/>
      <c r="GH180" s="266"/>
      <c r="GI180" s="266"/>
      <c r="GJ180" s="266"/>
      <c r="GK180" s="266"/>
      <c r="GL180" s="266"/>
      <c r="GM180" s="266"/>
      <c r="GN180" s="266"/>
      <c r="GO180" s="266"/>
      <c r="GP180" s="266"/>
      <c r="GQ180" s="266"/>
      <c r="GR180" s="266"/>
      <c r="GS180" s="266"/>
      <c r="GT180" s="266"/>
      <c r="GU180" s="266"/>
      <c r="GV180" s="266"/>
      <c r="GW180" s="266"/>
      <c r="GX180" s="266"/>
      <c r="GY180" s="266"/>
      <c r="GZ180" s="266"/>
      <c r="HA180" s="266"/>
      <c r="HB180" s="266"/>
      <c r="HC180" s="266"/>
      <c r="HD180" s="266"/>
      <c r="HE180" s="266"/>
      <c r="HF180" s="266"/>
      <c r="HG180" s="266"/>
      <c r="HH180" s="266"/>
      <c r="HI180" s="266"/>
      <c r="HJ180" s="266"/>
      <c r="HK180" s="266"/>
      <c r="HL180" s="266"/>
      <c r="HM180" s="266"/>
      <c r="HN180" s="266"/>
      <c r="HO180" s="266"/>
      <c r="HP180" s="266"/>
      <c r="HQ180" s="266"/>
      <c r="HR180" s="266"/>
      <c r="HS180" s="266"/>
      <c r="HT180" s="266"/>
      <c r="HU180" s="266"/>
      <c r="HV180" s="266"/>
      <c r="HW180" s="266"/>
      <c r="HX180" s="266"/>
      <c r="HY180" s="266"/>
      <c r="HZ180" s="266"/>
      <c r="IA180" s="266"/>
      <c r="IB180" s="266"/>
      <c r="IC180" s="266"/>
      <c r="ID180" s="266"/>
      <c r="IE180" s="266"/>
      <c r="IF180" s="266"/>
      <c r="IG180" s="266"/>
      <c r="IH180" s="266"/>
      <c r="II180" s="266"/>
      <c r="IJ180" s="266"/>
      <c r="IK180" s="266"/>
      <c r="IL180" s="266"/>
      <c r="IM180" s="266"/>
      <c r="IN180" s="266"/>
      <c r="IO180" s="266"/>
      <c r="IP180" s="266"/>
      <c r="IQ180" s="266"/>
      <c r="IR180" s="266"/>
      <c r="IS180" s="266"/>
      <c r="IT180" s="266"/>
      <c r="IU180" s="266"/>
      <c r="IV180" s="266"/>
      <c r="IW180" s="266"/>
      <c r="IX180" s="266"/>
      <c r="IY180" s="266"/>
    </row>
    <row r="181" spans="1:259" s="251" customFormat="1" ht="36.75" customHeight="1">
      <c r="A181" s="311" t="s">
        <v>50</v>
      </c>
      <c r="B181" s="261" t="s">
        <v>107</v>
      </c>
      <c r="C181" s="291" t="s">
        <v>157</v>
      </c>
      <c r="D181" s="261" t="s">
        <v>7</v>
      </c>
      <c r="E181" s="262">
        <v>1</v>
      </c>
      <c r="F181" s="263">
        <v>6786.21</v>
      </c>
      <c r="G181" s="264">
        <f t="shared" si="26"/>
        <v>6786.21</v>
      </c>
      <c r="H181" s="265">
        <f t="shared" si="22"/>
        <v>5089.6575000000003</v>
      </c>
      <c r="I181" s="265">
        <f t="shared" si="23"/>
        <v>5089.6575000000003</v>
      </c>
      <c r="J181" s="254">
        <f t="shared" si="21"/>
        <v>5089.6575000000003</v>
      </c>
      <c r="L181" s="266"/>
      <c r="M181" s="266"/>
      <c r="N181" s="266"/>
      <c r="O181" s="251" t="str">
        <f t="shared" si="25"/>
        <v>MASTRO TRIPLO EM TUBO FERRO GALVANIZADO TELESCÓPICO P/ BANDEIRA ALT= 7M (3M X 2" + 4M X 1 1/2")</v>
      </c>
      <c r="P181" s="266"/>
      <c r="Q181" s="266"/>
      <c r="R181" s="266"/>
      <c r="S181" s="266"/>
      <c r="T181" s="266"/>
      <c r="U181" s="266"/>
      <c r="V181" s="266"/>
      <c r="W181" s="266"/>
      <c r="X181" s="266"/>
      <c r="Y181" s="266"/>
      <c r="Z181" s="266"/>
      <c r="AA181" s="266"/>
      <c r="AB181" s="266"/>
      <c r="AC181" s="266"/>
      <c r="AD181" s="266"/>
      <c r="AE181" s="266"/>
      <c r="AF181" s="266"/>
      <c r="AG181" s="266"/>
      <c r="AH181" s="266"/>
      <c r="AI181" s="266"/>
      <c r="AJ181" s="266"/>
      <c r="AK181" s="266"/>
      <c r="AL181" s="266"/>
      <c r="AM181" s="266"/>
      <c r="AN181" s="266"/>
      <c r="AO181" s="266"/>
      <c r="AP181" s="266"/>
      <c r="AQ181" s="266"/>
      <c r="AR181" s="266"/>
      <c r="AS181" s="266"/>
      <c r="AT181" s="266"/>
      <c r="AU181" s="266"/>
      <c r="AV181" s="266"/>
      <c r="AW181" s="266"/>
      <c r="AX181" s="266"/>
      <c r="AY181" s="266"/>
      <c r="AZ181" s="266"/>
      <c r="BA181" s="266"/>
      <c r="BB181" s="266"/>
      <c r="BC181" s="266"/>
      <c r="BD181" s="266"/>
      <c r="BE181" s="266"/>
      <c r="BF181" s="266"/>
      <c r="BG181" s="266"/>
      <c r="BH181" s="266"/>
      <c r="BI181" s="266"/>
      <c r="BJ181" s="266"/>
      <c r="BK181" s="266"/>
      <c r="BL181" s="266"/>
      <c r="BM181" s="266"/>
      <c r="BN181" s="266"/>
      <c r="BO181" s="266"/>
      <c r="BP181" s="266"/>
      <c r="BQ181" s="266"/>
      <c r="BR181" s="266"/>
      <c r="BS181" s="266"/>
      <c r="BT181" s="266"/>
      <c r="BU181" s="266"/>
      <c r="BV181" s="266"/>
      <c r="BW181" s="266"/>
      <c r="BX181" s="266"/>
      <c r="BY181" s="266"/>
      <c r="BZ181" s="266"/>
      <c r="CA181" s="266"/>
      <c r="CB181" s="266"/>
      <c r="CC181" s="266"/>
      <c r="CD181" s="266"/>
      <c r="CE181" s="266"/>
      <c r="CF181" s="266"/>
      <c r="CG181" s="266"/>
      <c r="CH181" s="266"/>
      <c r="CI181" s="266"/>
      <c r="CJ181" s="266"/>
      <c r="CK181" s="266"/>
      <c r="CL181" s="266"/>
      <c r="CM181" s="266"/>
      <c r="CN181" s="266"/>
      <c r="CO181" s="266"/>
      <c r="CP181" s="266"/>
      <c r="CQ181" s="266"/>
      <c r="CR181" s="266"/>
      <c r="CS181" s="266"/>
      <c r="CT181" s="266"/>
      <c r="CU181" s="266"/>
      <c r="CV181" s="266"/>
      <c r="CW181" s="266"/>
      <c r="CX181" s="266"/>
      <c r="CY181" s="266"/>
      <c r="CZ181" s="266"/>
      <c r="DA181" s="266"/>
      <c r="DB181" s="266"/>
      <c r="DC181" s="266"/>
      <c r="DD181" s="266"/>
      <c r="DE181" s="266"/>
      <c r="DF181" s="266"/>
      <c r="DG181" s="266"/>
      <c r="DH181" s="266"/>
      <c r="DI181" s="266"/>
      <c r="DJ181" s="266"/>
      <c r="DK181" s="266"/>
      <c r="DL181" s="266"/>
      <c r="DM181" s="266"/>
      <c r="DN181" s="266"/>
      <c r="DO181" s="266"/>
      <c r="DP181" s="266"/>
      <c r="DQ181" s="266"/>
      <c r="DR181" s="266"/>
      <c r="DS181" s="266"/>
      <c r="DT181" s="266"/>
      <c r="DU181" s="266"/>
      <c r="DV181" s="266"/>
      <c r="DW181" s="266"/>
      <c r="DX181" s="266"/>
      <c r="DY181" s="266"/>
      <c r="DZ181" s="266"/>
      <c r="EA181" s="266"/>
      <c r="EB181" s="266"/>
      <c r="EC181" s="266"/>
      <c r="ED181" s="266"/>
      <c r="EE181" s="266"/>
      <c r="EF181" s="266"/>
      <c r="EG181" s="266"/>
      <c r="EH181" s="266"/>
      <c r="EI181" s="266"/>
      <c r="EJ181" s="266"/>
      <c r="EK181" s="266"/>
      <c r="EL181" s="266"/>
      <c r="EM181" s="266"/>
      <c r="EN181" s="266"/>
      <c r="EO181" s="266"/>
      <c r="EP181" s="266"/>
      <c r="EQ181" s="266"/>
      <c r="ER181" s="266"/>
      <c r="ES181" s="266"/>
      <c r="ET181" s="266"/>
      <c r="EU181" s="266"/>
      <c r="EV181" s="266"/>
      <c r="EW181" s="266"/>
      <c r="EX181" s="266"/>
      <c r="EY181" s="266"/>
      <c r="EZ181" s="266"/>
      <c r="FA181" s="266"/>
      <c r="FB181" s="266"/>
      <c r="FC181" s="266"/>
      <c r="FD181" s="266"/>
      <c r="FE181" s="266"/>
      <c r="FF181" s="266"/>
      <c r="FG181" s="266"/>
      <c r="FH181" s="266"/>
      <c r="FI181" s="266"/>
      <c r="FJ181" s="266"/>
      <c r="FK181" s="266"/>
      <c r="FL181" s="266"/>
      <c r="FM181" s="266"/>
      <c r="FN181" s="266"/>
      <c r="FO181" s="266"/>
      <c r="FP181" s="266"/>
      <c r="FQ181" s="266"/>
      <c r="FR181" s="266"/>
      <c r="FS181" s="266"/>
      <c r="FT181" s="266"/>
      <c r="FU181" s="266"/>
      <c r="FV181" s="266"/>
      <c r="FW181" s="266"/>
      <c r="FX181" s="266"/>
      <c r="FY181" s="266"/>
      <c r="FZ181" s="266"/>
      <c r="GA181" s="266"/>
      <c r="GB181" s="266"/>
      <c r="GC181" s="266"/>
      <c r="GD181" s="266"/>
      <c r="GE181" s="266"/>
      <c r="GF181" s="266"/>
      <c r="GG181" s="266"/>
      <c r="GH181" s="266"/>
      <c r="GI181" s="266"/>
      <c r="GJ181" s="266"/>
      <c r="GK181" s="266"/>
      <c r="GL181" s="266"/>
      <c r="GM181" s="266"/>
      <c r="GN181" s="266"/>
      <c r="GO181" s="266"/>
      <c r="GP181" s="266"/>
      <c r="GQ181" s="266"/>
      <c r="GR181" s="266"/>
      <c r="GS181" s="266"/>
      <c r="GT181" s="266"/>
      <c r="GU181" s="266"/>
      <c r="GV181" s="266"/>
      <c r="GW181" s="266"/>
      <c r="GX181" s="266"/>
      <c r="GY181" s="266"/>
      <c r="GZ181" s="266"/>
      <c r="HA181" s="266"/>
      <c r="HB181" s="266"/>
      <c r="HC181" s="266"/>
      <c r="HD181" s="266"/>
      <c r="HE181" s="266"/>
      <c r="HF181" s="266"/>
      <c r="HG181" s="266"/>
      <c r="HH181" s="266"/>
      <c r="HI181" s="266"/>
      <c r="HJ181" s="266"/>
      <c r="HK181" s="266"/>
      <c r="HL181" s="266"/>
      <c r="HM181" s="266"/>
      <c r="HN181" s="266"/>
      <c r="HO181" s="266"/>
      <c r="HP181" s="266"/>
      <c r="HQ181" s="266"/>
      <c r="HR181" s="266"/>
      <c r="HS181" s="266"/>
      <c r="HT181" s="266"/>
      <c r="HU181" s="266"/>
      <c r="HV181" s="266"/>
      <c r="HW181" s="266"/>
      <c r="HX181" s="266"/>
      <c r="HY181" s="266"/>
      <c r="HZ181" s="266"/>
      <c r="IA181" s="266"/>
      <c r="IB181" s="266"/>
      <c r="IC181" s="266"/>
      <c r="ID181" s="266"/>
      <c r="IE181" s="266"/>
      <c r="IF181" s="266"/>
      <c r="IG181" s="266"/>
      <c r="IH181" s="266"/>
      <c r="II181" s="266"/>
      <c r="IJ181" s="266"/>
      <c r="IK181" s="266"/>
      <c r="IL181" s="266"/>
      <c r="IM181" s="266"/>
      <c r="IN181" s="266"/>
      <c r="IO181" s="266"/>
      <c r="IP181" s="266"/>
      <c r="IQ181" s="266"/>
      <c r="IR181" s="266"/>
      <c r="IS181" s="266"/>
      <c r="IT181" s="266"/>
      <c r="IU181" s="266"/>
      <c r="IV181" s="266"/>
      <c r="IW181" s="266"/>
      <c r="IX181" s="266"/>
      <c r="IY181" s="266"/>
    </row>
    <row r="182" spans="1:259" s="251" customFormat="1" ht="44.25" customHeight="1">
      <c r="A182" s="311" t="s">
        <v>51</v>
      </c>
      <c r="B182" s="312" t="s">
        <v>770</v>
      </c>
      <c r="C182" s="313" t="s">
        <v>1065</v>
      </c>
      <c r="D182" s="312" t="s">
        <v>6</v>
      </c>
      <c r="E182" s="262">
        <v>404.24</v>
      </c>
      <c r="F182" s="263">
        <v>186.88</v>
      </c>
      <c r="G182" s="264">
        <f t="shared" si="26"/>
        <v>75544.37</v>
      </c>
      <c r="H182" s="265">
        <f t="shared" si="22"/>
        <v>140.16</v>
      </c>
      <c r="I182" s="265">
        <f t="shared" si="23"/>
        <v>56658.278400000003</v>
      </c>
      <c r="J182" s="254">
        <f t="shared" si="21"/>
        <v>56658.277499999997</v>
      </c>
      <c r="L182" s="266"/>
      <c r="M182" s="266"/>
      <c r="N182" s="266"/>
      <c r="O182" s="251" t="str">
        <f t="shared" si="25"/>
        <v xml:space="preserve"> MURO EM ALVENARIA BLOCO CERÂMICO, E= 0,09M, C/ ALV DE PEDRA 0,35 X 0,60M, PILARES (9X20CM) A CADA 3,0M, CINTAS INFERIOR E SUPERIOR (9X15CM) EM CONCRETO ARMADO FCK=15,0 MPA, C/ CHAPISCO, REBOCO E PINTURA HIDRACOR OU SIMILAR.</v>
      </c>
      <c r="P182" s="266"/>
      <c r="Q182" s="266"/>
      <c r="R182" s="266"/>
      <c r="S182" s="266"/>
      <c r="T182" s="266"/>
      <c r="U182" s="266"/>
      <c r="V182" s="266"/>
      <c r="W182" s="266"/>
      <c r="X182" s="266"/>
      <c r="Y182" s="266"/>
      <c r="Z182" s="266"/>
      <c r="AA182" s="266"/>
      <c r="AB182" s="266"/>
      <c r="AC182" s="266"/>
      <c r="AD182" s="266"/>
      <c r="AE182" s="266"/>
      <c r="AF182" s="266"/>
      <c r="AG182" s="266"/>
      <c r="AH182" s="266"/>
      <c r="AI182" s="266"/>
      <c r="AJ182" s="266"/>
      <c r="AK182" s="266"/>
      <c r="AL182" s="266"/>
      <c r="AM182" s="266"/>
      <c r="AN182" s="266"/>
      <c r="AO182" s="266"/>
      <c r="AP182" s="266"/>
      <c r="AQ182" s="266"/>
      <c r="AR182" s="266"/>
      <c r="AS182" s="266"/>
      <c r="AT182" s="266"/>
      <c r="AU182" s="266"/>
      <c r="AV182" s="266"/>
      <c r="AW182" s="266"/>
      <c r="AX182" s="266"/>
      <c r="AY182" s="266"/>
      <c r="AZ182" s="266"/>
      <c r="BA182" s="266"/>
      <c r="BB182" s="266"/>
      <c r="BC182" s="266"/>
      <c r="BD182" s="266"/>
      <c r="BE182" s="266"/>
      <c r="BF182" s="266"/>
      <c r="BG182" s="266"/>
      <c r="BH182" s="266"/>
      <c r="BI182" s="266"/>
      <c r="BJ182" s="266"/>
      <c r="BK182" s="266"/>
      <c r="BL182" s="266"/>
      <c r="BM182" s="266"/>
      <c r="BN182" s="266"/>
      <c r="BO182" s="266"/>
      <c r="BP182" s="266"/>
      <c r="BQ182" s="266"/>
      <c r="BR182" s="266"/>
      <c r="BS182" s="266"/>
      <c r="BT182" s="266"/>
      <c r="BU182" s="266"/>
      <c r="BV182" s="266"/>
      <c r="BW182" s="266"/>
      <c r="BX182" s="266"/>
      <c r="BY182" s="266"/>
      <c r="BZ182" s="266"/>
      <c r="CA182" s="266"/>
      <c r="CB182" s="266"/>
      <c r="CC182" s="266"/>
      <c r="CD182" s="266"/>
      <c r="CE182" s="266"/>
      <c r="CF182" s="266"/>
      <c r="CG182" s="266"/>
      <c r="CH182" s="266"/>
      <c r="CI182" s="266"/>
      <c r="CJ182" s="266"/>
      <c r="CK182" s="266"/>
      <c r="CL182" s="266"/>
      <c r="CM182" s="266"/>
      <c r="CN182" s="266"/>
      <c r="CO182" s="266"/>
      <c r="CP182" s="266"/>
      <c r="CQ182" s="266"/>
      <c r="CR182" s="266"/>
      <c r="CS182" s="266"/>
      <c r="CT182" s="266"/>
      <c r="CU182" s="266"/>
      <c r="CV182" s="266"/>
      <c r="CW182" s="266"/>
      <c r="CX182" s="266"/>
      <c r="CY182" s="266"/>
      <c r="CZ182" s="266"/>
      <c r="DA182" s="266"/>
      <c r="DB182" s="266"/>
      <c r="DC182" s="266"/>
      <c r="DD182" s="266"/>
      <c r="DE182" s="266"/>
      <c r="DF182" s="266"/>
      <c r="DG182" s="266"/>
      <c r="DH182" s="266"/>
      <c r="DI182" s="266"/>
      <c r="DJ182" s="266"/>
      <c r="DK182" s="266"/>
      <c r="DL182" s="266"/>
      <c r="DM182" s="266"/>
      <c r="DN182" s="266"/>
      <c r="DO182" s="266"/>
      <c r="DP182" s="266"/>
      <c r="DQ182" s="266"/>
      <c r="DR182" s="266"/>
      <c r="DS182" s="266"/>
      <c r="DT182" s="266"/>
      <c r="DU182" s="266"/>
      <c r="DV182" s="266"/>
      <c r="DW182" s="266"/>
      <c r="DX182" s="266"/>
      <c r="DY182" s="266"/>
      <c r="DZ182" s="266"/>
      <c r="EA182" s="266"/>
      <c r="EB182" s="266"/>
      <c r="EC182" s="266"/>
      <c r="ED182" s="266"/>
      <c r="EE182" s="266"/>
      <c r="EF182" s="266"/>
      <c r="EG182" s="266"/>
      <c r="EH182" s="266"/>
      <c r="EI182" s="266"/>
      <c r="EJ182" s="266"/>
      <c r="EK182" s="266"/>
      <c r="EL182" s="266"/>
      <c r="EM182" s="266"/>
      <c r="EN182" s="266"/>
      <c r="EO182" s="266"/>
      <c r="EP182" s="266"/>
      <c r="EQ182" s="266"/>
      <c r="ER182" s="266"/>
      <c r="ES182" s="266"/>
      <c r="ET182" s="266"/>
      <c r="EU182" s="266"/>
      <c r="EV182" s="266"/>
      <c r="EW182" s="266"/>
      <c r="EX182" s="266"/>
      <c r="EY182" s="266"/>
      <c r="EZ182" s="266"/>
      <c r="FA182" s="266"/>
      <c r="FB182" s="266"/>
      <c r="FC182" s="266"/>
      <c r="FD182" s="266"/>
      <c r="FE182" s="266"/>
      <c r="FF182" s="266"/>
      <c r="FG182" s="266"/>
      <c r="FH182" s="266"/>
      <c r="FI182" s="266"/>
      <c r="FJ182" s="266"/>
      <c r="FK182" s="266"/>
      <c r="FL182" s="266"/>
      <c r="FM182" s="266"/>
      <c r="FN182" s="266"/>
      <c r="FO182" s="266"/>
      <c r="FP182" s="266"/>
      <c r="FQ182" s="266"/>
      <c r="FR182" s="266"/>
      <c r="FS182" s="266"/>
      <c r="FT182" s="266"/>
      <c r="FU182" s="266"/>
      <c r="FV182" s="266"/>
      <c r="FW182" s="266"/>
      <c r="FX182" s="266"/>
      <c r="FY182" s="266"/>
      <c r="FZ182" s="266"/>
      <c r="GA182" s="266"/>
      <c r="GB182" s="266"/>
      <c r="GC182" s="266"/>
      <c r="GD182" s="266"/>
      <c r="GE182" s="266"/>
      <c r="GF182" s="266"/>
      <c r="GG182" s="266"/>
      <c r="GH182" s="266"/>
      <c r="GI182" s="266"/>
      <c r="GJ182" s="266"/>
      <c r="GK182" s="266"/>
      <c r="GL182" s="266"/>
      <c r="GM182" s="266"/>
      <c r="GN182" s="266"/>
      <c r="GO182" s="266"/>
      <c r="GP182" s="266"/>
      <c r="GQ182" s="266"/>
      <c r="GR182" s="266"/>
      <c r="GS182" s="266"/>
      <c r="GT182" s="266"/>
      <c r="GU182" s="266"/>
      <c r="GV182" s="266"/>
      <c r="GW182" s="266"/>
      <c r="GX182" s="266"/>
      <c r="GY182" s="266"/>
      <c r="GZ182" s="266"/>
      <c r="HA182" s="266"/>
      <c r="HB182" s="266"/>
      <c r="HC182" s="266"/>
      <c r="HD182" s="266"/>
      <c r="HE182" s="266"/>
      <c r="HF182" s="266"/>
      <c r="HG182" s="266"/>
      <c r="HH182" s="266"/>
      <c r="HI182" s="266"/>
      <c r="HJ182" s="266"/>
      <c r="HK182" s="266"/>
      <c r="HL182" s="266"/>
      <c r="HM182" s="266"/>
      <c r="HN182" s="266"/>
      <c r="HO182" s="266"/>
      <c r="HP182" s="266"/>
      <c r="HQ182" s="266"/>
      <c r="HR182" s="266"/>
      <c r="HS182" s="266"/>
      <c r="HT182" s="266"/>
      <c r="HU182" s="266"/>
      <c r="HV182" s="266"/>
      <c r="HW182" s="266"/>
      <c r="HX182" s="266"/>
      <c r="HY182" s="266"/>
      <c r="HZ182" s="266"/>
      <c r="IA182" s="266"/>
      <c r="IB182" s="266"/>
      <c r="IC182" s="266"/>
      <c r="ID182" s="266"/>
      <c r="IE182" s="266"/>
      <c r="IF182" s="266"/>
      <c r="IG182" s="266"/>
      <c r="IH182" s="266"/>
      <c r="II182" s="266"/>
      <c r="IJ182" s="266"/>
      <c r="IK182" s="266"/>
      <c r="IL182" s="266"/>
      <c r="IM182" s="266"/>
      <c r="IN182" s="266"/>
      <c r="IO182" s="266"/>
      <c r="IP182" s="266"/>
      <c r="IQ182" s="266"/>
      <c r="IR182" s="266"/>
      <c r="IS182" s="266"/>
      <c r="IT182" s="266"/>
      <c r="IU182" s="266"/>
      <c r="IV182" s="266"/>
      <c r="IW182" s="266"/>
      <c r="IX182" s="266"/>
      <c r="IY182" s="266"/>
    </row>
    <row r="183" spans="1:259" s="251" customFormat="1" ht="44.25" customHeight="1">
      <c r="A183" s="311" t="s">
        <v>612</v>
      </c>
      <c r="B183" s="312" t="s">
        <v>1155</v>
      </c>
      <c r="C183" s="313" t="s">
        <v>1156</v>
      </c>
      <c r="D183" s="312" t="s">
        <v>8</v>
      </c>
      <c r="E183" s="262">
        <v>806.36</v>
      </c>
      <c r="F183" s="263">
        <v>61.67</v>
      </c>
      <c r="G183" s="264">
        <f t="shared" si="26"/>
        <v>49728.22</v>
      </c>
      <c r="H183" s="265">
        <f t="shared" si="22"/>
        <v>46.252499999999998</v>
      </c>
      <c r="I183" s="265">
        <f t="shared" si="23"/>
        <v>37296.1659</v>
      </c>
      <c r="J183" s="254">
        <f t="shared" si="21"/>
        <v>37296.165000000001</v>
      </c>
      <c r="K183" s="251" t="str">
        <f>UPPER(C183)</f>
        <v>CERCA COM ESTACA DE CONCRETO (ESPAÇAMENTO 1,50M) H = 2,00M, ALTURA ÚTIL 1,60M, C/ 6 FIOS ARAME FARPADO INCLUSIVE FUNDAÇÃO COM ESCAVAÇÃO DE 40X40X40 CM, REATERRO E CONCRETO 40X40X22CM</v>
      </c>
      <c r="L183" s="266"/>
      <c r="M183" s="266"/>
      <c r="N183" s="266"/>
      <c r="P183" s="266"/>
      <c r="Q183" s="266"/>
      <c r="R183" s="266"/>
      <c r="S183" s="266"/>
      <c r="T183" s="266"/>
      <c r="U183" s="266"/>
      <c r="V183" s="266"/>
      <c r="W183" s="266"/>
      <c r="X183" s="266"/>
      <c r="Y183" s="266"/>
      <c r="Z183" s="266"/>
      <c r="AA183" s="266"/>
      <c r="AB183" s="266"/>
      <c r="AC183" s="266"/>
      <c r="AD183" s="266"/>
      <c r="AE183" s="266"/>
      <c r="AF183" s="266"/>
      <c r="AG183" s="266"/>
      <c r="AH183" s="266"/>
      <c r="AI183" s="266"/>
      <c r="AJ183" s="266"/>
      <c r="AK183" s="266"/>
      <c r="AL183" s="266"/>
      <c r="AM183" s="266"/>
      <c r="AN183" s="266"/>
      <c r="AO183" s="266"/>
      <c r="AP183" s="266"/>
      <c r="AQ183" s="266"/>
      <c r="AR183" s="266"/>
      <c r="AS183" s="266"/>
      <c r="AT183" s="266"/>
      <c r="AU183" s="266"/>
      <c r="AV183" s="266"/>
      <c r="AW183" s="266"/>
      <c r="AX183" s="266"/>
      <c r="AY183" s="266"/>
      <c r="AZ183" s="266"/>
      <c r="BA183" s="266"/>
      <c r="BB183" s="266"/>
      <c r="BC183" s="266"/>
      <c r="BD183" s="266"/>
      <c r="BE183" s="266"/>
      <c r="BF183" s="266"/>
      <c r="BG183" s="266"/>
      <c r="BH183" s="266"/>
      <c r="BI183" s="266"/>
      <c r="BJ183" s="266"/>
      <c r="BK183" s="266"/>
      <c r="BL183" s="266"/>
      <c r="BM183" s="266"/>
      <c r="BN183" s="266"/>
      <c r="BO183" s="266"/>
      <c r="BP183" s="266"/>
      <c r="BQ183" s="266"/>
      <c r="BR183" s="266"/>
      <c r="BS183" s="266"/>
      <c r="BT183" s="266"/>
      <c r="BU183" s="266"/>
      <c r="BV183" s="266"/>
      <c r="BW183" s="266"/>
      <c r="BX183" s="266"/>
      <c r="BY183" s="266"/>
      <c r="BZ183" s="266"/>
      <c r="CA183" s="266"/>
      <c r="CB183" s="266"/>
      <c r="CC183" s="266"/>
      <c r="CD183" s="266"/>
      <c r="CE183" s="266"/>
      <c r="CF183" s="266"/>
      <c r="CG183" s="266"/>
      <c r="CH183" s="266"/>
      <c r="CI183" s="266"/>
      <c r="CJ183" s="266"/>
      <c r="CK183" s="266"/>
      <c r="CL183" s="266"/>
      <c r="CM183" s="266"/>
      <c r="CN183" s="266"/>
      <c r="CO183" s="266"/>
      <c r="CP183" s="266"/>
      <c r="CQ183" s="266"/>
      <c r="CR183" s="266"/>
      <c r="CS183" s="266"/>
      <c r="CT183" s="266"/>
      <c r="CU183" s="266"/>
      <c r="CV183" s="266"/>
      <c r="CW183" s="266"/>
      <c r="CX183" s="266"/>
      <c r="CY183" s="266"/>
      <c r="CZ183" s="266"/>
      <c r="DA183" s="266"/>
      <c r="DB183" s="266"/>
      <c r="DC183" s="266"/>
      <c r="DD183" s="266"/>
      <c r="DE183" s="266"/>
      <c r="DF183" s="266"/>
      <c r="DG183" s="266"/>
      <c r="DH183" s="266"/>
      <c r="DI183" s="266"/>
      <c r="DJ183" s="266"/>
      <c r="DK183" s="266"/>
      <c r="DL183" s="266"/>
      <c r="DM183" s="266"/>
      <c r="DN183" s="266"/>
      <c r="DO183" s="266"/>
      <c r="DP183" s="266"/>
      <c r="DQ183" s="266"/>
      <c r="DR183" s="266"/>
      <c r="DS183" s="266"/>
      <c r="DT183" s="266"/>
      <c r="DU183" s="266"/>
      <c r="DV183" s="266"/>
      <c r="DW183" s="266"/>
      <c r="DX183" s="266"/>
      <c r="DY183" s="266"/>
      <c r="DZ183" s="266"/>
      <c r="EA183" s="266"/>
      <c r="EB183" s="266"/>
      <c r="EC183" s="266"/>
      <c r="ED183" s="266"/>
      <c r="EE183" s="266"/>
      <c r="EF183" s="266"/>
      <c r="EG183" s="266"/>
      <c r="EH183" s="266"/>
      <c r="EI183" s="266"/>
      <c r="EJ183" s="266"/>
      <c r="EK183" s="266"/>
      <c r="EL183" s="266"/>
      <c r="EM183" s="266"/>
      <c r="EN183" s="266"/>
      <c r="EO183" s="266"/>
      <c r="EP183" s="266"/>
      <c r="EQ183" s="266"/>
      <c r="ER183" s="266"/>
      <c r="ES183" s="266"/>
      <c r="ET183" s="266"/>
      <c r="EU183" s="266"/>
      <c r="EV183" s="266"/>
      <c r="EW183" s="266"/>
      <c r="EX183" s="266"/>
      <c r="EY183" s="266"/>
      <c r="EZ183" s="266"/>
      <c r="FA183" s="266"/>
      <c r="FB183" s="266"/>
      <c r="FC183" s="266"/>
      <c r="FD183" s="266"/>
      <c r="FE183" s="266"/>
      <c r="FF183" s="266"/>
      <c r="FG183" s="266"/>
      <c r="FH183" s="266"/>
      <c r="FI183" s="266"/>
      <c r="FJ183" s="266"/>
      <c r="FK183" s="266"/>
      <c r="FL183" s="266"/>
      <c r="FM183" s="266"/>
      <c r="FN183" s="266"/>
      <c r="FO183" s="266"/>
      <c r="FP183" s="266"/>
      <c r="FQ183" s="266"/>
      <c r="FR183" s="266"/>
      <c r="FS183" s="266"/>
      <c r="FT183" s="266"/>
      <c r="FU183" s="266"/>
      <c r="FV183" s="266"/>
      <c r="FW183" s="266"/>
      <c r="FX183" s="266"/>
      <c r="FY183" s="266"/>
      <c r="FZ183" s="266"/>
      <c r="GA183" s="266"/>
      <c r="GB183" s="266"/>
      <c r="GC183" s="266"/>
      <c r="GD183" s="266"/>
      <c r="GE183" s="266"/>
      <c r="GF183" s="266"/>
      <c r="GG183" s="266"/>
      <c r="GH183" s="266"/>
      <c r="GI183" s="266"/>
      <c r="GJ183" s="266"/>
      <c r="GK183" s="266"/>
      <c r="GL183" s="266"/>
      <c r="GM183" s="266"/>
      <c r="GN183" s="266"/>
      <c r="GO183" s="266"/>
      <c r="GP183" s="266"/>
      <c r="GQ183" s="266"/>
      <c r="GR183" s="266"/>
      <c r="GS183" s="266"/>
      <c r="GT183" s="266"/>
      <c r="GU183" s="266"/>
      <c r="GV183" s="266"/>
      <c r="GW183" s="266"/>
      <c r="GX183" s="266"/>
      <c r="GY183" s="266"/>
      <c r="GZ183" s="266"/>
      <c r="HA183" s="266"/>
      <c r="HB183" s="266"/>
      <c r="HC183" s="266"/>
      <c r="HD183" s="266"/>
      <c r="HE183" s="266"/>
      <c r="HF183" s="266"/>
      <c r="HG183" s="266"/>
      <c r="HH183" s="266"/>
      <c r="HI183" s="266"/>
      <c r="HJ183" s="266"/>
      <c r="HK183" s="266"/>
      <c r="HL183" s="266"/>
      <c r="HM183" s="266"/>
      <c r="HN183" s="266"/>
      <c r="HO183" s="266"/>
      <c r="HP183" s="266"/>
      <c r="HQ183" s="266"/>
      <c r="HR183" s="266"/>
      <c r="HS183" s="266"/>
      <c r="HT183" s="266"/>
      <c r="HU183" s="266"/>
      <c r="HV183" s="266"/>
      <c r="HW183" s="266"/>
      <c r="HX183" s="266"/>
      <c r="HY183" s="266"/>
      <c r="HZ183" s="266"/>
      <c r="IA183" s="266"/>
      <c r="IB183" s="266"/>
      <c r="IC183" s="266"/>
      <c r="ID183" s="266"/>
      <c r="IE183" s="266"/>
      <c r="IF183" s="266"/>
      <c r="IG183" s="266"/>
      <c r="IH183" s="266"/>
      <c r="II183" s="266"/>
      <c r="IJ183" s="266"/>
      <c r="IK183" s="266"/>
      <c r="IL183" s="266"/>
      <c r="IM183" s="266"/>
      <c r="IN183" s="266"/>
      <c r="IO183" s="266"/>
      <c r="IP183" s="266"/>
      <c r="IQ183" s="266"/>
      <c r="IR183" s="266"/>
      <c r="IS183" s="266"/>
      <c r="IT183" s="266"/>
      <c r="IU183" s="266"/>
      <c r="IV183" s="266"/>
      <c r="IW183" s="266"/>
      <c r="IX183" s="266"/>
      <c r="IY183" s="266"/>
    </row>
    <row r="184" spans="1:259" s="251" customFormat="1" ht="32.25" customHeight="1">
      <c r="A184" s="311" t="s">
        <v>52</v>
      </c>
      <c r="B184" s="312" t="s">
        <v>160</v>
      </c>
      <c r="C184" s="313" t="s">
        <v>1066</v>
      </c>
      <c r="D184" s="312" t="s">
        <v>6</v>
      </c>
      <c r="E184" s="262">
        <v>129.6</v>
      </c>
      <c r="F184" s="263">
        <v>259.87</v>
      </c>
      <c r="G184" s="264">
        <f t="shared" si="26"/>
        <v>33679.15</v>
      </c>
      <c r="H184" s="265">
        <f t="shared" si="22"/>
        <v>194.9025</v>
      </c>
      <c r="I184" s="265">
        <f t="shared" si="23"/>
        <v>25259.363999999998</v>
      </c>
      <c r="J184" s="254">
        <f t="shared" si="21"/>
        <v>25259.362500000003</v>
      </c>
      <c r="K184" s="266"/>
      <c r="L184" s="266"/>
      <c r="M184" s="266"/>
      <c r="N184" s="266"/>
      <c r="O184" s="251" t="str">
        <f t="shared" si="25"/>
        <v xml:space="preserve"> GRADIL DE FERRO 1/2"X1/2"ESPAÇAMENTO 10CM-MONTANTES DE TUBO DE AÇO GALV. Ø 2"ESPAÇAMENTO 3M INCLUSIVE ASSENTAMENTO</v>
      </c>
      <c r="P184" s="266"/>
      <c r="Q184" s="266"/>
      <c r="R184" s="266"/>
      <c r="S184" s="266"/>
      <c r="T184" s="266"/>
      <c r="U184" s="266"/>
      <c r="V184" s="266"/>
      <c r="W184" s="266"/>
      <c r="X184" s="266"/>
      <c r="Y184" s="266"/>
      <c r="Z184" s="266"/>
      <c r="AA184" s="266"/>
      <c r="AB184" s="266"/>
      <c r="AC184" s="266"/>
      <c r="AD184" s="266"/>
      <c r="AE184" s="266"/>
      <c r="AF184" s="266"/>
      <c r="AG184" s="266"/>
      <c r="AH184" s="266"/>
      <c r="AI184" s="266"/>
      <c r="AJ184" s="266"/>
      <c r="AK184" s="266"/>
      <c r="AL184" s="266"/>
      <c r="AM184" s="266"/>
      <c r="AN184" s="266"/>
      <c r="AO184" s="266"/>
      <c r="AP184" s="266"/>
      <c r="AQ184" s="266"/>
      <c r="AR184" s="266"/>
      <c r="AS184" s="266"/>
      <c r="AT184" s="266"/>
      <c r="AU184" s="266"/>
      <c r="AV184" s="266"/>
      <c r="AW184" s="266"/>
      <c r="AX184" s="266"/>
      <c r="AY184" s="266"/>
      <c r="AZ184" s="266"/>
      <c r="BA184" s="266"/>
      <c r="BB184" s="266"/>
      <c r="BC184" s="266"/>
      <c r="BD184" s="266"/>
      <c r="BE184" s="266"/>
      <c r="BF184" s="266"/>
      <c r="BG184" s="266"/>
      <c r="BH184" s="266"/>
      <c r="BI184" s="266"/>
      <c r="BJ184" s="266"/>
      <c r="BK184" s="266"/>
      <c r="BL184" s="266"/>
      <c r="BM184" s="266"/>
      <c r="BN184" s="266"/>
      <c r="BO184" s="266"/>
      <c r="BP184" s="266"/>
      <c r="BQ184" s="266"/>
      <c r="BR184" s="266"/>
      <c r="BS184" s="266"/>
      <c r="BT184" s="266"/>
      <c r="BU184" s="266"/>
      <c r="BV184" s="266"/>
      <c r="BW184" s="266"/>
      <c r="BX184" s="266"/>
      <c r="BY184" s="266"/>
      <c r="BZ184" s="266"/>
      <c r="CA184" s="266"/>
      <c r="CB184" s="266"/>
      <c r="CC184" s="266"/>
      <c r="CD184" s="266"/>
      <c r="CE184" s="266"/>
      <c r="CF184" s="266"/>
      <c r="CG184" s="266"/>
      <c r="CH184" s="266"/>
      <c r="CI184" s="266"/>
      <c r="CJ184" s="266"/>
      <c r="CK184" s="266"/>
      <c r="CL184" s="266"/>
      <c r="CM184" s="266"/>
      <c r="CN184" s="266"/>
      <c r="CO184" s="266"/>
      <c r="CP184" s="266"/>
      <c r="CQ184" s="266"/>
      <c r="CR184" s="266"/>
      <c r="CS184" s="266"/>
      <c r="CT184" s="266"/>
      <c r="CU184" s="266"/>
      <c r="CV184" s="266"/>
      <c r="CW184" s="266"/>
      <c r="CX184" s="266"/>
      <c r="CY184" s="266"/>
      <c r="CZ184" s="266"/>
      <c r="DA184" s="266"/>
      <c r="DB184" s="266"/>
      <c r="DC184" s="266"/>
      <c r="DD184" s="266"/>
      <c r="DE184" s="266"/>
      <c r="DF184" s="266"/>
      <c r="DG184" s="266"/>
      <c r="DH184" s="266"/>
      <c r="DI184" s="266"/>
      <c r="DJ184" s="266"/>
      <c r="DK184" s="266"/>
      <c r="DL184" s="266"/>
      <c r="DM184" s="266"/>
      <c r="DN184" s="266"/>
      <c r="DO184" s="266"/>
      <c r="DP184" s="266"/>
      <c r="DQ184" s="266"/>
      <c r="DR184" s="266"/>
      <c r="DS184" s="266"/>
      <c r="DT184" s="266"/>
      <c r="DU184" s="266"/>
      <c r="DV184" s="266"/>
      <c r="DW184" s="266"/>
      <c r="DX184" s="266"/>
      <c r="DY184" s="266"/>
      <c r="DZ184" s="266"/>
      <c r="EA184" s="266"/>
      <c r="EB184" s="266"/>
      <c r="EC184" s="266"/>
      <c r="ED184" s="266"/>
      <c r="EE184" s="266"/>
      <c r="EF184" s="266"/>
      <c r="EG184" s="266"/>
      <c r="EH184" s="266"/>
      <c r="EI184" s="266"/>
      <c r="EJ184" s="266"/>
      <c r="EK184" s="266"/>
      <c r="EL184" s="266"/>
      <c r="EM184" s="266"/>
      <c r="EN184" s="266"/>
      <c r="EO184" s="266"/>
      <c r="EP184" s="266"/>
      <c r="EQ184" s="266"/>
      <c r="ER184" s="266"/>
      <c r="ES184" s="266"/>
      <c r="ET184" s="266"/>
      <c r="EU184" s="266"/>
      <c r="EV184" s="266"/>
      <c r="EW184" s="266"/>
      <c r="EX184" s="266"/>
      <c r="EY184" s="266"/>
      <c r="EZ184" s="266"/>
      <c r="FA184" s="266"/>
      <c r="FB184" s="266"/>
      <c r="FC184" s="266"/>
      <c r="FD184" s="266"/>
      <c r="FE184" s="266"/>
      <c r="FF184" s="266"/>
      <c r="FG184" s="266"/>
      <c r="FH184" s="266"/>
      <c r="FI184" s="266"/>
      <c r="FJ184" s="266"/>
      <c r="FK184" s="266"/>
      <c r="FL184" s="266"/>
      <c r="FM184" s="266"/>
      <c r="FN184" s="266"/>
      <c r="FO184" s="266"/>
      <c r="FP184" s="266"/>
      <c r="FQ184" s="266"/>
      <c r="FR184" s="266"/>
      <c r="FS184" s="266"/>
      <c r="FT184" s="266"/>
      <c r="FU184" s="266"/>
      <c r="FV184" s="266"/>
      <c r="FW184" s="266"/>
      <c r="FX184" s="266"/>
      <c r="FY184" s="266"/>
      <c r="FZ184" s="266"/>
      <c r="GA184" s="266"/>
      <c r="GB184" s="266"/>
      <c r="GC184" s="266"/>
      <c r="GD184" s="266"/>
      <c r="GE184" s="266"/>
      <c r="GF184" s="266"/>
      <c r="GG184" s="266"/>
      <c r="GH184" s="266"/>
      <c r="GI184" s="266"/>
      <c r="GJ184" s="266"/>
      <c r="GK184" s="266"/>
      <c r="GL184" s="266"/>
      <c r="GM184" s="266"/>
      <c r="GN184" s="266"/>
      <c r="GO184" s="266"/>
      <c r="GP184" s="266"/>
      <c r="GQ184" s="266"/>
      <c r="GR184" s="266"/>
      <c r="GS184" s="266"/>
      <c r="GT184" s="266"/>
      <c r="GU184" s="266"/>
      <c r="GV184" s="266"/>
      <c r="GW184" s="266"/>
      <c r="GX184" s="266"/>
      <c r="GY184" s="266"/>
      <c r="GZ184" s="266"/>
      <c r="HA184" s="266"/>
      <c r="HB184" s="266"/>
      <c r="HC184" s="266"/>
      <c r="HD184" s="266"/>
      <c r="HE184" s="266"/>
      <c r="HF184" s="266"/>
      <c r="HG184" s="266"/>
      <c r="HH184" s="266"/>
      <c r="HI184" s="266"/>
      <c r="HJ184" s="266"/>
      <c r="HK184" s="266"/>
      <c r="HL184" s="266"/>
      <c r="HM184" s="266"/>
      <c r="HN184" s="266"/>
      <c r="HO184" s="266"/>
      <c r="HP184" s="266"/>
      <c r="HQ184" s="266"/>
      <c r="HR184" s="266"/>
      <c r="HS184" s="266"/>
      <c r="HT184" s="266"/>
      <c r="HU184" s="266"/>
      <c r="HV184" s="266"/>
      <c r="HW184" s="266"/>
      <c r="HX184" s="266"/>
      <c r="HY184" s="266"/>
      <c r="HZ184" s="266"/>
      <c r="IA184" s="266"/>
      <c r="IB184" s="266"/>
      <c r="IC184" s="266"/>
      <c r="ID184" s="266"/>
      <c r="IE184" s="266"/>
      <c r="IF184" s="266"/>
      <c r="IG184" s="266"/>
      <c r="IH184" s="266"/>
      <c r="II184" s="266"/>
      <c r="IJ184" s="266"/>
      <c r="IK184" s="266"/>
      <c r="IL184" s="266"/>
      <c r="IM184" s="266"/>
      <c r="IN184" s="266"/>
      <c r="IO184" s="266"/>
      <c r="IP184" s="266"/>
      <c r="IQ184" s="266"/>
      <c r="IR184" s="266"/>
      <c r="IS184" s="266"/>
      <c r="IT184" s="266"/>
      <c r="IU184" s="266"/>
      <c r="IV184" s="266"/>
      <c r="IW184" s="266"/>
      <c r="IX184" s="266"/>
      <c r="IY184" s="266"/>
    </row>
    <row r="185" spans="1:259" s="251" customFormat="1" ht="17.25" customHeight="1">
      <c r="A185" s="311" t="s">
        <v>53</v>
      </c>
      <c r="B185" s="272">
        <v>9537</v>
      </c>
      <c r="C185" s="270" t="s">
        <v>1067</v>
      </c>
      <c r="D185" s="261" t="s">
        <v>6</v>
      </c>
      <c r="E185" s="262">
        <f>E17</f>
        <v>3957.97</v>
      </c>
      <c r="F185" s="263">
        <v>1.83</v>
      </c>
      <c r="G185" s="264">
        <f t="shared" si="26"/>
        <v>7243.09</v>
      </c>
      <c r="H185" s="265">
        <f t="shared" si="22"/>
        <v>1.3725000000000001</v>
      </c>
      <c r="I185" s="265">
        <f t="shared" si="23"/>
        <v>5432.3138250000002</v>
      </c>
      <c r="J185" s="254">
        <f t="shared" si="21"/>
        <v>5432.3175000000001</v>
      </c>
      <c r="K185" s="276"/>
      <c r="L185" s="276"/>
      <c r="M185" s="276"/>
      <c r="N185" s="276"/>
      <c r="O185" s="251" t="str">
        <f t="shared" si="25"/>
        <v>LIMPEZA FINAL DA OBRA</v>
      </c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  <c r="GH185" s="276"/>
      <c r="GI185" s="276"/>
      <c r="GJ185" s="276"/>
      <c r="GK185" s="276"/>
      <c r="GL185" s="276"/>
      <c r="GM185" s="276"/>
      <c r="GN185" s="276"/>
      <c r="GO185" s="276"/>
      <c r="GP185" s="276"/>
      <c r="GQ185" s="276"/>
      <c r="GR185" s="276"/>
      <c r="GS185" s="276"/>
      <c r="GT185" s="276"/>
      <c r="GU185" s="276"/>
      <c r="GV185" s="276"/>
      <c r="GW185" s="276"/>
      <c r="GX185" s="276"/>
      <c r="GY185" s="276"/>
      <c r="GZ185" s="276"/>
      <c r="HA185" s="276"/>
      <c r="HB185" s="276"/>
      <c r="HC185" s="276"/>
      <c r="HD185" s="276"/>
      <c r="HE185" s="276"/>
      <c r="HF185" s="276"/>
      <c r="HG185" s="276"/>
      <c r="HH185" s="276"/>
      <c r="HI185" s="276"/>
      <c r="HJ185" s="276"/>
      <c r="HK185" s="276"/>
      <c r="HL185" s="276"/>
      <c r="HM185" s="276"/>
      <c r="HN185" s="276"/>
      <c r="HO185" s="276"/>
      <c r="HP185" s="276"/>
      <c r="HQ185" s="276"/>
      <c r="HR185" s="276"/>
      <c r="HS185" s="276"/>
      <c r="HT185" s="276"/>
      <c r="HU185" s="276"/>
      <c r="HV185" s="276"/>
      <c r="HW185" s="276"/>
      <c r="HX185" s="276"/>
      <c r="HY185" s="276"/>
      <c r="HZ185" s="276"/>
      <c r="IA185" s="276"/>
      <c r="IB185" s="276"/>
      <c r="IC185" s="276"/>
      <c r="ID185" s="276"/>
      <c r="IE185" s="276"/>
      <c r="IF185" s="276"/>
      <c r="IG185" s="276"/>
      <c r="IH185" s="276"/>
      <c r="II185" s="276"/>
      <c r="IJ185" s="276"/>
      <c r="IK185" s="276"/>
      <c r="IL185" s="276"/>
      <c r="IM185" s="276"/>
      <c r="IN185" s="276"/>
      <c r="IO185" s="276"/>
      <c r="IP185" s="276"/>
      <c r="IQ185" s="276"/>
      <c r="IR185" s="276"/>
      <c r="IS185" s="276"/>
      <c r="IT185" s="276"/>
      <c r="IU185" s="276"/>
      <c r="IV185" s="276"/>
      <c r="IW185" s="276"/>
      <c r="IX185" s="276"/>
      <c r="IY185" s="276"/>
    </row>
    <row r="186" spans="1:259" s="251" customFormat="1" ht="12.75">
      <c r="A186" s="627" t="s">
        <v>219</v>
      </c>
      <c r="B186" s="628"/>
      <c r="C186" s="635" t="s">
        <v>57</v>
      </c>
      <c r="D186" s="628"/>
      <c r="E186" s="631"/>
      <c r="F186" s="646"/>
      <c r="G186" s="633">
        <f>ROUND(SUM(G187:G194),2)</f>
        <v>376061.66</v>
      </c>
      <c r="H186" s="634"/>
      <c r="I186" s="634">
        <f>ROUND(SUM(I187:I194),2)</f>
        <v>282046.25</v>
      </c>
      <c r="J186" s="254">
        <f t="shared" si="21"/>
        <v>282046.245</v>
      </c>
      <c r="K186" s="255" t="s">
        <v>591</v>
      </c>
      <c r="L186" s="256">
        <f>G186/$G$195</f>
        <v>0.21810370372233828</v>
      </c>
      <c r="M186" s="266"/>
      <c r="N186" s="266"/>
      <c r="O186" s="266"/>
      <c r="P186" s="266"/>
      <c r="Q186" s="266"/>
      <c r="R186" s="266"/>
      <c r="S186" s="266"/>
      <c r="T186" s="266"/>
      <c r="U186" s="266"/>
      <c r="V186" s="266"/>
      <c r="W186" s="266"/>
      <c r="X186" s="266"/>
      <c r="Y186" s="266"/>
      <c r="Z186" s="266"/>
      <c r="AA186" s="266"/>
      <c r="AB186" s="266"/>
      <c r="AC186" s="266"/>
      <c r="AD186" s="266"/>
      <c r="AE186" s="266"/>
      <c r="AF186" s="266"/>
      <c r="AG186" s="266"/>
      <c r="AH186" s="266"/>
      <c r="AI186" s="266"/>
      <c r="AJ186" s="266"/>
      <c r="AK186" s="266"/>
      <c r="AL186" s="266"/>
      <c r="AM186" s="266"/>
      <c r="AN186" s="266"/>
      <c r="AO186" s="266"/>
      <c r="AP186" s="266"/>
      <c r="AQ186" s="266"/>
      <c r="AR186" s="266"/>
      <c r="AS186" s="266"/>
      <c r="AT186" s="266"/>
      <c r="AU186" s="266"/>
      <c r="AV186" s="266"/>
      <c r="AW186" s="266"/>
      <c r="AX186" s="266"/>
      <c r="AY186" s="266"/>
      <c r="AZ186" s="266"/>
      <c r="BA186" s="266"/>
      <c r="BB186" s="266"/>
      <c r="BC186" s="266"/>
      <c r="BD186" s="266"/>
      <c r="BE186" s="266"/>
      <c r="BF186" s="266"/>
      <c r="BG186" s="266"/>
      <c r="BH186" s="266"/>
      <c r="BI186" s="266"/>
      <c r="BJ186" s="266"/>
      <c r="BK186" s="266"/>
      <c r="BL186" s="266"/>
      <c r="BM186" s="266"/>
      <c r="BN186" s="266"/>
      <c r="BO186" s="266"/>
      <c r="BP186" s="266"/>
      <c r="BQ186" s="266"/>
      <c r="BR186" s="266"/>
      <c r="BS186" s="266"/>
      <c r="BT186" s="266"/>
      <c r="BU186" s="266"/>
      <c r="BV186" s="266"/>
      <c r="BW186" s="266"/>
      <c r="BX186" s="266"/>
      <c r="BY186" s="266"/>
      <c r="BZ186" s="266"/>
      <c r="CA186" s="266"/>
      <c r="CB186" s="266"/>
      <c r="CC186" s="266"/>
      <c r="CD186" s="266"/>
      <c r="CE186" s="266"/>
      <c r="CF186" s="266"/>
      <c r="CG186" s="266"/>
      <c r="CH186" s="266"/>
      <c r="CI186" s="266"/>
      <c r="CJ186" s="266"/>
      <c r="CK186" s="266"/>
      <c r="CL186" s="266"/>
      <c r="CM186" s="266"/>
      <c r="CN186" s="266"/>
      <c r="CO186" s="266"/>
      <c r="CP186" s="266"/>
      <c r="CQ186" s="266"/>
      <c r="CR186" s="266"/>
      <c r="CS186" s="266"/>
      <c r="CT186" s="266"/>
      <c r="CU186" s="266"/>
      <c r="CV186" s="266"/>
      <c r="CW186" s="266"/>
      <c r="CX186" s="266"/>
      <c r="CY186" s="266"/>
      <c r="CZ186" s="266"/>
      <c r="DA186" s="266"/>
      <c r="DB186" s="266"/>
      <c r="DC186" s="266"/>
      <c r="DD186" s="266"/>
      <c r="DE186" s="266"/>
      <c r="DF186" s="266"/>
      <c r="DG186" s="266"/>
      <c r="DH186" s="266"/>
      <c r="DI186" s="266"/>
      <c r="DJ186" s="266"/>
      <c r="DK186" s="266"/>
      <c r="DL186" s="266"/>
      <c r="DM186" s="266"/>
      <c r="DN186" s="266"/>
      <c r="DO186" s="266"/>
      <c r="DP186" s="266"/>
      <c r="DQ186" s="266"/>
      <c r="DR186" s="266"/>
      <c r="DS186" s="266"/>
      <c r="DT186" s="266"/>
      <c r="DU186" s="266"/>
      <c r="DV186" s="266"/>
      <c r="DW186" s="266"/>
      <c r="DX186" s="266"/>
      <c r="DY186" s="266"/>
      <c r="DZ186" s="266"/>
      <c r="EA186" s="266"/>
      <c r="EB186" s="266"/>
      <c r="EC186" s="266"/>
      <c r="ED186" s="266"/>
      <c r="EE186" s="266"/>
      <c r="EF186" s="266"/>
      <c r="EG186" s="266"/>
      <c r="EH186" s="266"/>
      <c r="EI186" s="266"/>
      <c r="EJ186" s="266"/>
      <c r="EK186" s="266"/>
      <c r="EL186" s="266"/>
      <c r="EM186" s="266"/>
      <c r="EN186" s="266"/>
      <c r="EO186" s="266"/>
      <c r="EP186" s="266"/>
      <c r="EQ186" s="266"/>
      <c r="ER186" s="266"/>
      <c r="ES186" s="266"/>
      <c r="ET186" s="266"/>
      <c r="EU186" s="266"/>
      <c r="EV186" s="266"/>
      <c r="EW186" s="266"/>
      <c r="EX186" s="266"/>
      <c r="EY186" s="266"/>
      <c r="EZ186" s="266"/>
      <c r="FA186" s="266"/>
      <c r="FB186" s="266"/>
      <c r="FC186" s="266"/>
      <c r="FD186" s="266"/>
      <c r="FE186" s="266"/>
      <c r="FF186" s="266"/>
      <c r="FG186" s="266"/>
      <c r="FH186" s="266"/>
      <c r="FI186" s="266"/>
      <c r="FJ186" s="266"/>
      <c r="FK186" s="266"/>
      <c r="FL186" s="266"/>
      <c r="FM186" s="266"/>
      <c r="FN186" s="266"/>
      <c r="FO186" s="266"/>
      <c r="FP186" s="266"/>
      <c r="FQ186" s="266"/>
      <c r="FR186" s="266"/>
      <c r="FS186" s="266"/>
      <c r="FT186" s="266"/>
      <c r="FU186" s="266"/>
      <c r="FV186" s="266"/>
      <c r="FW186" s="266"/>
      <c r="FX186" s="266"/>
      <c r="FY186" s="266"/>
      <c r="FZ186" s="266"/>
      <c r="GA186" s="266"/>
      <c r="GB186" s="266"/>
      <c r="GC186" s="266"/>
      <c r="GD186" s="266"/>
      <c r="GE186" s="266"/>
      <c r="GF186" s="266"/>
      <c r="GG186" s="266"/>
      <c r="GH186" s="266"/>
      <c r="GI186" s="266"/>
      <c r="GJ186" s="266"/>
      <c r="GK186" s="266"/>
      <c r="GL186" s="266"/>
      <c r="GM186" s="266"/>
      <c r="GN186" s="266"/>
      <c r="GO186" s="266"/>
      <c r="GP186" s="266"/>
      <c r="GQ186" s="266"/>
      <c r="GR186" s="266"/>
      <c r="GS186" s="266"/>
      <c r="GT186" s="266"/>
      <c r="GU186" s="266"/>
      <c r="GV186" s="266"/>
      <c r="GW186" s="266"/>
      <c r="GX186" s="266"/>
      <c r="GY186" s="266"/>
      <c r="GZ186" s="266"/>
      <c r="HA186" s="266"/>
      <c r="HB186" s="266"/>
      <c r="HC186" s="266"/>
      <c r="HD186" s="266"/>
      <c r="HE186" s="266"/>
      <c r="HF186" s="266"/>
      <c r="HG186" s="266"/>
      <c r="HH186" s="266"/>
      <c r="HI186" s="266"/>
      <c r="HJ186" s="266"/>
      <c r="HK186" s="266"/>
      <c r="HL186" s="266"/>
      <c r="HM186" s="266"/>
      <c r="HN186" s="266"/>
      <c r="HO186" s="266"/>
      <c r="HP186" s="266"/>
      <c r="HQ186" s="266"/>
      <c r="HR186" s="266"/>
      <c r="HS186" s="266"/>
      <c r="HT186" s="266"/>
      <c r="HU186" s="266"/>
      <c r="HV186" s="266"/>
      <c r="HW186" s="266"/>
      <c r="HX186" s="266"/>
      <c r="HY186" s="266"/>
      <c r="HZ186" s="266"/>
      <c r="IA186" s="266"/>
      <c r="IB186" s="266"/>
      <c r="IC186" s="266"/>
      <c r="ID186" s="266"/>
      <c r="IE186" s="266"/>
      <c r="IF186" s="266"/>
      <c r="IG186" s="266"/>
      <c r="IH186" s="266"/>
      <c r="II186" s="266"/>
      <c r="IJ186" s="266"/>
      <c r="IK186" s="266"/>
      <c r="IL186" s="266"/>
      <c r="IM186" s="266"/>
      <c r="IN186" s="266"/>
      <c r="IO186" s="266"/>
      <c r="IP186" s="266"/>
      <c r="IQ186" s="266"/>
      <c r="IR186" s="266"/>
      <c r="IS186" s="266"/>
      <c r="IT186" s="266"/>
      <c r="IU186" s="266"/>
      <c r="IV186" s="266"/>
      <c r="IW186" s="266"/>
      <c r="IX186" s="266"/>
      <c r="IY186" s="266"/>
    </row>
    <row r="187" spans="1:259" s="251" customFormat="1" ht="19.5" customHeight="1">
      <c r="A187" s="281" t="s">
        <v>220</v>
      </c>
      <c r="B187" s="272" t="s">
        <v>464</v>
      </c>
      <c r="C187" s="283" t="s">
        <v>162</v>
      </c>
      <c r="D187" s="272" t="s">
        <v>48</v>
      </c>
      <c r="E187" s="262">
        <v>18</v>
      </c>
      <c r="F187" s="290">
        <v>11869.49</v>
      </c>
      <c r="G187" s="264">
        <f t="shared" ref="G187:G194" si="27">ROUND(F187*E187,2)</f>
        <v>213650.82</v>
      </c>
      <c r="H187" s="265">
        <f t="shared" si="22"/>
        <v>8902.1175000000003</v>
      </c>
      <c r="I187" s="265">
        <f t="shared" si="23"/>
        <v>160238.11499999999</v>
      </c>
      <c r="J187" s="254">
        <f t="shared" si="21"/>
        <v>160238.11499999999</v>
      </c>
      <c r="K187" s="314"/>
      <c r="L187" s="266"/>
      <c r="M187" s="266"/>
      <c r="N187" s="266"/>
      <c r="O187" s="266"/>
      <c r="P187" s="266"/>
      <c r="Q187" s="266"/>
      <c r="R187" s="266"/>
      <c r="S187" s="266"/>
      <c r="T187" s="266"/>
      <c r="U187" s="266"/>
      <c r="V187" s="266"/>
      <c r="W187" s="266"/>
      <c r="X187" s="266"/>
      <c r="Y187" s="266"/>
      <c r="Z187" s="266"/>
      <c r="AA187" s="266"/>
      <c r="AB187" s="266"/>
      <c r="AC187" s="266"/>
      <c r="AD187" s="266"/>
      <c r="AE187" s="266"/>
      <c r="AF187" s="266"/>
      <c r="AG187" s="266"/>
      <c r="AH187" s="266"/>
      <c r="AI187" s="266"/>
      <c r="AJ187" s="266"/>
      <c r="AK187" s="266"/>
      <c r="AL187" s="266"/>
      <c r="AM187" s="266"/>
      <c r="AN187" s="266"/>
      <c r="AO187" s="266"/>
      <c r="AP187" s="266"/>
      <c r="AQ187" s="266"/>
      <c r="AR187" s="266"/>
      <c r="AS187" s="266"/>
      <c r="AT187" s="266"/>
      <c r="AU187" s="266"/>
      <c r="AV187" s="266"/>
      <c r="AW187" s="266"/>
      <c r="AX187" s="266"/>
      <c r="AY187" s="266"/>
      <c r="AZ187" s="266"/>
      <c r="BA187" s="266"/>
      <c r="BB187" s="266"/>
      <c r="BC187" s="266"/>
      <c r="BD187" s="266"/>
      <c r="BE187" s="266"/>
      <c r="BF187" s="266"/>
      <c r="BG187" s="266"/>
      <c r="BH187" s="266"/>
      <c r="BI187" s="266"/>
      <c r="BJ187" s="266"/>
      <c r="BK187" s="266"/>
      <c r="BL187" s="266"/>
      <c r="BM187" s="266"/>
      <c r="BN187" s="266"/>
      <c r="BO187" s="266"/>
      <c r="BP187" s="266"/>
      <c r="BQ187" s="266"/>
      <c r="BR187" s="266"/>
      <c r="BS187" s="266"/>
      <c r="BT187" s="266"/>
      <c r="BU187" s="266"/>
      <c r="BV187" s="266"/>
      <c r="BW187" s="266"/>
      <c r="BX187" s="266"/>
      <c r="BY187" s="266"/>
      <c r="BZ187" s="266"/>
      <c r="CA187" s="266"/>
      <c r="CB187" s="266"/>
      <c r="CC187" s="266"/>
      <c r="CD187" s="266"/>
      <c r="CE187" s="266"/>
      <c r="CF187" s="266"/>
      <c r="CG187" s="266"/>
      <c r="CH187" s="266"/>
      <c r="CI187" s="266"/>
      <c r="CJ187" s="266"/>
      <c r="CK187" s="266"/>
      <c r="CL187" s="266"/>
      <c r="CM187" s="266"/>
      <c r="CN187" s="266"/>
      <c r="CO187" s="266"/>
      <c r="CP187" s="266"/>
      <c r="CQ187" s="266"/>
      <c r="CR187" s="266"/>
      <c r="CS187" s="266"/>
      <c r="CT187" s="266"/>
      <c r="CU187" s="266"/>
      <c r="CV187" s="266"/>
      <c r="CW187" s="266"/>
      <c r="CX187" s="266"/>
      <c r="CY187" s="266"/>
      <c r="CZ187" s="266"/>
      <c r="DA187" s="266"/>
      <c r="DB187" s="266"/>
      <c r="DC187" s="266"/>
      <c r="DD187" s="266"/>
      <c r="DE187" s="266"/>
      <c r="DF187" s="266"/>
      <c r="DG187" s="266"/>
      <c r="DH187" s="266"/>
      <c r="DI187" s="266"/>
      <c r="DJ187" s="266"/>
      <c r="DK187" s="266"/>
      <c r="DL187" s="266"/>
      <c r="DM187" s="266"/>
      <c r="DN187" s="266"/>
      <c r="DO187" s="266"/>
      <c r="DP187" s="266"/>
      <c r="DQ187" s="266"/>
      <c r="DR187" s="266"/>
      <c r="DS187" s="266"/>
      <c r="DT187" s="266"/>
      <c r="DU187" s="266"/>
      <c r="DV187" s="266"/>
      <c r="DW187" s="266"/>
      <c r="DX187" s="266"/>
      <c r="DY187" s="266"/>
      <c r="DZ187" s="266"/>
      <c r="EA187" s="266"/>
      <c r="EB187" s="266"/>
      <c r="EC187" s="266"/>
      <c r="ED187" s="266"/>
      <c r="EE187" s="266"/>
      <c r="EF187" s="266"/>
      <c r="EG187" s="266"/>
      <c r="EH187" s="266"/>
      <c r="EI187" s="266"/>
      <c r="EJ187" s="266"/>
      <c r="EK187" s="266"/>
      <c r="EL187" s="266"/>
      <c r="EM187" s="266"/>
      <c r="EN187" s="266"/>
      <c r="EO187" s="266"/>
      <c r="EP187" s="266"/>
      <c r="EQ187" s="266"/>
      <c r="ER187" s="266"/>
      <c r="ES187" s="266"/>
      <c r="ET187" s="266"/>
      <c r="EU187" s="266"/>
      <c r="EV187" s="266"/>
      <c r="EW187" s="266"/>
      <c r="EX187" s="266"/>
      <c r="EY187" s="266"/>
      <c r="EZ187" s="266"/>
      <c r="FA187" s="266"/>
      <c r="FB187" s="266"/>
      <c r="FC187" s="266"/>
      <c r="FD187" s="266"/>
      <c r="FE187" s="266"/>
      <c r="FF187" s="266"/>
      <c r="FG187" s="266"/>
      <c r="FH187" s="266"/>
      <c r="FI187" s="266"/>
      <c r="FJ187" s="266"/>
      <c r="FK187" s="266"/>
      <c r="FL187" s="266"/>
      <c r="FM187" s="266"/>
      <c r="FN187" s="266"/>
      <c r="FO187" s="266"/>
      <c r="FP187" s="266"/>
      <c r="FQ187" s="266"/>
      <c r="FR187" s="266"/>
      <c r="FS187" s="266"/>
      <c r="FT187" s="266"/>
      <c r="FU187" s="266"/>
      <c r="FV187" s="266"/>
      <c r="FW187" s="266"/>
      <c r="FX187" s="266"/>
      <c r="FY187" s="266"/>
      <c r="FZ187" s="266"/>
      <c r="GA187" s="266"/>
      <c r="GB187" s="266"/>
      <c r="GC187" s="266"/>
      <c r="GD187" s="266"/>
      <c r="GE187" s="266"/>
      <c r="GF187" s="266"/>
      <c r="GG187" s="266"/>
      <c r="GH187" s="266"/>
      <c r="GI187" s="266"/>
      <c r="GJ187" s="266"/>
      <c r="GK187" s="266"/>
      <c r="GL187" s="266"/>
      <c r="GM187" s="266"/>
      <c r="GN187" s="266"/>
      <c r="GO187" s="266"/>
      <c r="GP187" s="266"/>
      <c r="GQ187" s="266"/>
      <c r="GR187" s="266"/>
      <c r="GS187" s="266"/>
      <c r="GT187" s="266"/>
      <c r="GU187" s="266"/>
      <c r="GV187" s="266"/>
      <c r="GW187" s="266"/>
      <c r="GX187" s="266"/>
      <c r="GY187" s="266"/>
      <c r="GZ187" s="266"/>
      <c r="HA187" s="266"/>
      <c r="HB187" s="266"/>
      <c r="HC187" s="266"/>
      <c r="HD187" s="266"/>
      <c r="HE187" s="266"/>
      <c r="HF187" s="266"/>
      <c r="HG187" s="266"/>
      <c r="HH187" s="266"/>
      <c r="HI187" s="266"/>
      <c r="HJ187" s="266"/>
      <c r="HK187" s="266"/>
      <c r="HL187" s="266"/>
      <c r="HM187" s="266"/>
      <c r="HN187" s="266"/>
      <c r="HO187" s="266"/>
      <c r="HP187" s="266"/>
      <c r="HQ187" s="266"/>
      <c r="HR187" s="266"/>
      <c r="HS187" s="266"/>
      <c r="HT187" s="266"/>
      <c r="HU187" s="266"/>
      <c r="HV187" s="266"/>
      <c r="HW187" s="266"/>
      <c r="HX187" s="266"/>
      <c r="HY187" s="266"/>
      <c r="HZ187" s="266"/>
      <c r="IA187" s="266"/>
      <c r="IB187" s="266"/>
      <c r="IC187" s="266"/>
      <c r="ID187" s="266"/>
      <c r="IE187" s="266"/>
      <c r="IF187" s="266"/>
      <c r="IG187" s="266"/>
      <c r="IH187" s="266"/>
      <c r="II187" s="266"/>
      <c r="IJ187" s="266"/>
      <c r="IK187" s="266"/>
      <c r="IL187" s="266"/>
      <c r="IM187" s="266"/>
      <c r="IN187" s="266"/>
      <c r="IO187" s="266"/>
      <c r="IP187" s="266"/>
      <c r="IQ187" s="266"/>
      <c r="IR187" s="266"/>
      <c r="IS187" s="266"/>
      <c r="IT187" s="266"/>
      <c r="IU187" s="266"/>
      <c r="IV187" s="266"/>
      <c r="IW187" s="266"/>
      <c r="IX187" s="266"/>
      <c r="IY187" s="266"/>
    </row>
    <row r="188" spans="1:259" s="251" customFormat="1" ht="25.5">
      <c r="A188" s="281" t="s">
        <v>221</v>
      </c>
      <c r="B188" s="272" t="s">
        <v>990</v>
      </c>
      <c r="C188" s="283" t="s">
        <v>163</v>
      </c>
      <c r="D188" s="272" t="s">
        <v>48</v>
      </c>
      <c r="E188" s="262">
        <v>18</v>
      </c>
      <c r="F188" s="290">
        <f>'[6]Memória de cálculo CIVIL'!O1013</f>
        <v>1480.34</v>
      </c>
      <c r="G188" s="264">
        <f t="shared" si="27"/>
        <v>26646.12</v>
      </c>
      <c r="H188" s="265">
        <f t="shared" si="22"/>
        <v>1110.2549999999999</v>
      </c>
      <c r="I188" s="265">
        <f t="shared" si="23"/>
        <v>19984.589999999997</v>
      </c>
      <c r="J188" s="254">
        <f t="shared" si="21"/>
        <v>19984.59</v>
      </c>
      <c r="K188" s="266"/>
      <c r="L188" s="266"/>
      <c r="M188" s="266"/>
      <c r="N188" s="266"/>
      <c r="O188" s="266"/>
      <c r="P188" s="266"/>
      <c r="Q188" s="266"/>
      <c r="R188" s="266"/>
      <c r="S188" s="266"/>
      <c r="T188" s="266"/>
      <c r="U188" s="266"/>
      <c r="V188" s="266"/>
      <c r="W188" s="266"/>
      <c r="X188" s="266"/>
      <c r="Y188" s="266"/>
      <c r="Z188" s="266"/>
      <c r="AA188" s="266"/>
      <c r="AB188" s="266"/>
      <c r="AC188" s="266"/>
      <c r="AD188" s="266"/>
      <c r="AE188" s="266"/>
      <c r="AF188" s="266"/>
      <c r="AG188" s="266"/>
      <c r="AH188" s="266"/>
      <c r="AI188" s="266"/>
      <c r="AJ188" s="266"/>
      <c r="AK188" s="266"/>
      <c r="AL188" s="266"/>
      <c r="AM188" s="266"/>
      <c r="AN188" s="266"/>
      <c r="AO188" s="266"/>
      <c r="AP188" s="266"/>
      <c r="AQ188" s="266"/>
      <c r="AR188" s="266"/>
      <c r="AS188" s="266"/>
      <c r="AT188" s="266"/>
      <c r="AU188" s="266"/>
      <c r="AV188" s="266"/>
      <c r="AW188" s="266"/>
      <c r="AX188" s="266"/>
      <c r="AY188" s="266"/>
      <c r="AZ188" s="266"/>
      <c r="BA188" s="266"/>
      <c r="BB188" s="266"/>
      <c r="BC188" s="266"/>
      <c r="BD188" s="266"/>
      <c r="BE188" s="266"/>
      <c r="BF188" s="266"/>
      <c r="BG188" s="266"/>
      <c r="BH188" s="266"/>
      <c r="BI188" s="266"/>
      <c r="BJ188" s="266"/>
      <c r="BK188" s="266"/>
      <c r="BL188" s="266"/>
      <c r="BM188" s="266"/>
      <c r="BN188" s="266"/>
      <c r="BO188" s="266"/>
      <c r="BP188" s="266"/>
      <c r="BQ188" s="266"/>
      <c r="BR188" s="266"/>
      <c r="BS188" s="266"/>
      <c r="BT188" s="266"/>
      <c r="BU188" s="266"/>
      <c r="BV188" s="266"/>
      <c r="BW188" s="266"/>
      <c r="BX188" s="266"/>
      <c r="BY188" s="266"/>
      <c r="BZ188" s="266"/>
      <c r="CA188" s="266"/>
      <c r="CB188" s="266"/>
      <c r="CC188" s="266"/>
      <c r="CD188" s="266"/>
      <c r="CE188" s="266"/>
      <c r="CF188" s="266"/>
      <c r="CG188" s="266"/>
      <c r="CH188" s="266"/>
      <c r="CI188" s="266"/>
      <c r="CJ188" s="266"/>
      <c r="CK188" s="266"/>
      <c r="CL188" s="266"/>
      <c r="CM188" s="266"/>
      <c r="CN188" s="266"/>
      <c r="CO188" s="266"/>
      <c r="CP188" s="266"/>
      <c r="CQ188" s="266"/>
      <c r="CR188" s="266"/>
      <c r="CS188" s="266"/>
      <c r="CT188" s="266"/>
      <c r="CU188" s="266"/>
      <c r="CV188" s="266"/>
      <c r="CW188" s="266"/>
      <c r="CX188" s="266"/>
      <c r="CY188" s="266"/>
      <c r="CZ188" s="266"/>
      <c r="DA188" s="266"/>
      <c r="DB188" s="266"/>
      <c r="DC188" s="266"/>
      <c r="DD188" s="266"/>
      <c r="DE188" s="266"/>
      <c r="DF188" s="266"/>
      <c r="DG188" s="266"/>
      <c r="DH188" s="266"/>
      <c r="DI188" s="266"/>
      <c r="DJ188" s="266"/>
      <c r="DK188" s="266"/>
      <c r="DL188" s="266"/>
      <c r="DM188" s="266"/>
      <c r="DN188" s="266"/>
      <c r="DO188" s="266"/>
      <c r="DP188" s="266"/>
      <c r="DQ188" s="266"/>
      <c r="DR188" s="266"/>
      <c r="DS188" s="266"/>
      <c r="DT188" s="266"/>
      <c r="DU188" s="266"/>
      <c r="DV188" s="266"/>
      <c r="DW188" s="266"/>
      <c r="DX188" s="266"/>
      <c r="DY188" s="266"/>
      <c r="DZ188" s="266"/>
      <c r="EA188" s="266"/>
      <c r="EB188" s="266"/>
      <c r="EC188" s="266"/>
      <c r="ED188" s="266"/>
      <c r="EE188" s="266"/>
      <c r="EF188" s="266"/>
      <c r="EG188" s="266"/>
      <c r="EH188" s="266"/>
      <c r="EI188" s="266"/>
      <c r="EJ188" s="266"/>
      <c r="EK188" s="266"/>
      <c r="EL188" s="266"/>
      <c r="EM188" s="266"/>
      <c r="EN188" s="266"/>
      <c r="EO188" s="266"/>
      <c r="EP188" s="266"/>
      <c r="EQ188" s="266"/>
      <c r="ER188" s="266"/>
      <c r="ES188" s="266"/>
      <c r="ET188" s="266"/>
      <c r="EU188" s="266"/>
      <c r="EV188" s="266"/>
      <c r="EW188" s="266"/>
      <c r="EX188" s="266"/>
      <c r="EY188" s="266"/>
      <c r="EZ188" s="266"/>
      <c r="FA188" s="266"/>
      <c r="FB188" s="266"/>
      <c r="FC188" s="266"/>
      <c r="FD188" s="266"/>
      <c r="FE188" s="266"/>
      <c r="FF188" s="266"/>
      <c r="FG188" s="266"/>
      <c r="FH188" s="266"/>
      <c r="FI188" s="266"/>
      <c r="FJ188" s="266"/>
      <c r="FK188" s="266"/>
      <c r="FL188" s="266"/>
      <c r="FM188" s="266"/>
      <c r="FN188" s="266"/>
      <c r="FO188" s="266"/>
      <c r="FP188" s="266"/>
      <c r="FQ188" s="266"/>
      <c r="FR188" s="266"/>
      <c r="FS188" s="266"/>
      <c r="FT188" s="266"/>
      <c r="FU188" s="266"/>
      <c r="FV188" s="266"/>
      <c r="FW188" s="266"/>
      <c r="FX188" s="266"/>
      <c r="FY188" s="266"/>
      <c r="FZ188" s="266"/>
      <c r="GA188" s="266"/>
      <c r="GB188" s="266"/>
      <c r="GC188" s="266"/>
      <c r="GD188" s="266"/>
      <c r="GE188" s="266"/>
      <c r="GF188" s="266"/>
      <c r="GG188" s="266"/>
      <c r="GH188" s="266"/>
      <c r="GI188" s="266"/>
      <c r="GJ188" s="266"/>
      <c r="GK188" s="266"/>
      <c r="GL188" s="266"/>
      <c r="GM188" s="266"/>
      <c r="GN188" s="266"/>
      <c r="GO188" s="266"/>
      <c r="GP188" s="266"/>
      <c r="GQ188" s="266"/>
      <c r="GR188" s="266"/>
      <c r="GS188" s="266"/>
      <c r="GT188" s="266"/>
      <c r="GU188" s="266"/>
      <c r="GV188" s="266"/>
      <c r="GW188" s="266"/>
      <c r="GX188" s="266"/>
      <c r="GY188" s="266"/>
      <c r="GZ188" s="266"/>
      <c r="HA188" s="266"/>
      <c r="HB188" s="266"/>
      <c r="HC188" s="266"/>
      <c r="HD188" s="266"/>
      <c r="HE188" s="266"/>
      <c r="HF188" s="266"/>
      <c r="HG188" s="266"/>
      <c r="HH188" s="266"/>
      <c r="HI188" s="266"/>
      <c r="HJ188" s="266"/>
      <c r="HK188" s="266"/>
      <c r="HL188" s="266"/>
      <c r="HM188" s="266"/>
      <c r="HN188" s="266"/>
      <c r="HO188" s="266"/>
      <c r="HP188" s="266"/>
      <c r="HQ188" s="266"/>
      <c r="HR188" s="266"/>
      <c r="HS188" s="266"/>
      <c r="HT188" s="266"/>
      <c r="HU188" s="266"/>
      <c r="HV188" s="266"/>
      <c r="HW188" s="266"/>
      <c r="HX188" s="266"/>
      <c r="HY188" s="266"/>
      <c r="HZ188" s="266"/>
      <c r="IA188" s="266"/>
      <c r="IB188" s="266"/>
      <c r="IC188" s="266"/>
      <c r="ID188" s="266"/>
      <c r="IE188" s="266"/>
      <c r="IF188" s="266"/>
      <c r="IG188" s="266"/>
      <c r="IH188" s="266"/>
      <c r="II188" s="266"/>
      <c r="IJ188" s="266"/>
      <c r="IK188" s="266"/>
      <c r="IL188" s="266"/>
      <c r="IM188" s="266"/>
      <c r="IN188" s="266"/>
      <c r="IO188" s="266"/>
      <c r="IP188" s="266"/>
      <c r="IQ188" s="266"/>
      <c r="IR188" s="266"/>
      <c r="IS188" s="266"/>
      <c r="IT188" s="266"/>
      <c r="IU188" s="266"/>
      <c r="IV188" s="266"/>
      <c r="IW188" s="266"/>
      <c r="IX188" s="266"/>
      <c r="IY188" s="266"/>
    </row>
    <row r="189" spans="1:259" s="251" customFormat="1" ht="25.5">
      <c r="A189" s="281" t="s">
        <v>222</v>
      </c>
      <c r="B189" s="272" t="s">
        <v>990</v>
      </c>
      <c r="C189" s="283" t="s">
        <v>164</v>
      </c>
      <c r="D189" s="272" t="s">
        <v>48</v>
      </c>
      <c r="E189" s="262">
        <v>18</v>
      </c>
      <c r="F189" s="290">
        <f>'[6]Memória de cálculo CIVIL'!O1021</f>
        <v>2244.21</v>
      </c>
      <c r="G189" s="264">
        <f t="shared" si="27"/>
        <v>40395.78</v>
      </c>
      <c r="H189" s="265">
        <f t="shared" si="22"/>
        <v>1683.1575</v>
      </c>
      <c r="I189" s="265">
        <f t="shared" si="23"/>
        <v>30296.834999999999</v>
      </c>
      <c r="J189" s="254">
        <f t="shared" si="21"/>
        <v>30296.834999999999</v>
      </c>
      <c r="K189" s="266"/>
      <c r="L189" s="266"/>
      <c r="M189" s="266"/>
      <c r="N189" s="266"/>
      <c r="O189" s="266"/>
      <c r="P189" s="266"/>
      <c r="Q189" s="266"/>
      <c r="R189" s="266"/>
      <c r="S189" s="266"/>
      <c r="T189" s="266"/>
      <c r="U189" s="266"/>
      <c r="V189" s="266"/>
      <c r="W189" s="266"/>
      <c r="X189" s="266"/>
      <c r="Y189" s="266"/>
      <c r="Z189" s="266"/>
      <c r="AA189" s="266"/>
      <c r="AB189" s="266"/>
      <c r="AC189" s="266"/>
      <c r="AD189" s="266"/>
      <c r="AE189" s="266"/>
      <c r="AF189" s="266"/>
      <c r="AG189" s="266"/>
      <c r="AH189" s="266"/>
      <c r="AI189" s="266"/>
      <c r="AJ189" s="266"/>
      <c r="AK189" s="266"/>
      <c r="AL189" s="266"/>
      <c r="AM189" s="266"/>
      <c r="AN189" s="266"/>
      <c r="AO189" s="266"/>
      <c r="AP189" s="266"/>
      <c r="AQ189" s="266"/>
      <c r="AR189" s="266"/>
      <c r="AS189" s="266"/>
      <c r="AT189" s="266"/>
      <c r="AU189" s="266"/>
      <c r="AV189" s="266"/>
      <c r="AW189" s="266"/>
      <c r="AX189" s="266"/>
      <c r="AY189" s="266"/>
      <c r="AZ189" s="266"/>
      <c r="BA189" s="266"/>
      <c r="BB189" s="266"/>
      <c r="BC189" s="266"/>
      <c r="BD189" s="266"/>
      <c r="BE189" s="266"/>
      <c r="BF189" s="266"/>
      <c r="BG189" s="266"/>
      <c r="BH189" s="266"/>
      <c r="BI189" s="266"/>
      <c r="BJ189" s="266"/>
      <c r="BK189" s="266"/>
      <c r="BL189" s="266"/>
      <c r="BM189" s="266"/>
      <c r="BN189" s="266"/>
      <c r="BO189" s="266"/>
      <c r="BP189" s="266"/>
      <c r="BQ189" s="266"/>
      <c r="BR189" s="266"/>
      <c r="BS189" s="266"/>
      <c r="BT189" s="266"/>
      <c r="BU189" s="266"/>
      <c r="BV189" s="266"/>
      <c r="BW189" s="266"/>
      <c r="BX189" s="266"/>
      <c r="BY189" s="266"/>
      <c r="BZ189" s="266"/>
      <c r="CA189" s="266"/>
      <c r="CB189" s="266"/>
      <c r="CC189" s="266"/>
      <c r="CD189" s="266"/>
      <c r="CE189" s="266"/>
      <c r="CF189" s="266"/>
      <c r="CG189" s="266"/>
      <c r="CH189" s="266"/>
      <c r="CI189" s="266"/>
      <c r="CJ189" s="266"/>
      <c r="CK189" s="266"/>
      <c r="CL189" s="266"/>
      <c r="CM189" s="266"/>
      <c r="CN189" s="266"/>
      <c r="CO189" s="266"/>
      <c r="CP189" s="266"/>
      <c r="CQ189" s="266"/>
      <c r="CR189" s="266"/>
      <c r="CS189" s="266"/>
      <c r="CT189" s="266"/>
      <c r="CU189" s="266"/>
      <c r="CV189" s="266"/>
      <c r="CW189" s="266"/>
      <c r="CX189" s="266"/>
      <c r="CY189" s="266"/>
      <c r="CZ189" s="266"/>
      <c r="DA189" s="266"/>
      <c r="DB189" s="266"/>
      <c r="DC189" s="266"/>
      <c r="DD189" s="266"/>
      <c r="DE189" s="266"/>
      <c r="DF189" s="266"/>
      <c r="DG189" s="266"/>
      <c r="DH189" s="266"/>
      <c r="DI189" s="266"/>
      <c r="DJ189" s="266"/>
      <c r="DK189" s="266"/>
      <c r="DL189" s="266"/>
      <c r="DM189" s="266"/>
      <c r="DN189" s="266"/>
      <c r="DO189" s="266"/>
      <c r="DP189" s="266"/>
      <c r="DQ189" s="266"/>
      <c r="DR189" s="266"/>
      <c r="DS189" s="266"/>
      <c r="DT189" s="266"/>
      <c r="DU189" s="266"/>
      <c r="DV189" s="266"/>
      <c r="DW189" s="266"/>
      <c r="DX189" s="266"/>
      <c r="DY189" s="266"/>
      <c r="DZ189" s="266"/>
      <c r="EA189" s="266"/>
      <c r="EB189" s="266"/>
      <c r="EC189" s="266"/>
      <c r="ED189" s="266"/>
      <c r="EE189" s="266"/>
      <c r="EF189" s="266"/>
      <c r="EG189" s="266"/>
      <c r="EH189" s="266"/>
      <c r="EI189" s="266"/>
      <c r="EJ189" s="266"/>
      <c r="EK189" s="266"/>
      <c r="EL189" s="266"/>
      <c r="EM189" s="266"/>
      <c r="EN189" s="266"/>
      <c r="EO189" s="266"/>
      <c r="EP189" s="266"/>
      <c r="EQ189" s="266"/>
      <c r="ER189" s="266"/>
      <c r="ES189" s="266"/>
      <c r="ET189" s="266"/>
      <c r="EU189" s="266"/>
      <c r="EV189" s="266"/>
      <c r="EW189" s="266"/>
      <c r="EX189" s="266"/>
      <c r="EY189" s="266"/>
      <c r="EZ189" s="266"/>
      <c r="FA189" s="266"/>
      <c r="FB189" s="266"/>
      <c r="FC189" s="266"/>
      <c r="FD189" s="266"/>
      <c r="FE189" s="266"/>
      <c r="FF189" s="266"/>
      <c r="FG189" s="266"/>
      <c r="FH189" s="266"/>
      <c r="FI189" s="266"/>
      <c r="FJ189" s="266"/>
      <c r="FK189" s="266"/>
      <c r="FL189" s="266"/>
      <c r="FM189" s="266"/>
      <c r="FN189" s="266"/>
      <c r="FO189" s="266"/>
      <c r="FP189" s="266"/>
      <c r="FQ189" s="266"/>
      <c r="FR189" s="266"/>
      <c r="FS189" s="266"/>
      <c r="FT189" s="266"/>
      <c r="FU189" s="266"/>
      <c r="FV189" s="266"/>
      <c r="FW189" s="266"/>
      <c r="FX189" s="266"/>
      <c r="FY189" s="266"/>
      <c r="FZ189" s="266"/>
      <c r="GA189" s="266"/>
      <c r="GB189" s="266"/>
      <c r="GC189" s="266"/>
      <c r="GD189" s="266"/>
      <c r="GE189" s="266"/>
      <c r="GF189" s="266"/>
      <c r="GG189" s="266"/>
      <c r="GH189" s="266"/>
      <c r="GI189" s="266"/>
      <c r="GJ189" s="266"/>
      <c r="GK189" s="266"/>
      <c r="GL189" s="266"/>
      <c r="GM189" s="266"/>
      <c r="GN189" s="266"/>
      <c r="GO189" s="266"/>
      <c r="GP189" s="266"/>
      <c r="GQ189" s="266"/>
      <c r="GR189" s="266"/>
      <c r="GS189" s="266"/>
      <c r="GT189" s="266"/>
      <c r="GU189" s="266"/>
      <c r="GV189" s="266"/>
      <c r="GW189" s="266"/>
      <c r="GX189" s="266"/>
      <c r="GY189" s="266"/>
      <c r="GZ189" s="266"/>
      <c r="HA189" s="266"/>
      <c r="HB189" s="266"/>
      <c r="HC189" s="266"/>
      <c r="HD189" s="266"/>
      <c r="HE189" s="266"/>
      <c r="HF189" s="266"/>
      <c r="HG189" s="266"/>
      <c r="HH189" s="266"/>
      <c r="HI189" s="266"/>
      <c r="HJ189" s="266"/>
      <c r="HK189" s="266"/>
      <c r="HL189" s="266"/>
      <c r="HM189" s="266"/>
      <c r="HN189" s="266"/>
      <c r="HO189" s="266"/>
      <c r="HP189" s="266"/>
      <c r="HQ189" s="266"/>
      <c r="HR189" s="266"/>
      <c r="HS189" s="266"/>
      <c r="HT189" s="266"/>
      <c r="HU189" s="266"/>
      <c r="HV189" s="266"/>
      <c r="HW189" s="266"/>
      <c r="HX189" s="266"/>
      <c r="HY189" s="266"/>
      <c r="HZ189" s="266"/>
      <c r="IA189" s="266"/>
      <c r="IB189" s="266"/>
      <c r="IC189" s="266"/>
      <c r="ID189" s="266"/>
      <c r="IE189" s="266"/>
      <c r="IF189" s="266"/>
      <c r="IG189" s="266"/>
      <c r="IH189" s="266"/>
      <c r="II189" s="266"/>
      <c r="IJ189" s="266"/>
      <c r="IK189" s="266"/>
      <c r="IL189" s="266"/>
      <c r="IM189" s="266"/>
      <c r="IN189" s="266"/>
      <c r="IO189" s="266"/>
      <c r="IP189" s="266"/>
      <c r="IQ189" s="266"/>
      <c r="IR189" s="266"/>
      <c r="IS189" s="266"/>
      <c r="IT189" s="266"/>
      <c r="IU189" s="266"/>
      <c r="IV189" s="266"/>
      <c r="IW189" s="266"/>
      <c r="IX189" s="266"/>
      <c r="IY189" s="266"/>
    </row>
    <row r="190" spans="1:259" s="251" customFormat="1" ht="25.5">
      <c r="A190" s="281" t="s">
        <v>223</v>
      </c>
      <c r="B190" s="272" t="s">
        <v>990</v>
      </c>
      <c r="C190" s="283" t="s">
        <v>165</v>
      </c>
      <c r="D190" s="272" t="s">
        <v>48</v>
      </c>
      <c r="E190" s="262">
        <v>18</v>
      </c>
      <c r="F190" s="290">
        <f>'[6]Memória de cálculo CIVIL'!O1029</f>
        <v>1439.22</v>
      </c>
      <c r="G190" s="264">
        <f t="shared" si="27"/>
        <v>25905.96</v>
      </c>
      <c r="H190" s="265">
        <f t="shared" si="22"/>
        <v>1079.415</v>
      </c>
      <c r="I190" s="265">
        <f t="shared" si="23"/>
        <v>19429.47</v>
      </c>
      <c r="J190" s="254">
        <f t="shared" si="21"/>
        <v>19429.47</v>
      </c>
      <c r="K190" s="314"/>
      <c r="L190" s="266"/>
      <c r="M190" s="314"/>
      <c r="N190" s="266"/>
      <c r="O190" s="266"/>
      <c r="P190" s="266"/>
      <c r="Q190" s="266"/>
      <c r="R190" s="266"/>
      <c r="S190" s="266"/>
      <c r="T190" s="266"/>
      <c r="U190" s="266"/>
      <c r="V190" s="266"/>
      <c r="W190" s="266"/>
      <c r="X190" s="266"/>
      <c r="Y190" s="266"/>
      <c r="Z190" s="266"/>
      <c r="AA190" s="266"/>
      <c r="AB190" s="266"/>
      <c r="AC190" s="266"/>
      <c r="AD190" s="266"/>
      <c r="AE190" s="266"/>
      <c r="AF190" s="266"/>
      <c r="AG190" s="266"/>
      <c r="AH190" s="266"/>
      <c r="AI190" s="266"/>
      <c r="AJ190" s="266"/>
      <c r="AK190" s="266"/>
      <c r="AL190" s="266"/>
      <c r="AM190" s="266"/>
      <c r="AN190" s="266"/>
      <c r="AO190" s="266"/>
      <c r="AP190" s="266"/>
      <c r="AQ190" s="266"/>
      <c r="AR190" s="266"/>
      <c r="AS190" s="266"/>
      <c r="AT190" s="266"/>
      <c r="AU190" s="266"/>
      <c r="AV190" s="266"/>
      <c r="AW190" s="266"/>
      <c r="AX190" s="266"/>
      <c r="AY190" s="266"/>
      <c r="AZ190" s="266"/>
      <c r="BA190" s="266"/>
      <c r="BB190" s="266"/>
      <c r="BC190" s="266"/>
      <c r="BD190" s="266"/>
      <c r="BE190" s="266"/>
      <c r="BF190" s="266"/>
      <c r="BG190" s="266"/>
      <c r="BH190" s="266"/>
      <c r="BI190" s="266"/>
      <c r="BJ190" s="266"/>
      <c r="BK190" s="266"/>
      <c r="BL190" s="266"/>
      <c r="BM190" s="266"/>
      <c r="BN190" s="266"/>
      <c r="BO190" s="266"/>
      <c r="BP190" s="266"/>
      <c r="BQ190" s="266"/>
      <c r="BR190" s="266"/>
      <c r="BS190" s="266"/>
      <c r="BT190" s="266"/>
      <c r="BU190" s="266"/>
      <c r="BV190" s="266"/>
      <c r="BW190" s="266"/>
      <c r="BX190" s="266"/>
      <c r="BY190" s="266"/>
      <c r="BZ190" s="266"/>
      <c r="CA190" s="266"/>
      <c r="CB190" s="266"/>
      <c r="CC190" s="266"/>
      <c r="CD190" s="266"/>
      <c r="CE190" s="266"/>
      <c r="CF190" s="266"/>
      <c r="CG190" s="266"/>
      <c r="CH190" s="266"/>
      <c r="CI190" s="266"/>
      <c r="CJ190" s="266"/>
      <c r="CK190" s="266"/>
      <c r="CL190" s="266"/>
      <c r="CM190" s="266"/>
      <c r="CN190" s="266"/>
      <c r="CO190" s="266"/>
      <c r="CP190" s="266"/>
      <c r="CQ190" s="266"/>
      <c r="CR190" s="266"/>
      <c r="CS190" s="266"/>
      <c r="CT190" s="266"/>
      <c r="CU190" s="266"/>
      <c r="CV190" s="266"/>
      <c r="CW190" s="266"/>
      <c r="CX190" s="266"/>
      <c r="CY190" s="266"/>
      <c r="CZ190" s="266"/>
      <c r="DA190" s="266"/>
      <c r="DB190" s="266"/>
      <c r="DC190" s="266"/>
      <c r="DD190" s="266"/>
      <c r="DE190" s="266"/>
      <c r="DF190" s="266"/>
      <c r="DG190" s="266"/>
      <c r="DH190" s="266"/>
      <c r="DI190" s="266"/>
      <c r="DJ190" s="266"/>
      <c r="DK190" s="266"/>
      <c r="DL190" s="266"/>
      <c r="DM190" s="266"/>
      <c r="DN190" s="266"/>
      <c r="DO190" s="266"/>
      <c r="DP190" s="266"/>
      <c r="DQ190" s="266"/>
      <c r="DR190" s="266"/>
      <c r="DS190" s="266"/>
      <c r="DT190" s="266"/>
      <c r="DU190" s="266"/>
      <c r="DV190" s="266"/>
      <c r="DW190" s="266"/>
      <c r="DX190" s="266"/>
      <c r="DY190" s="266"/>
      <c r="DZ190" s="266"/>
      <c r="EA190" s="266"/>
      <c r="EB190" s="266"/>
      <c r="EC190" s="266"/>
      <c r="ED190" s="266"/>
      <c r="EE190" s="266"/>
      <c r="EF190" s="266"/>
      <c r="EG190" s="266"/>
      <c r="EH190" s="266"/>
      <c r="EI190" s="266"/>
      <c r="EJ190" s="266"/>
      <c r="EK190" s="266"/>
      <c r="EL190" s="266"/>
      <c r="EM190" s="266"/>
      <c r="EN190" s="266"/>
      <c r="EO190" s="266"/>
      <c r="EP190" s="266"/>
      <c r="EQ190" s="266"/>
      <c r="ER190" s="266"/>
      <c r="ES190" s="266"/>
      <c r="ET190" s="266"/>
      <c r="EU190" s="266"/>
      <c r="EV190" s="266"/>
      <c r="EW190" s="266"/>
      <c r="EX190" s="266"/>
      <c r="EY190" s="266"/>
      <c r="EZ190" s="266"/>
      <c r="FA190" s="266"/>
      <c r="FB190" s="266"/>
      <c r="FC190" s="266"/>
      <c r="FD190" s="266"/>
      <c r="FE190" s="266"/>
      <c r="FF190" s="266"/>
      <c r="FG190" s="266"/>
      <c r="FH190" s="266"/>
      <c r="FI190" s="266"/>
      <c r="FJ190" s="266"/>
      <c r="FK190" s="266"/>
      <c r="FL190" s="266"/>
      <c r="FM190" s="266"/>
      <c r="FN190" s="266"/>
      <c r="FO190" s="266"/>
      <c r="FP190" s="266"/>
      <c r="FQ190" s="266"/>
      <c r="FR190" s="266"/>
      <c r="FS190" s="266"/>
      <c r="FT190" s="266"/>
      <c r="FU190" s="266"/>
      <c r="FV190" s="266"/>
      <c r="FW190" s="266"/>
      <c r="FX190" s="266"/>
      <c r="FY190" s="266"/>
      <c r="FZ190" s="266"/>
      <c r="GA190" s="266"/>
      <c r="GB190" s="266"/>
      <c r="GC190" s="266"/>
      <c r="GD190" s="266"/>
      <c r="GE190" s="266"/>
      <c r="GF190" s="266"/>
      <c r="GG190" s="266"/>
      <c r="GH190" s="266"/>
      <c r="GI190" s="266"/>
      <c r="GJ190" s="266"/>
      <c r="GK190" s="266"/>
      <c r="GL190" s="266"/>
      <c r="GM190" s="266"/>
      <c r="GN190" s="266"/>
      <c r="GO190" s="266"/>
      <c r="GP190" s="266"/>
      <c r="GQ190" s="266"/>
      <c r="GR190" s="266"/>
      <c r="GS190" s="266"/>
      <c r="GT190" s="266"/>
      <c r="GU190" s="266"/>
      <c r="GV190" s="266"/>
      <c r="GW190" s="266"/>
      <c r="GX190" s="266"/>
      <c r="GY190" s="266"/>
      <c r="GZ190" s="266"/>
      <c r="HA190" s="266"/>
      <c r="HB190" s="266"/>
      <c r="HC190" s="266"/>
      <c r="HD190" s="266"/>
      <c r="HE190" s="266"/>
      <c r="HF190" s="266"/>
      <c r="HG190" s="266"/>
      <c r="HH190" s="266"/>
      <c r="HI190" s="266"/>
      <c r="HJ190" s="266"/>
      <c r="HK190" s="266"/>
      <c r="HL190" s="266"/>
      <c r="HM190" s="266"/>
      <c r="HN190" s="266"/>
      <c r="HO190" s="266"/>
      <c r="HP190" s="266"/>
      <c r="HQ190" s="266"/>
      <c r="HR190" s="266"/>
      <c r="HS190" s="266"/>
      <c r="HT190" s="266"/>
      <c r="HU190" s="266"/>
      <c r="HV190" s="266"/>
      <c r="HW190" s="266"/>
      <c r="HX190" s="266"/>
      <c r="HY190" s="266"/>
      <c r="HZ190" s="266"/>
      <c r="IA190" s="266"/>
      <c r="IB190" s="266"/>
      <c r="IC190" s="266"/>
      <c r="ID190" s="266"/>
      <c r="IE190" s="266"/>
      <c r="IF190" s="266"/>
      <c r="IG190" s="266"/>
      <c r="IH190" s="266"/>
      <c r="II190" s="266"/>
      <c r="IJ190" s="266"/>
      <c r="IK190" s="266"/>
      <c r="IL190" s="266"/>
      <c r="IM190" s="266"/>
      <c r="IN190" s="266"/>
      <c r="IO190" s="266"/>
      <c r="IP190" s="266"/>
      <c r="IQ190" s="266"/>
      <c r="IR190" s="266"/>
      <c r="IS190" s="266"/>
      <c r="IT190" s="266"/>
      <c r="IU190" s="266"/>
      <c r="IV190" s="266"/>
      <c r="IW190" s="266"/>
      <c r="IX190" s="266"/>
      <c r="IY190" s="266"/>
    </row>
    <row r="191" spans="1:259" s="251" customFormat="1" ht="25.5">
      <c r="A191" s="281" t="s">
        <v>224</v>
      </c>
      <c r="B191" s="272" t="s">
        <v>990</v>
      </c>
      <c r="C191" s="283" t="s">
        <v>166</v>
      </c>
      <c r="D191" s="272" t="s">
        <v>48</v>
      </c>
      <c r="E191" s="262">
        <v>18</v>
      </c>
      <c r="F191" s="290">
        <f>'[6]Memória de cálculo CIVIL'!O1037</f>
        <v>1449.49</v>
      </c>
      <c r="G191" s="264">
        <f t="shared" si="27"/>
        <v>26090.82</v>
      </c>
      <c r="H191" s="265">
        <f t="shared" si="22"/>
        <v>1087.1175000000001</v>
      </c>
      <c r="I191" s="265">
        <f t="shared" si="23"/>
        <v>19568.115000000002</v>
      </c>
      <c r="J191" s="254">
        <f t="shared" si="21"/>
        <v>19568.114999999998</v>
      </c>
      <c r="L191" s="266"/>
      <c r="M191" s="266"/>
      <c r="N191" s="266"/>
      <c r="O191" s="266"/>
      <c r="P191" s="266"/>
      <c r="Q191" s="266"/>
      <c r="R191" s="266"/>
      <c r="S191" s="266"/>
      <c r="T191" s="266"/>
      <c r="U191" s="266"/>
      <c r="V191" s="266"/>
      <c r="W191" s="266"/>
      <c r="X191" s="266"/>
      <c r="Y191" s="266"/>
      <c r="Z191" s="266"/>
      <c r="AA191" s="266"/>
      <c r="AB191" s="266"/>
      <c r="AC191" s="266"/>
      <c r="AD191" s="266"/>
      <c r="AE191" s="266"/>
      <c r="AF191" s="266"/>
      <c r="AG191" s="266"/>
      <c r="AH191" s="266"/>
      <c r="AI191" s="266"/>
      <c r="AJ191" s="266"/>
      <c r="AK191" s="266"/>
      <c r="AL191" s="266"/>
      <c r="AM191" s="266"/>
      <c r="AN191" s="266"/>
      <c r="AO191" s="266"/>
      <c r="AP191" s="266"/>
      <c r="AQ191" s="266"/>
      <c r="AR191" s="266"/>
      <c r="AS191" s="266"/>
      <c r="AT191" s="266"/>
      <c r="AU191" s="266"/>
      <c r="AV191" s="266"/>
      <c r="AW191" s="266"/>
      <c r="AX191" s="266"/>
      <c r="AY191" s="266"/>
      <c r="AZ191" s="266"/>
      <c r="BA191" s="266"/>
      <c r="BB191" s="266"/>
      <c r="BC191" s="266"/>
      <c r="BD191" s="266"/>
      <c r="BE191" s="266"/>
      <c r="BF191" s="266"/>
      <c r="BG191" s="266"/>
      <c r="BH191" s="266"/>
      <c r="BI191" s="266"/>
      <c r="BJ191" s="266"/>
      <c r="BK191" s="266"/>
      <c r="BL191" s="266"/>
      <c r="BM191" s="266"/>
      <c r="BN191" s="266"/>
      <c r="BO191" s="266"/>
      <c r="BP191" s="266"/>
      <c r="BQ191" s="266"/>
      <c r="BR191" s="266"/>
      <c r="BS191" s="266"/>
      <c r="BT191" s="266"/>
      <c r="BU191" s="266"/>
      <c r="BV191" s="266"/>
      <c r="BW191" s="266"/>
      <c r="BX191" s="266"/>
      <c r="BY191" s="266"/>
      <c r="BZ191" s="266"/>
      <c r="CA191" s="266"/>
      <c r="CB191" s="266"/>
      <c r="CC191" s="266"/>
      <c r="CD191" s="266"/>
      <c r="CE191" s="266"/>
      <c r="CF191" s="266"/>
      <c r="CG191" s="266"/>
      <c r="CH191" s="266"/>
      <c r="CI191" s="266"/>
      <c r="CJ191" s="266"/>
      <c r="CK191" s="266"/>
      <c r="CL191" s="266"/>
      <c r="CM191" s="266"/>
      <c r="CN191" s="266"/>
      <c r="CO191" s="266"/>
      <c r="CP191" s="266"/>
      <c r="CQ191" s="266"/>
      <c r="CR191" s="266"/>
      <c r="CS191" s="266"/>
      <c r="CT191" s="266"/>
      <c r="CU191" s="266"/>
      <c r="CV191" s="266"/>
      <c r="CW191" s="266"/>
      <c r="CX191" s="266"/>
      <c r="CY191" s="266"/>
      <c r="CZ191" s="266"/>
      <c r="DA191" s="266"/>
      <c r="DB191" s="266"/>
      <c r="DC191" s="266"/>
      <c r="DD191" s="266"/>
      <c r="DE191" s="266"/>
      <c r="DF191" s="266"/>
      <c r="DG191" s="266"/>
      <c r="DH191" s="266"/>
      <c r="DI191" s="266"/>
      <c r="DJ191" s="266"/>
      <c r="DK191" s="266"/>
      <c r="DL191" s="266"/>
      <c r="DM191" s="266"/>
      <c r="DN191" s="266"/>
      <c r="DO191" s="266"/>
      <c r="DP191" s="266"/>
      <c r="DQ191" s="266"/>
      <c r="DR191" s="266"/>
      <c r="DS191" s="266"/>
      <c r="DT191" s="266"/>
      <c r="DU191" s="266"/>
      <c r="DV191" s="266"/>
      <c r="DW191" s="266"/>
      <c r="DX191" s="266"/>
      <c r="DY191" s="266"/>
      <c r="DZ191" s="266"/>
      <c r="EA191" s="266"/>
      <c r="EB191" s="266"/>
      <c r="EC191" s="266"/>
      <c r="ED191" s="266"/>
      <c r="EE191" s="266"/>
      <c r="EF191" s="266"/>
      <c r="EG191" s="266"/>
      <c r="EH191" s="266"/>
      <c r="EI191" s="266"/>
      <c r="EJ191" s="266"/>
      <c r="EK191" s="266"/>
      <c r="EL191" s="266"/>
      <c r="EM191" s="266"/>
      <c r="EN191" s="266"/>
      <c r="EO191" s="266"/>
      <c r="EP191" s="266"/>
      <c r="EQ191" s="266"/>
      <c r="ER191" s="266"/>
      <c r="ES191" s="266"/>
      <c r="ET191" s="266"/>
      <c r="EU191" s="266"/>
      <c r="EV191" s="266"/>
      <c r="EW191" s="266"/>
      <c r="EX191" s="266"/>
      <c r="EY191" s="266"/>
      <c r="EZ191" s="266"/>
      <c r="FA191" s="266"/>
      <c r="FB191" s="266"/>
      <c r="FC191" s="266"/>
      <c r="FD191" s="266"/>
      <c r="FE191" s="266"/>
      <c r="FF191" s="266"/>
      <c r="FG191" s="266"/>
      <c r="FH191" s="266"/>
      <c r="FI191" s="266"/>
      <c r="FJ191" s="266"/>
      <c r="FK191" s="266"/>
      <c r="FL191" s="266"/>
      <c r="FM191" s="266"/>
      <c r="FN191" s="266"/>
      <c r="FO191" s="266"/>
      <c r="FP191" s="266"/>
      <c r="FQ191" s="266"/>
      <c r="FR191" s="266"/>
      <c r="FS191" s="266"/>
      <c r="FT191" s="266"/>
      <c r="FU191" s="266"/>
      <c r="FV191" s="266"/>
      <c r="FW191" s="266"/>
      <c r="FX191" s="266"/>
      <c r="FY191" s="266"/>
      <c r="FZ191" s="266"/>
      <c r="GA191" s="266"/>
      <c r="GB191" s="266"/>
      <c r="GC191" s="266"/>
      <c r="GD191" s="266"/>
      <c r="GE191" s="266"/>
      <c r="GF191" s="266"/>
      <c r="GG191" s="266"/>
      <c r="GH191" s="266"/>
      <c r="GI191" s="266"/>
      <c r="GJ191" s="266"/>
      <c r="GK191" s="266"/>
      <c r="GL191" s="266"/>
      <c r="GM191" s="266"/>
      <c r="GN191" s="266"/>
      <c r="GO191" s="266"/>
      <c r="GP191" s="266"/>
      <c r="GQ191" s="266"/>
      <c r="GR191" s="266"/>
      <c r="GS191" s="266"/>
      <c r="GT191" s="266"/>
      <c r="GU191" s="266"/>
      <c r="GV191" s="266"/>
      <c r="GW191" s="266"/>
      <c r="GX191" s="266"/>
      <c r="GY191" s="266"/>
      <c r="GZ191" s="266"/>
      <c r="HA191" s="266"/>
      <c r="HB191" s="266"/>
      <c r="HC191" s="266"/>
      <c r="HD191" s="266"/>
      <c r="HE191" s="266"/>
      <c r="HF191" s="266"/>
      <c r="HG191" s="266"/>
      <c r="HH191" s="266"/>
      <c r="HI191" s="266"/>
      <c r="HJ191" s="266"/>
      <c r="HK191" s="266"/>
      <c r="HL191" s="266"/>
      <c r="HM191" s="266"/>
      <c r="HN191" s="266"/>
      <c r="HO191" s="266"/>
      <c r="HP191" s="266"/>
      <c r="HQ191" s="266"/>
      <c r="HR191" s="266"/>
      <c r="HS191" s="266"/>
      <c r="HT191" s="266"/>
      <c r="HU191" s="266"/>
      <c r="HV191" s="266"/>
      <c r="HW191" s="266"/>
      <c r="HX191" s="266"/>
      <c r="HY191" s="266"/>
      <c r="HZ191" s="266"/>
      <c r="IA191" s="266"/>
      <c r="IB191" s="266"/>
      <c r="IC191" s="266"/>
      <c r="ID191" s="266"/>
      <c r="IE191" s="266"/>
      <c r="IF191" s="266"/>
      <c r="IG191" s="266"/>
      <c r="IH191" s="266"/>
      <c r="II191" s="266"/>
      <c r="IJ191" s="266"/>
      <c r="IK191" s="266"/>
      <c r="IL191" s="266"/>
      <c r="IM191" s="266"/>
      <c r="IN191" s="266"/>
      <c r="IO191" s="266"/>
      <c r="IP191" s="266"/>
      <c r="IQ191" s="266"/>
      <c r="IR191" s="266"/>
      <c r="IS191" s="266"/>
      <c r="IT191" s="266"/>
      <c r="IU191" s="266"/>
      <c r="IV191" s="266"/>
      <c r="IW191" s="266"/>
      <c r="IX191" s="266"/>
      <c r="IY191" s="266"/>
    </row>
    <row r="192" spans="1:259">
      <c r="A192" s="281" t="s">
        <v>225</v>
      </c>
      <c r="B192" s="272"/>
      <c r="C192" s="283" t="s">
        <v>167</v>
      </c>
      <c r="D192" s="272" t="s">
        <v>48</v>
      </c>
      <c r="E192" s="262">
        <v>18</v>
      </c>
      <c r="F192" s="263">
        <v>1273.55</v>
      </c>
      <c r="G192" s="264">
        <f t="shared" si="27"/>
        <v>22923.9</v>
      </c>
      <c r="H192" s="265">
        <f t="shared" si="22"/>
        <v>955.16249999999991</v>
      </c>
      <c r="I192" s="265">
        <f t="shared" si="23"/>
        <v>17192.924999999999</v>
      </c>
      <c r="J192" s="254">
        <f t="shared" si="21"/>
        <v>17192.925000000003</v>
      </c>
      <c r="K192" s="251"/>
      <c r="L192" s="266"/>
      <c r="M192" s="266"/>
      <c r="N192" s="266"/>
      <c r="O192" s="266"/>
      <c r="P192" s="266"/>
      <c r="Q192" s="266"/>
      <c r="R192" s="266"/>
      <c r="S192" s="266"/>
      <c r="T192" s="266"/>
      <c r="U192" s="266"/>
      <c r="V192" s="266"/>
      <c r="W192" s="266"/>
      <c r="X192" s="266"/>
      <c r="Y192" s="266"/>
      <c r="Z192" s="266"/>
      <c r="AA192" s="266"/>
      <c r="AB192" s="266"/>
      <c r="AC192" s="266"/>
      <c r="AD192" s="266"/>
      <c r="AE192" s="266"/>
      <c r="AF192" s="266"/>
      <c r="AG192" s="266"/>
      <c r="AH192" s="266"/>
      <c r="AI192" s="266"/>
      <c r="AJ192" s="266"/>
      <c r="AK192" s="266"/>
      <c r="AL192" s="266"/>
      <c r="AM192" s="266"/>
      <c r="AN192" s="266"/>
      <c r="AO192" s="266"/>
      <c r="AP192" s="266"/>
      <c r="AQ192" s="266"/>
      <c r="AR192" s="266"/>
      <c r="AS192" s="266"/>
      <c r="AT192" s="266"/>
      <c r="AU192" s="266"/>
      <c r="AV192" s="266"/>
      <c r="AW192" s="266"/>
      <c r="AX192" s="266"/>
      <c r="AY192" s="266"/>
      <c r="AZ192" s="266"/>
      <c r="BA192" s="266"/>
      <c r="BB192" s="266"/>
      <c r="BC192" s="266"/>
      <c r="BD192" s="266"/>
      <c r="BE192" s="266"/>
      <c r="BF192" s="266"/>
      <c r="BG192" s="266"/>
      <c r="BH192" s="266"/>
      <c r="BI192" s="266"/>
      <c r="BJ192" s="266"/>
      <c r="BK192" s="266"/>
      <c r="BL192" s="266"/>
      <c r="BM192" s="266"/>
      <c r="BN192" s="266"/>
      <c r="BO192" s="266"/>
      <c r="BP192" s="266"/>
      <c r="BQ192" s="266"/>
      <c r="BR192" s="266"/>
      <c r="BS192" s="266"/>
      <c r="BT192" s="266"/>
      <c r="BU192" s="266"/>
      <c r="BV192" s="266"/>
      <c r="BW192" s="266"/>
      <c r="BX192" s="266"/>
      <c r="BY192" s="266"/>
      <c r="BZ192" s="266"/>
      <c r="CA192" s="266"/>
      <c r="CB192" s="266"/>
      <c r="CC192" s="266"/>
      <c r="CD192" s="266"/>
      <c r="CE192" s="266"/>
      <c r="CF192" s="266"/>
      <c r="CG192" s="266"/>
      <c r="CH192" s="266"/>
      <c r="CI192" s="266"/>
      <c r="CJ192" s="266"/>
      <c r="CK192" s="266"/>
      <c r="CL192" s="266"/>
      <c r="CM192" s="266"/>
      <c r="CN192" s="266"/>
      <c r="CO192" s="266"/>
      <c r="CP192" s="266"/>
      <c r="CQ192" s="266"/>
      <c r="CR192" s="266"/>
      <c r="CS192" s="266"/>
      <c r="CT192" s="266"/>
      <c r="CU192" s="266"/>
      <c r="CV192" s="266"/>
      <c r="CW192" s="266"/>
      <c r="CX192" s="266"/>
      <c r="CY192" s="266"/>
      <c r="CZ192" s="266"/>
      <c r="DA192" s="266"/>
      <c r="DB192" s="266"/>
      <c r="DC192" s="266"/>
      <c r="DD192" s="266"/>
      <c r="DE192" s="266"/>
      <c r="DF192" s="266"/>
      <c r="DG192" s="266"/>
      <c r="DH192" s="266"/>
      <c r="DI192" s="266"/>
      <c r="DJ192" s="266"/>
      <c r="DK192" s="266"/>
      <c r="DL192" s="266"/>
      <c r="DM192" s="266"/>
      <c r="DN192" s="266"/>
      <c r="DO192" s="266"/>
      <c r="DP192" s="266"/>
      <c r="DQ192" s="266"/>
      <c r="DR192" s="266"/>
      <c r="DS192" s="266"/>
      <c r="DT192" s="266"/>
      <c r="DU192" s="266"/>
      <c r="DV192" s="266"/>
      <c r="DW192" s="266"/>
      <c r="DX192" s="266"/>
      <c r="DY192" s="266"/>
      <c r="DZ192" s="266"/>
      <c r="EA192" s="266"/>
      <c r="EB192" s="266"/>
      <c r="EC192" s="266"/>
      <c r="ED192" s="266"/>
      <c r="EE192" s="266"/>
      <c r="EF192" s="266"/>
      <c r="EG192" s="266"/>
      <c r="EH192" s="266"/>
      <c r="EI192" s="266"/>
      <c r="EJ192" s="266"/>
      <c r="EK192" s="266"/>
      <c r="EL192" s="266"/>
      <c r="EM192" s="266"/>
      <c r="EN192" s="266"/>
      <c r="EO192" s="266"/>
      <c r="EP192" s="266"/>
      <c r="EQ192" s="266"/>
      <c r="ER192" s="266"/>
      <c r="ES192" s="266"/>
      <c r="ET192" s="266"/>
      <c r="EU192" s="266"/>
      <c r="EV192" s="266"/>
      <c r="EW192" s="266"/>
      <c r="EX192" s="266"/>
      <c r="EY192" s="266"/>
      <c r="EZ192" s="266"/>
      <c r="FA192" s="266"/>
      <c r="FB192" s="266"/>
      <c r="FC192" s="266"/>
      <c r="FD192" s="266"/>
      <c r="FE192" s="266"/>
      <c r="FF192" s="266"/>
      <c r="FG192" s="266"/>
      <c r="FH192" s="266"/>
      <c r="FI192" s="266"/>
      <c r="FJ192" s="266"/>
      <c r="FK192" s="266"/>
      <c r="FL192" s="266"/>
      <c r="FM192" s="266"/>
      <c r="FN192" s="266"/>
      <c r="FO192" s="266"/>
      <c r="FP192" s="266"/>
      <c r="FQ192" s="266"/>
      <c r="FR192" s="266"/>
      <c r="FS192" s="266"/>
      <c r="FT192" s="266"/>
      <c r="FU192" s="266"/>
      <c r="FV192" s="266"/>
      <c r="FW192" s="266"/>
      <c r="FX192" s="266"/>
      <c r="FY192" s="266"/>
      <c r="FZ192" s="266"/>
      <c r="GA192" s="266"/>
      <c r="GB192" s="266"/>
      <c r="GC192" s="266"/>
      <c r="GD192" s="266"/>
      <c r="GE192" s="266"/>
      <c r="GF192" s="266"/>
      <c r="GG192" s="266"/>
      <c r="GH192" s="266"/>
      <c r="GI192" s="266"/>
      <c r="GJ192" s="266"/>
      <c r="GK192" s="266"/>
      <c r="GL192" s="266"/>
      <c r="GM192" s="266"/>
      <c r="GN192" s="266"/>
      <c r="GO192" s="266"/>
      <c r="GP192" s="266"/>
      <c r="GQ192" s="266"/>
      <c r="GR192" s="266"/>
      <c r="GS192" s="266"/>
      <c r="GT192" s="266"/>
      <c r="GU192" s="266"/>
      <c r="GV192" s="266"/>
      <c r="GW192" s="266"/>
      <c r="GX192" s="266"/>
      <c r="GY192" s="266"/>
      <c r="GZ192" s="266"/>
      <c r="HA192" s="266"/>
      <c r="HB192" s="266"/>
      <c r="HC192" s="266"/>
      <c r="HD192" s="266"/>
      <c r="HE192" s="266"/>
      <c r="HF192" s="266"/>
      <c r="HG192" s="266"/>
      <c r="HH192" s="266"/>
      <c r="HI192" s="266"/>
      <c r="HJ192" s="266"/>
      <c r="HK192" s="266"/>
      <c r="HL192" s="266"/>
      <c r="HM192" s="266"/>
      <c r="HN192" s="266"/>
      <c r="HO192" s="266"/>
      <c r="HP192" s="266"/>
      <c r="HQ192" s="266"/>
      <c r="HR192" s="266"/>
      <c r="HS192" s="266"/>
      <c r="HT192" s="266"/>
      <c r="HU192" s="266"/>
      <c r="HV192" s="266"/>
      <c r="HW192" s="266"/>
      <c r="HX192" s="266"/>
      <c r="HY192" s="266"/>
      <c r="HZ192" s="266"/>
      <c r="IA192" s="266"/>
      <c r="IB192" s="266"/>
      <c r="IC192" s="266"/>
      <c r="ID192" s="266"/>
      <c r="IE192" s="266"/>
      <c r="IF192" s="266"/>
      <c r="IG192" s="266"/>
      <c r="IH192" s="266"/>
      <c r="II192" s="266"/>
      <c r="IJ192" s="266"/>
      <c r="IK192" s="266"/>
      <c r="IL192" s="266"/>
      <c r="IM192" s="266"/>
      <c r="IN192" s="266"/>
      <c r="IO192" s="266"/>
      <c r="IP192" s="266"/>
      <c r="IQ192" s="266"/>
      <c r="IR192" s="266"/>
      <c r="IS192" s="266"/>
      <c r="IT192" s="266"/>
      <c r="IU192" s="266"/>
      <c r="IV192" s="266"/>
      <c r="IW192" s="266"/>
      <c r="IX192" s="266"/>
      <c r="IY192" s="266"/>
    </row>
    <row r="193" spans="1:259">
      <c r="A193" s="281" t="s">
        <v>1157</v>
      </c>
      <c r="B193" s="272"/>
      <c r="C193" s="283" t="s">
        <v>168</v>
      </c>
      <c r="D193" s="272" t="s">
        <v>48</v>
      </c>
      <c r="E193" s="262">
        <v>18</v>
      </c>
      <c r="F193" s="263">
        <v>1124.08</v>
      </c>
      <c r="G193" s="264">
        <f t="shared" si="27"/>
        <v>20233.439999999999</v>
      </c>
      <c r="H193" s="265">
        <f t="shared" si="22"/>
        <v>843.06</v>
      </c>
      <c r="I193" s="265">
        <f t="shared" si="23"/>
        <v>15175.079999999998</v>
      </c>
      <c r="J193" s="254">
        <f t="shared" si="21"/>
        <v>15175.079999999998</v>
      </c>
      <c r="K193" s="251"/>
      <c r="L193" s="266"/>
      <c r="M193" s="266"/>
      <c r="N193" s="266"/>
      <c r="O193" s="266"/>
      <c r="P193" s="266"/>
      <c r="Q193" s="266"/>
      <c r="R193" s="266"/>
      <c r="S193" s="266"/>
      <c r="T193" s="266"/>
      <c r="U193" s="266"/>
      <c r="V193" s="266"/>
      <c r="W193" s="266"/>
      <c r="X193" s="266"/>
      <c r="Y193" s="266"/>
      <c r="Z193" s="266"/>
      <c r="AA193" s="266"/>
      <c r="AB193" s="266"/>
      <c r="AC193" s="266"/>
      <c r="AD193" s="266"/>
      <c r="AE193" s="266"/>
      <c r="AF193" s="266"/>
      <c r="AG193" s="266"/>
      <c r="AH193" s="266"/>
      <c r="AI193" s="266"/>
      <c r="AJ193" s="266"/>
      <c r="AK193" s="266"/>
      <c r="AL193" s="266"/>
      <c r="AM193" s="266"/>
      <c r="AN193" s="266"/>
      <c r="AO193" s="266"/>
      <c r="AP193" s="266"/>
      <c r="AQ193" s="266"/>
      <c r="AR193" s="266"/>
      <c r="AS193" s="266"/>
      <c r="AT193" s="266"/>
      <c r="AU193" s="266"/>
      <c r="AV193" s="266"/>
      <c r="AW193" s="266"/>
      <c r="AX193" s="266"/>
      <c r="AY193" s="266"/>
      <c r="AZ193" s="266"/>
      <c r="BA193" s="266"/>
      <c r="BB193" s="266"/>
      <c r="BC193" s="266"/>
      <c r="BD193" s="266"/>
      <c r="BE193" s="266"/>
      <c r="BF193" s="266"/>
      <c r="BG193" s="266"/>
      <c r="BH193" s="266"/>
      <c r="BI193" s="266"/>
      <c r="BJ193" s="266"/>
      <c r="BK193" s="266"/>
      <c r="BL193" s="266"/>
      <c r="BM193" s="266"/>
      <c r="BN193" s="266"/>
      <c r="BO193" s="266"/>
      <c r="BP193" s="266"/>
      <c r="BQ193" s="266"/>
      <c r="BR193" s="266"/>
      <c r="BS193" s="266"/>
      <c r="BT193" s="266"/>
      <c r="BU193" s="266"/>
      <c r="BV193" s="266"/>
      <c r="BW193" s="266"/>
      <c r="BX193" s="266"/>
      <c r="BY193" s="266"/>
      <c r="BZ193" s="266"/>
      <c r="CA193" s="266"/>
      <c r="CB193" s="266"/>
      <c r="CC193" s="266"/>
      <c r="CD193" s="266"/>
      <c r="CE193" s="266"/>
      <c r="CF193" s="266"/>
      <c r="CG193" s="266"/>
      <c r="CH193" s="266"/>
      <c r="CI193" s="266"/>
      <c r="CJ193" s="266"/>
      <c r="CK193" s="266"/>
      <c r="CL193" s="266"/>
      <c r="CM193" s="266"/>
      <c r="CN193" s="266"/>
      <c r="CO193" s="266"/>
      <c r="CP193" s="266"/>
      <c r="CQ193" s="266"/>
      <c r="CR193" s="266"/>
      <c r="CS193" s="266"/>
      <c r="CT193" s="266"/>
      <c r="CU193" s="266"/>
      <c r="CV193" s="266"/>
      <c r="CW193" s="266"/>
      <c r="CX193" s="266"/>
      <c r="CY193" s="266"/>
      <c r="CZ193" s="266"/>
      <c r="DA193" s="266"/>
      <c r="DB193" s="266"/>
      <c r="DC193" s="266"/>
      <c r="DD193" s="266"/>
      <c r="DE193" s="266"/>
      <c r="DF193" s="266"/>
      <c r="DG193" s="266"/>
      <c r="DH193" s="266"/>
      <c r="DI193" s="266"/>
      <c r="DJ193" s="266"/>
      <c r="DK193" s="266"/>
      <c r="DL193" s="266"/>
      <c r="DM193" s="266"/>
      <c r="DN193" s="266"/>
      <c r="DO193" s="266"/>
      <c r="DP193" s="266"/>
      <c r="DQ193" s="266"/>
      <c r="DR193" s="266"/>
      <c r="DS193" s="266"/>
      <c r="DT193" s="266"/>
      <c r="DU193" s="266"/>
      <c r="DV193" s="266"/>
      <c r="DW193" s="266"/>
      <c r="DX193" s="266"/>
      <c r="DY193" s="266"/>
      <c r="DZ193" s="266"/>
      <c r="EA193" s="266"/>
      <c r="EB193" s="266"/>
      <c r="EC193" s="266"/>
      <c r="ED193" s="266"/>
      <c r="EE193" s="266"/>
      <c r="EF193" s="266"/>
      <c r="EG193" s="266"/>
      <c r="EH193" s="266"/>
      <c r="EI193" s="266"/>
      <c r="EJ193" s="266"/>
      <c r="EK193" s="266"/>
      <c r="EL193" s="266"/>
      <c r="EM193" s="266"/>
      <c r="EN193" s="266"/>
      <c r="EO193" s="266"/>
      <c r="EP193" s="266"/>
      <c r="EQ193" s="266"/>
      <c r="ER193" s="266"/>
      <c r="ES193" s="266"/>
      <c r="ET193" s="266"/>
      <c r="EU193" s="266"/>
      <c r="EV193" s="266"/>
      <c r="EW193" s="266"/>
      <c r="EX193" s="266"/>
      <c r="EY193" s="266"/>
      <c r="EZ193" s="266"/>
      <c r="FA193" s="266"/>
      <c r="FB193" s="266"/>
      <c r="FC193" s="266"/>
      <c r="FD193" s="266"/>
      <c r="FE193" s="266"/>
      <c r="FF193" s="266"/>
      <c r="FG193" s="266"/>
      <c r="FH193" s="266"/>
      <c r="FI193" s="266"/>
      <c r="FJ193" s="266"/>
      <c r="FK193" s="266"/>
      <c r="FL193" s="266"/>
      <c r="FM193" s="266"/>
      <c r="FN193" s="266"/>
      <c r="FO193" s="266"/>
      <c r="FP193" s="266"/>
      <c r="FQ193" s="266"/>
      <c r="FR193" s="266"/>
      <c r="FS193" s="266"/>
      <c r="FT193" s="266"/>
      <c r="FU193" s="266"/>
      <c r="FV193" s="266"/>
      <c r="FW193" s="266"/>
      <c r="FX193" s="266"/>
      <c r="FY193" s="266"/>
      <c r="FZ193" s="266"/>
      <c r="GA193" s="266"/>
      <c r="GB193" s="266"/>
      <c r="GC193" s="266"/>
      <c r="GD193" s="266"/>
      <c r="GE193" s="266"/>
      <c r="GF193" s="266"/>
      <c r="GG193" s="266"/>
      <c r="GH193" s="266"/>
      <c r="GI193" s="266"/>
      <c r="GJ193" s="266"/>
      <c r="GK193" s="266"/>
      <c r="GL193" s="266"/>
      <c r="GM193" s="266"/>
      <c r="GN193" s="266"/>
      <c r="GO193" s="266"/>
      <c r="GP193" s="266"/>
      <c r="GQ193" s="266"/>
      <c r="GR193" s="266"/>
      <c r="GS193" s="266"/>
      <c r="GT193" s="266"/>
      <c r="GU193" s="266"/>
      <c r="GV193" s="266"/>
      <c r="GW193" s="266"/>
      <c r="GX193" s="266"/>
      <c r="GY193" s="266"/>
      <c r="GZ193" s="266"/>
      <c r="HA193" s="266"/>
      <c r="HB193" s="266"/>
      <c r="HC193" s="266"/>
      <c r="HD193" s="266"/>
      <c r="HE193" s="266"/>
      <c r="HF193" s="266"/>
      <c r="HG193" s="266"/>
      <c r="HH193" s="266"/>
      <c r="HI193" s="266"/>
      <c r="HJ193" s="266"/>
      <c r="HK193" s="266"/>
      <c r="HL193" s="266"/>
      <c r="HM193" s="266"/>
      <c r="HN193" s="266"/>
      <c r="HO193" s="266"/>
      <c r="HP193" s="266"/>
      <c r="HQ193" s="266"/>
      <c r="HR193" s="266"/>
      <c r="HS193" s="266"/>
      <c r="HT193" s="266"/>
      <c r="HU193" s="266"/>
      <c r="HV193" s="266"/>
      <c r="HW193" s="266"/>
      <c r="HX193" s="266"/>
      <c r="HY193" s="266"/>
      <c r="HZ193" s="266"/>
      <c r="IA193" s="266"/>
      <c r="IB193" s="266"/>
      <c r="IC193" s="266"/>
      <c r="ID193" s="266"/>
      <c r="IE193" s="266"/>
      <c r="IF193" s="266"/>
      <c r="IG193" s="266"/>
      <c r="IH193" s="266"/>
      <c r="II193" s="266"/>
      <c r="IJ193" s="266"/>
      <c r="IK193" s="266"/>
      <c r="IL193" s="266"/>
      <c r="IM193" s="266"/>
      <c r="IN193" s="266"/>
      <c r="IO193" s="266"/>
      <c r="IP193" s="266"/>
      <c r="IQ193" s="266"/>
      <c r="IR193" s="266"/>
      <c r="IS193" s="266"/>
      <c r="IT193" s="266"/>
      <c r="IU193" s="266"/>
      <c r="IV193" s="266"/>
      <c r="IW193" s="266"/>
      <c r="IX193" s="266"/>
      <c r="IY193" s="266"/>
    </row>
    <row r="194" spans="1:259">
      <c r="A194" s="281" t="s">
        <v>255</v>
      </c>
      <c r="B194" s="272" t="s">
        <v>457</v>
      </c>
      <c r="C194" s="283" t="s">
        <v>335</v>
      </c>
      <c r="D194" s="272" t="s">
        <v>7</v>
      </c>
      <c r="E194" s="262">
        <v>1</v>
      </c>
      <c r="F194" s="263">
        <v>214.82</v>
      </c>
      <c r="G194" s="264">
        <f t="shared" si="27"/>
        <v>214.82</v>
      </c>
      <c r="H194" s="265">
        <f t="shared" si="22"/>
        <v>161.11500000000001</v>
      </c>
      <c r="I194" s="265">
        <f t="shared" si="23"/>
        <v>161.11500000000001</v>
      </c>
      <c r="J194" s="254">
        <f t="shared" si="21"/>
        <v>161.11500000000001</v>
      </c>
      <c r="K194" s="251"/>
      <c r="L194" s="266"/>
      <c r="M194" s="266"/>
      <c r="N194" s="266"/>
      <c r="O194" s="266"/>
      <c r="P194" s="266"/>
      <c r="Q194" s="266"/>
      <c r="R194" s="266"/>
      <c r="S194" s="266"/>
      <c r="T194" s="266"/>
      <c r="U194" s="266"/>
      <c r="V194" s="266"/>
      <c r="W194" s="266"/>
      <c r="X194" s="266"/>
      <c r="Y194" s="266"/>
      <c r="Z194" s="266"/>
      <c r="AA194" s="266"/>
      <c r="AB194" s="266"/>
      <c r="AC194" s="266"/>
      <c r="AD194" s="266"/>
      <c r="AE194" s="266"/>
      <c r="AF194" s="266"/>
      <c r="AG194" s="266"/>
      <c r="AH194" s="266"/>
      <c r="AI194" s="266"/>
      <c r="AJ194" s="266"/>
      <c r="AK194" s="266"/>
      <c r="AL194" s="266"/>
      <c r="AM194" s="266"/>
      <c r="AN194" s="266"/>
      <c r="AO194" s="266"/>
      <c r="AP194" s="266"/>
      <c r="AQ194" s="266"/>
      <c r="AR194" s="266"/>
      <c r="AS194" s="266"/>
      <c r="AT194" s="266"/>
      <c r="AU194" s="266"/>
      <c r="AV194" s="266"/>
      <c r="AW194" s="266"/>
      <c r="AX194" s="266"/>
      <c r="AY194" s="266"/>
      <c r="AZ194" s="266"/>
      <c r="BA194" s="266"/>
      <c r="BB194" s="266"/>
      <c r="BC194" s="266"/>
      <c r="BD194" s="266"/>
      <c r="BE194" s="266"/>
      <c r="BF194" s="266"/>
      <c r="BG194" s="266"/>
      <c r="BH194" s="266"/>
      <c r="BI194" s="266"/>
      <c r="BJ194" s="266"/>
      <c r="BK194" s="266"/>
      <c r="BL194" s="266"/>
      <c r="BM194" s="266"/>
      <c r="BN194" s="266"/>
      <c r="BO194" s="266"/>
      <c r="BP194" s="266"/>
      <c r="BQ194" s="266"/>
      <c r="BR194" s="266"/>
      <c r="BS194" s="266"/>
      <c r="BT194" s="266"/>
      <c r="BU194" s="266"/>
      <c r="BV194" s="266"/>
      <c r="BW194" s="266"/>
      <c r="BX194" s="266"/>
      <c r="BY194" s="266"/>
      <c r="BZ194" s="266"/>
      <c r="CA194" s="266"/>
      <c r="CB194" s="266"/>
      <c r="CC194" s="266"/>
      <c r="CD194" s="266"/>
      <c r="CE194" s="266"/>
      <c r="CF194" s="266"/>
      <c r="CG194" s="266"/>
      <c r="CH194" s="266"/>
      <c r="CI194" s="266"/>
      <c r="CJ194" s="266"/>
      <c r="CK194" s="266"/>
      <c r="CL194" s="266"/>
      <c r="CM194" s="266"/>
      <c r="CN194" s="266"/>
      <c r="CO194" s="266"/>
      <c r="CP194" s="266"/>
      <c r="CQ194" s="266"/>
      <c r="CR194" s="266"/>
      <c r="CS194" s="266"/>
      <c r="CT194" s="266"/>
      <c r="CU194" s="266"/>
      <c r="CV194" s="266"/>
      <c r="CW194" s="266"/>
      <c r="CX194" s="266"/>
      <c r="CY194" s="266"/>
      <c r="CZ194" s="266"/>
      <c r="DA194" s="266"/>
      <c r="DB194" s="266"/>
      <c r="DC194" s="266"/>
      <c r="DD194" s="266"/>
      <c r="DE194" s="266"/>
      <c r="DF194" s="266"/>
      <c r="DG194" s="266"/>
      <c r="DH194" s="266"/>
      <c r="DI194" s="266"/>
      <c r="DJ194" s="266"/>
      <c r="DK194" s="266"/>
      <c r="DL194" s="266"/>
      <c r="DM194" s="266"/>
      <c r="DN194" s="266"/>
      <c r="DO194" s="266"/>
      <c r="DP194" s="266"/>
      <c r="DQ194" s="266"/>
      <c r="DR194" s="266"/>
      <c r="DS194" s="266"/>
      <c r="DT194" s="266"/>
      <c r="DU194" s="266"/>
      <c r="DV194" s="266"/>
      <c r="DW194" s="266"/>
      <c r="DX194" s="266"/>
      <c r="DY194" s="266"/>
      <c r="DZ194" s="266"/>
      <c r="EA194" s="266"/>
      <c r="EB194" s="266"/>
      <c r="EC194" s="266"/>
      <c r="ED194" s="266"/>
      <c r="EE194" s="266"/>
      <c r="EF194" s="266"/>
      <c r="EG194" s="266"/>
      <c r="EH194" s="266"/>
      <c r="EI194" s="266"/>
      <c r="EJ194" s="266"/>
      <c r="EK194" s="266"/>
      <c r="EL194" s="266"/>
      <c r="EM194" s="266"/>
      <c r="EN194" s="266"/>
      <c r="EO194" s="266"/>
      <c r="EP194" s="266"/>
      <c r="EQ194" s="266"/>
      <c r="ER194" s="266"/>
      <c r="ES194" s="266"/>
      <c r="ET194" s="266"/>
      <c r="EU194" s="266"/>
      <c r="EV194" s="266"/>
      <c r="EW194" s="266"/>
      <c r="EX194" s="266"/>
      <c r="EY194" s="266"/>
      <c r="EZ194" s="266"/>
      <c r="FA194" s="266"/>
      <c r="FB194" s="266"/>
      <c r="FC194" s="266"/>
      <c r="FD194" s="266"/>
      <c r="FE194" s="266"/>
      <c r="FF194" s="266"/>
      <c r="FG194" s="266"/>
      <c r="FH194" s="266"/>
      <c r="FI194" s="266"/>
      <c r="FJ194" s="266"/>
      <c r="FK194" s="266"/>
      <c r="FL194" s="266"/>
      <c r="FM194" s="266"/>
      <c r="FN194" s="266"/>
      <c r="FO194" s="266"/>
      <c r="FP194" s="266"/>
      <c r="FQ194" s="266"/>
      <c r="FR194" s="266"/>
      <c r="FS194" s="266"/>
      <c r="FT194" s="266"/>
      <c r="FU194" s="266"/>
      <c r="FV194" s="266"/>
      <c r="FW194" s="266"/>
      <c r="FX194" s="266"/>
      <c r="FY194" s="266"/>
      <c r="FZ194" s="266"/>
      <c r="GA194" s="266"/>
      <c r="GB194" s="266"/>
      <c r="GC194" s="266"/>
      <c r="GD194" s="266"/>
      <c r="GE194" s="266"/>
      <c r="GF194" s="266"/>
      <c r="GG194" s="266"/>
      <c r="GH194" s="266"/>
      <c r="GI194" s="266"/>
      <c r="GJ194" s="266"/>
      <c r="GK194" s="266"/>
      <c r="GL194" s="266"/>
      <c r="GM194" s="266"/>
      <c r="GN194" s="266"/>
      <c r="GO194" s="266"/>
      <c r="GP194" s="266"/>
      <c r="GQ194" s="266"/>
      <c r="GR194" s="266"/>
      <c r="GS194" s="266"/>
      <c r="GT194" s="266"/>
      <c r="GU194" s="266"/>
      <c r="GV194" s="266"/>
      <c r="GW194" s="266"/>
      <c r="GX194" s="266"/>
      <c r="GY194" s="266"/>
      <c r="GZ194" s="266"/>
      <c r="HA194" s="266"/>
      <c r="HB194" s="266"/>
      <c r="HC194" s="266"/>
      <c r="HD194" s="266"/>
      <c r="HE194" s="266"/>
      <c r="HF194" s="266"/>
      <c r="HG194" s="266"/>
      <c r="HH194" s="266"/>
      <c r="HI194" s="266"/>
      <c r="HJ194" s="266"/>
      <c r="HK194" s="266"/>
      <c r="HL194" s="266"/>
      <c r="HM194" s="266"/>
      <c r="HN194" s="266"/>
      <c r="HO194" s="266"/>
      <c r="HP194" s="266"/>
      <c r="HQ194" s="266"/>
      <c r="HR194" s="266"/>
      <c r="HS194" s="266"/>
      <c r="HT194" s="266"/>
      <c r="HU194" s="266"/>
      <c r="HV194" s="266"/>
      <c r="HW194" s="266"/>
      <c r="HX194" s="266"/>
      <c r="HY194" s="266"/>
      <c r="HZ194" s="266"/>
      <c r="IA194" s="266"/>
      <c r="IB194" s="266"/>
      <c r="IC194" s="266"/>
      <c r="ID194" s="266"/>
      <c r="IE194" s="266"/>
      <c r="IF194" s="266"/>
      <c r="IG194" s="266"/>
      <c r="IH194" s="266"/>
      <c r="II194" s="266"/>
      <c r="IJ194" s="266"/>
      <c r="IK194" s="266"/>
      <c r="IL194" s="266"/>
      <c r="IM194" s="266"/>
      <c r="IN194" s="266"/>
      <c r="IO194" s="266"/>
      <c r="IP194" s="266"/>
      <c r="IQ194" s="266"/>
      <c r="IR194" s="266"/>
      <c r="IS194" s="266"/>
      <c r="IT194" s="266"/>
      <c r="IU194" s="266"/>
      <c r="IV194" s="266"/>
      <c r="IW194" s="266"/>
      <c r="IX194" s="266"/>
      <c r="IY194" s="266"/>
    </row>
    <row r="195" spans="1:259">
      <c r="A195" s="647"/>
      <c r="B195" s="366"/>
      <c r="C195" s="648" t="s">
        <v>11</v>
      </c>
      <c r="D195" s="366"/>
      <c r="E195" s="367"/>
      <c r="F195" s="625"/>
      <c r="G195" s="626">
        <f>G9+G28+G40+G46+G61+G117+G179+G186+G171+G115</f>
        <v>1724233.2596</v>
      </c>
      <c r="H195" s="367">
        <f>H9+H28+H40+H46+H61+H117+H179+H186+H171+H115</f>
        <v>0</v>
      </c>
      <c r="I195" s="367">
        <f>I9+I28+I40+I46+I61+I117+I179+I186+I171+I115</f>
        <v>1293174.95065</v>
      </c>
      <c r="J195" s="315">
        <f>J9+J28+J40+J46+J61+J117+J179+J186+J171+J115</f>
        <v>1293174.9447000001</v>
      </c>
      <c r="K195" s="257"/>
      <c r="L195" s="257"/>
      <c r="M195" s="257"/>
      <c r="N195" s="257"/>
      <c r="O195" s="257"/>
      <c r="P195" s="257"/>
      <c r="Q195" s="257"/>
      <c r="R195" s="257"/>
      <c r="S195" s="257"/>
      <c r="T195" s="257"/>
      <c r="U195" s="257"/>
      <c r="V195" s="257"/>
      <c r="W195" s="257"/>
      <c r="X195" s="257"/>
      <c r="Y195" s="257"/>
      <c r="Z195" s="257"/>
      <c r="AA195" s="257"/>
      <c r="AB195" s="257"/>
      <c r="AC195" s="257"/>
      <c r="AD195" s="257"/>
      <c r="AE195" s="257"/>
      <c r="AF195" s="257"/>
      <c r="AG195" s="257"/>
      <c r="AH195" s="257"/>
      <c r="AI195" s="257"/>
      <c r="AJ195" s="257"/>
      <c r="AK195" s="257"/>
      <c r="AL195" s="257"/>
      <c r="AM195" s="257"/>
      <c r="AN195" s="257"/>
      <c r="AO195" s="257"/>
      <c r="AP195" s="257"/>
      <c r="AQ195" s="257"/>
      <c r="AR195" s="257"/>
      <c r="AS195" s="257"/>
      <c r="AT195" s="257"/>
      <c r="AU195" s="257"/>
      <c r="AV195" s="257"/>
      <c r="AW195" s="257"/>
      <c r="AX195" s="257"/>
      <c r="AY195" s="257"/>
      <c r="AZ195" s="257"/>
      <c r="BA195" s="257"/>
      <c r="BB195" s="257"/>
      <c r="BC195" s="257"/>
      <c r="BD195" s="257"/>
      <c r="BE195" s="257"/>
      <c r="BF195" s="257"/>
      <c r="BG195" s="257"/>
      <c r="BH195" s="257"/>
      <c r="BI195" s="257"/>
      <c r="BJ195" s="257"/>
      <c r="BK195" s="257"/>
      <c r="BL195" s="257"/>
      <c r="BM195" s="257"/>
      <c r="BN195" s="257"/>
      <c r="BO195" s="257"/>
      <c r="BP195" s="257"/>
      <c r="BQ195" s="257"/>
      <c r="BR195" s="257"/>
      <c r="BS195" s="257"/>
      <c r="BT195" s="257"/>
      <c r="BU195" s="257"/>
      <c r="BV195" s="257"/>
      <c r="BW195" s="257"/>
      <c r="BX195" s="257"/>
      <c r="BY195" s="257"/>
      <c r="BZ195" s="257"/>
      <c r="CA195" s="257"/>
      <c r="CB195" s="257"/>
      <c r="CC195" s="257"/>
      <c r="CD195" s="257"/>
      <c r="CE195" s="257"/>
      <c r="CF195" s="257"/>
      <c r="CG195" s="257"/>
      <c r="CH195" s="257"/>
      <c r="CI195" s="257"/>
      <c r="CJ195" s="257"/>
      <c r="CK195" s="257"/>
      <c r="CL195" s="257"/>
      <c r="CM195" s="257"/>
      <c r="CN195" s="257"/>
      <c r="CO195" s="257"/>
      <c r="CP195" s="257"/>
      <c r="CQ195" s="257"/>
      <c r="CR195" s="257"/>
      <c r="CS195" s="257"/>
      <c r="CT195" s="257"/>
      <c r="CU195" s="257"/>
      <c r="CV195" s="257"/>
      <c r="CW195" s="257"/>
      <c r="CX195" s="257"/>
      <c r="CY195" s="257"/>
      <c r="CZ195" s="257"/>
      <c r="DA195" s="257"/>
      <c r="DB195" s="257"/>
      <c r="DC195" s="257"/>
      <c r="DD195" s="257"/>
      <c r="DE195" s="257"/>
      <c r="DF195" s="257"/>
      <c r="DG195" s="257"/>
      <c r="DH195" s="257"/>
      <c r="DI195" s="257"/>
      <c r="DJ195" s="257"/>
      <c r="DK195" s="257"/>
      <c r="DL195" s="257"/>
      <c r="DM195" s="257"/>
      <c r="DN195" s="257"/>
      <c r="DO195" s="257"/>
      <c r="DP195" s="257"/>
      <c r="DQ195" s="257"/>
      <c r="DR195" s="257"/>
      <c r="DS195" s="257"/>
      <c r="DT195" s="257"/>
      <c r="DU195" s="257"/>
      <c r="DV195" s="257"/>
      <c r="DW195" s="257"/>
      <c r="DX195" s="257"/>
      <c r="DY195" s="257"/>
      <c r="DZ195" s="257"/>
      <c r="EA195" s="257"/>
      <c r="EB195" s="257"/>
      <c r="EC195" s="257"/>
      <c r="ED195" s="257"/>
      <c r="EE195" s="257"/>
      <c r="EF195" s="257"/>
      <c r="EG195" s="257"/>
      <c r="EH195" s="257"/>
      <c r="EI195" s="257"/>
      <c r="EJ195" s="257"/>
      <c r="EK195" s="257"/>
      <c r="EL195" s="257"/>
      <c r="EM195" s="257"/>
      <c r="EN195" s="257"/>
      <c r="EO195" s="257"/>
      <c r="EP195" s="257"/>
      <c r="EQ195" s="257"/>
      <c r="ER195" s="257"/>
      <c r="ES195" s="257"/>
      <c r="ET195" s="257"/>
      <c r="EU195" s="257"/>
      <c r="EV195" s="257"/>
      <c r="EW195" s="257"/>
      <c r="EX195" s="257"/>
      <c r="EY195" s="257"/>
      <c r="EZ195" s="257"/>
      <c r="FA195" s="257"/>
      <c r="FB195" s="257"/>
      <c r="FC195" s="257"/>
      <c r="FD195" s="257"/>
      <c r="FE195" s="257"/>
      <c r="FF195" s="257"/>
      <c r="FG195" s="257"/>
      <c r="FH195" s="257"/>
      <c r="FI195" s="257"/>
      <c r="FJ195" s="257"/>
      <c r="FK195" s="257"/>
      <c r="FL195" s="257"/>
      <c r="FM195" s="257"/>
      <c r="FN195" s="257"/>
      <c r="FO195" s="257"/>
      <c r="FP195" s="257"/>
      <c r="FQ195" s="257"/>
      <c r="FR195" s="257"/>
      <c r="FS195" s="257"/>
      <c r="FT195" s="257"/>
      <c r="FU195" s="257"/>
      <c r="FV195" s="257"/>
      <c r="FW195" s="257"/>
      <c r="FX195" s="257"/>
      <c r="FY195" s="257"/>
      <c r="FZ195" s="257"/>
      <c r="GA195" s="257"/>
      <c r="GB195" s="257"/>
      <c r="GC195" s="257"/>
      <c r="GD195" s="257"/>
      <c r="GE195" s="257"/>
      <c r="GF195" s="257"/>
      <c r="GG195" s="257"/>
      <c r="GH195" s="257"/>
      <c r="GI195" s="257"/>
      <c r="GJ195" s="257"/>
      <c r="GK195" s="257"/>
      <c r="GL195" s="257"/>
      <c r="GM195" s="257"/>
      <c r="GN195" s="257"/>
      <c r="GO195" s="257"/>
      <c r="GP195" s="257"/>
      <c r="GQ195" s="257"/>
      <c r="GR195" s="257"/>
      <c r="GS195" s="257"/>
      <c r="GT195" s="257"/>
      <c r="GU195" s="257"/>
      <c r="GV195" s="257"/>
      <c r="GW195" s="257"/>
      <c r="GX195" s="257"/>
      <c r="GY195" s="257"/>
      <c r="GZ195" s="257"/>
      <c r="HA195" s="257"/>
      <c r="HB195" s="257"/>
      <c r="HC195" s="257"/>
      <c r="HD195" s="257"/>
      <c r="HE195" s="257"/>
      <c r="HF195" s="257"/>
      <c r="HG195" s="257"/>
      <c r="HH195" s="257"/>
      <c r="HI195" s="257"/>
      <c r="HJ195" s="257"/>
      <c r="HK195" s="257"/>
      <c r="HL195" s="257"/>
      <c r="HM195" s="257"/>
      <c r="HN195" s="257"/>
      <c r="HO195" s="257"/>
      <c r="HP195" s="257"/>
      <c r="HQ195" s="257"/>
      <c r="HR195" s="257"/>
      <c r="HS195" s="257"/>
      <c r="HT195" s="257"/>
      <c r="HU195" s="257"/>
      <c r="HV195" s="257"/>
      <c r="HW195" s="257"/>
      <c r="HX195" s="257"/>
      <c r="HY195" s="257"/>
      <c r="HZ195" s="257"/>
      <c r="IA195" s="257"/>
      <c r="IB195" s="257"/>
      <c r="IC195" s="257"/>
      <c r="ID195" s="257"/>
      <c r="IE195" s="257"/>
      <c r="IF195" s="257"/>
      <c r="IG195" s="257"/>
      <c r="IH195" s="257"/>
      <c r="II195" s="257"/>
      <c r="IJ195" s="257"/>
      <c r="IK195" s="257"/>
      <c r="IL195" s="257"/>
      <c r="IM195" s="257"/>
      <c r="IN195" s="257"/>
      <c r="IO195" s="257"/>
      <c r="IP195" s="257"/>
      <c r="IQ195" s="257"/>
      <c r="IR195" s="257"/>
      <c r="IS195" s="257"/>
      <c r="IT195" s="257"/>
      <c r="IU195" s="257"/>
      <c r="IV195" s="257"/>
      <c r="IW195" s="257"/>
      <c r="IX195" s="257"/>
      <c r="IY195" s="257"/>
    </row>
    <row r="196" spans="1:259">
      <c r="A196" s="647"/>
      <c r="B196" s="366"/>
      <c r="C196" s="648" t="s">
        <v>989</v>
      </c>
      <c r="D196" s="366"/>
      <c r="E196" s="367"/>
      <c r="F196" s="625"/>
      <c r="G196" s="626">
        <f>ROUND(G195*0.2617,2)</f>
        <v>451231.84</v>
      </c>
      <c r="H196" s="367">
        <f>ROUND(H195*0.2617,2)</f>
        <v>0</v>
      </c>
      <c r="I196" s="367">
        <f>ROUND(I195*0.2617,2)</f>
        <v>338423.88</v>
      </c>
      <c r="J196" s="315">
        <f>ROUND(J195*0.2617,2)</f>
        <v>338423.88</v>
      </c>
      <c r="K196" s="257"/>
      <c r="L196" s="257"/>
      <c r="M196" s="257"/>
      <c r="N196" s="257"/>
      <c r="O196" s="257"/>
      <c r="P196" s="257"/>
      <c r="Q196" s="257"/>
      <c r="R196" s="257"/>
      <c r="S196" s="257"/>
      <c r="T196" s="257"/>
      <c r="U196" s="257"/>
      <c r="V196" s="257"/>
      <c r="W196" s="257"/>
      <c r="X196" s="257"/>
      <c r="Y196" s="257"/>
      <c r="Z196" s="257"/>
      <c r="AA196" s="257"/>
      <c r="AB196" s="257"/>
      <c r="AC196" s="257"/>
      <c r="AD196" s="257"/>
      <c r="AE196" s="257"/>
      <c r="AF196" s="257"/>
      <c r="AG196" s="257"/>
      <c r="AH196" s="257"/>
      <c r="AI196" s="257"/>
      <c r="AJ196" s="257"/>
      <c r="AK196" s="257"/>
      <c r="AL196" s="257"/>
      <c r="AM196" s="257"/>
      <c r="AN196" s="257"/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K196" s="257"/>
      <c r="CL196" s="257"/>
      <c r="CM196" s="257"/>
      <c r="CN196" s="257"/>
      <c r="CO196" s="257"/>
      <c r="CP196" s="257"/>
      <c r="CQ196" s="257"/>
      <c r="CR196" s="257"/>
      <c r="CS196" s="257"/>
      <c r="CT196" s="257"/>
      <c r="CU196" s="257"/>
      <c r="CV196" s="257"/>
      <c r="CW196" s="257"/>
      <c r="CX196" s="257"/>
      <c r="CY196" s="257"/>
      <c r="CZ196" s="257"/>
      <c r="DA196" s="257"/>
      <c r="DB196" s="257"/>
      <c r="DC196" s="257"/>
      <c r="DD196" s="257"/>
      <c r="DE196" s="257"/>
      <c r="DF196" s="257"/>
      <c r="DG196" s="257"/>
      <c r="DH196" s="257"/>
      <c r="DI196" s="257"/>
      <c r="DJ196" s="257"/>
      <c r="DK196" s="257"/>
      <c r="DL196" s="257"/>
      <c r="DM196" s="257"/>
      <c r="DN196" s="257"/>
      <c r="DO196" s="257"/>
      <c r="DP196" s="257"/>
      <c r="DQ196" s="257"/>
      <c r="DR196" s="257"/>
      <c r="DS196" s="257"/>
      <c r="DT196" s="257"/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  <c r="FQ196" s="257"/>
      <c r="FR196" s="257"/>
      <c r="FS196" s="257"/>
      <c r="FT196" s="257"/>
      <c r="FU196" s="257"/>
      <c r="FV196" s="257"/>
      <c r="FW196" s="257"/>
      <c r="FX196" s="257"/>
      <c r="FY196" s="257"/>
      <c r="FZ196" s="257"/>
      <c r="GA196" s="257"/>
      <c r="GB196" s="257"/>
      <c r="GC196" s="257"/>
      <c r="GD196" s="257"/>
      <c r="GE196" s="257"/>
      <c r="GF196" s="257"/>
      <c r="GG196" s="257"/>
      <c r="GH196" s="257"/>
      <c r="GI196" s="257"/>
      <c r="GJ196" s="257"/>
      <c r="GK196" s="257"/>
      <c r="GL196" s="257"/>
      <c r="GM196" s="257"/>
      <c r="GN196" s="257"/>
      <c r="GO196" s="257"/>
      <c r="GP196" s="257"/>
      <c r="GQ196" s="257"/>
      <c r="GR196" s="257"/>
      <c r="GS196" s="257"/>
      <c r="GT196" s="257"/>
      <c r="GU196" s="257"/>
      <c r="GV196" s="257"/>
      <c r="GW196" s="257"/>
      <c r="GX196" s="257"/>
      <c r="GY196" s="257"/>
      <c r="GZ196" s="257"/>
      <c r="HA196" s="257"/>
      <c r="HB196" s="257"/>
      <c r="HC196" s="257"/>
      <c r="HD196" s="257"/>
      <c r="HE196" s="257"/>
      <c r="HF196" s="257"/>
      <c r="HG196" s="257"/>
      <c r="HH196" s="257"/>
      <c r="HI196" s="257"/>
      <c r="HJ196" s="257"/>
      <c r="HK196" s="257"/>
      <c r="HL196" s="257"/>
      <c r="HM196" s="257"/>
      <c r="HN196" s="257"/>
      <c r="HO196" s="257"/>
      <c r="HP196" s="257"/>
      <c r="HQ196" s="257"/>
      <c r="HR196" s="257"/>
      <c r="HS196" s="257"/>
      <c r="HT196" s="257"/>
      <c r="HU196" s="257"/>
      <c r="HV196" s="257"/>
      <c r="HW196" s="257"/>
      <c r="HX196" s="257"/>
      <c r="HY196" s="257"/>
      <c r="HZ196" s="257"/>
      <c r="IA196" s="257"/>
      <c r="IB196" s="257"/>
      <c r="IC196" s="257"/>
      <c r="ID196" s="257"/>
      <c r="IE196" s="257"/>
      <c r="IF196" s="257"/>
      <c r="IG196" s="257"/>
      <c r="IH196" s="257"/>
      <c r="II196" s="257"/>
      <c r="IJ196" s="257"/>
      <c r="IK196" s="257"/>
      <c r="IL196" s="257"/>
      <c r="IM196" s="257"/>
      <c r="IN196" s="257"/>
      <c r="IO196" s="257"/>
      <c r="IP196" s="257"/>
      <c r="IQ196" s="257"/>
      <c r="IR196" s="257"/>
      <c r="IS196" s="257"/>
      <c r="IT196" s="257"/>
      <c r="IU196" s="257"/>
      <c r="IV196" s="257"/>
      <c r="IW196" s="257"/>
      <c r="IX196" s="257"/>
      <c r="IY196" s="257"/>
    </row>
    <row r="197" spans="1:259" ht="16.5" thickBot="1">
      <c r="A197" s="515"/>
      <c r="B197" s="649"/>
      <c r="C197" s="650" t="s">
        <v>12</v>
      </c>
      <c r="D197" s="649"/>
      <c r="E197" s="651"/>
      <c r="F197" s="652"/>
      <c r="G197" s="653">
        <f>SUM(G195:G196)</f>
        <v>2175465.0995999998</v>
      </c>
      <c r="H197" s="367">
        <f>SUM(H195:H196)</f>
        <v>0</v>
      </c>
      <c r="I197" s="367">
        <f>SUM(I195:I196)</f>
        <v>1631598.8306499999</v>
      </c>
      <c r="J197" s="316">
        <f>SUM(J195:J196)</f>
        <v>1631598.8247000002</v>
      </c>
      <c r="K197" s="304">
        <f>G195*2</f>
        <v>3448466.5192</v>
      </c>
      <c r="L197" s="251"/>
      <c r="M197" s="251"/>
      <c r="N197" s="251"/>
      <c r="O197" s="251"/>
      <c r="P197" s="251"/>
      <c r="Q197" s="251"/>
      <c r="R197" s="251"/>
      <c r="S197" s="251"/>
      <c r="T197" s="251"/>
      <c r="U197" s="251"/>
      <c r="V197" s="251"/>
      <c r="W197" s="251"/>
      <c r="X197" s="251"/>
      <c r="Y197" s="251"/>
      <c r="Z197" s="251"/>
      <c r="AA197" s="251"/>
      <c r="AB197" s="251"/>
      <c r="AC197" s="251"/>
      <c r="AD197" s="251"/>
      <c r="AE197" s="251"/>
      <c r="AF197" s="251"/>
      <c r="AG197" s="251"/>
      <c r="AH197" s="251"/>
      <c r="AI197" s="251"/>
      <c r="AJ197" s="251"/>
      <c r="AK197" s="251"/>
      <c r="AL197" s="251"/>
      <c r="AM197" s="251"/>
      <c r="AN197" s="251"/>
      <c r="AO197" s="251"/>
      <c r="AP197" s="251"/>
      <c r="AQ197" s="251"/>
      <c r="AR197" s="251"/>
      <c r="AS197" s="251"/>
      <c r="AT197" s="251"/>
      <c r="AU197" s="251"/>
      <c r="AV197" s="251"/>
      <c r="AW197" s="251"/>
      <c r="AX197" s="251"/>
      <c r="AY197" s="251"/>
      <c r="AZ197" s="251"/>
      <c r="BA197" s="251"/>
      <c r="BB197" s="251"/>
      <c r="BC197" s="251"/>
      <c r="BD197" s="251"/>
      <c r="BE197" s="251"/>
      <c r="BF197" s="251"/>
      <c r="BG197" s="251"/>
      <c r="BH197" s="251"/>
      <c r="BI197" s="251"/>
      <c r="BJ197" s="251"/>
      <c r="BK197" s="251"/>
      <c r="BL197" s="251"/>
      <c r="BM197" s="251"/>
      <c r="BN197" s="251"/>
      <c r="BO197" s="251"/>
      <c r="BP197" s="251"/>
      <c r="BQ197" s="251"/>
      <c r="BR197" s="251"/>
      <c r="BS197" s="251"/>
      <c r="BT197" s="251"/>
      <c r="BU197" s="251"/>
      <c r="BV197" s="251"/>
      <c r="BW197" s="251"/>
      <c r="BX197" s="251"/>
      <c r="BY197" s="251"/>
      <c r="BZ197" s="251"/>
      <c r="CA197" s="251"/>
      <c r="CB197" s="251"/>
      <c r="CC197" s="251"/>
      <c r="CD197" s="251"/>
      <c r="CE197" s="251"/>
      <c r="CF197" s="251"/>
      <c r="CG197" s="251"/>
      <c r="CH197" s="251"/>
      <c r="CI197" s="251"/>
      <c r="CJ197" s="251"/>
      <c r="CK197" s="251"/>
      <c r="CL197" s="251"/>
      <c r="CM197" s="251"/>
      <c r="CN197" s="251"/>
      <c r="CO197" s="251"/>
      <c r="CP197" s="251"/>
      <c r="CQ197" s="251"/>
      <c r="CR197" s="251"/>
      <c r="CS197" s="251"/>
      <c r="CT197" s="251"/>
      <c r="CU197" s="251"/>
      <c r="CV197" s="251"/>
      <c r="CW197" s="251"/>
      <c r="CX197" s="251"/>
      <c r="CY197" s="251"/>
      <c r="CZ197" s="251"/>
      <c r="DA197" s="251"/>
      <c r="DB197" s="251"/>
      <c r="DC197" s="251"/>
      <c r="DD197" s="251"/>
      <c r="DE197" s="251"/>
      <c r="DF197" s="251"/>
      <c r="DG197" s="251"/>
      <c r="DH197" s="251"/>
      <c r="DI197" s="251"/>
      <c r="DJ197" s="251"/>
      <c r="DK197" s="251"/>
      <c r="DL197" s="251"/>
      <c r="DM197" s="251"/>
      <c r="DN197" s="251"/>
      <c r="DO197" s="251"/>
      <c r="DP197" s="251"/>
      <c r="DQ197" s="251"/>
      <c r="DR197" s="251"/>
      <c r="DS197" s="251"/>
      <c r="DT197" s="251"/>
      <c r="DU197" s="251"/>
      <c r="DV197" s="251"/>
      <c r="DW197" s="251"/>
      <c r="DX197" s="251"/>
      <c r="DY197" s="251"/>
      <c r="DZ197" s="251"/>
      <c r="EA197" s="251"/>
      <c r="EB197" s="251"/>
      <c r="EC197" s="251"/>
      <c r="ED197" s="251"/>
      <c r="EE197" s="251"/>
      <c r="EF197" s="251"/>
      <c r="EG197" s="251"/>
      <c r="EH197" s="251"/>
      <c r="EI197" s="251"/>
      <c r="EJ197" s="251"/>
      <c r="EK197" s="251"/>
      <c r="EL197" s="251"/>
      <c r="EM197" s="251"/>
      <c r="EN197" s="251"/>
      <c r="EO197" s="251"/>
      <c r="EP197" s="251"/>
      <c r="EQ197" s="251"/>
      <c r="ER197" s="251"/>
      <c r="ES197" s="251"/>
      <c r="ET197" s="251"/>
      <c r="EU197" s="251"/>
      <c r="EV197" s="251"/>
      <c r="EW197" s="251"/>
      <c r="EX197" s="251"/>
      <c r="EY197" s="251"/>
      <c r="EZ197" s="251"/>
      <c r="FA197" s="251"/>
      <c r="FB197" s="251"/>
      <c r="FC197" s="251"/>
      <c r="FD197" s="251"/>
      <c r="FE197" s="251"/>
      <c r="FF197" s="251"/>
      <c r="FG197" s="251"/>
      <c r="FH197" s="251"/>
      <c r="FI197" s="251"/>
      <c r="FJ197" s="251"/>
      <c r="FK197" s="251"/>
      <c r="FL197" s="251"/>
      <c r="FM197" s="251"/>
      <c r="FN197" s="251"/>
      <c r="FO197" s="251"/>
      <c r="FP197" s="251"/>
      <c r="FQ197" s="251"/>
      <c r="FR197" s="251"/>
      <c r="FS197" s="251"/>
      <c r="FT197" s="251"/>
      <c r="FU197" s="251"/>
      <c r="FV197" s="251"/>
      <c r="FW197" s="251"/>
      <c r="FX197" s="251"/>
      <c r="FY197" s="251"/>
      <c r="FZ197" s="251"/>
      <c r="GA197" s="251"/>
      <c r="GB197" s="251"/>
      <c r="GC197" s="251"/>
      <c r="GD197" s="251"/>
      <c r="GE197" s="251"/>
      <c r="GF197" s="251"/>
      <c r="GG197" s="251"/>
      <c r="GH197" s="251"/>
      <c r="GI197" s="251"/>
      <c r="GJ197" s="251"/>
      <c r="GK197" s="251"/>
      <c r="GL197" s="251"/>
      <c r="GM197" s="251"/>
      <c r="GN197" s="251"/>
      <c r="GO197" s="251"/>
      <c r="GP197" s="251"/>
      <c r="GQ197" s="251"/>
      <c r="GR197" s="251"/>
      <c r="GS197" s="251"/>
      <c r="GT197" s="251"/>
      <c r="GU197" s="251"/>
      <c r="GV197" s="251"/>
      <c r="GW197" s="251"/>
      <c r="GX197" s="251"/>
      <c r="GY197" s="251"/>
      <c r="GZ197" s="251"/>
      <c r="HA197" s="251"/>
      <c r="HB197" s="251"/>
      <c r="HC197" s="251"/>
      <c r="HD197" s="251"/>
      <c r="HE197" s="251"/>
      <c r="HF197" s="251"/>
      <c r="HG197" s="251"/>
      <c r="HH197" s="251"/>
      <c r="HI197" s="251"/>
      <c r="HJ197" s="251"/>
      <c r="HK197" s="251"/>
      <c r="HL197" s="251"/>
      <c r="HM197" s="251"/>
      <c r="HN197" s="251"/>
      <c r="HO197" s="251"/>
      <c r="HP197" s="251"/>
      <c r="HQ197" s="251"/>
      <c r="HR197" s="251"/>
      <c r="HS197" s="251"/>
      <c r="HT197" s="251"/>
      <c r="HU197" s="251"/>
      <c r="HV197" s="251"/>
      <c r="HW197" s="251"/>
      <c r="HX197" s="251"/>
      <c r="HY197" s="251"/>
      <c r="HZ197" s="251"/>
      <c r="IA197" s="251"/>
      <c r="IB197" s="251"/>
      <c r="IC197" s="251"/>
      <c r="ID197" s="251"/>
      <c r="IE197" s="251"/>
      <c r="IF197" s="251"/>
      <c r="IG197" s="251"/>
      <c r="IH197" s="251"/>
      <c r="II197" s="251"/>
      <c r="IJ197" s="251"/>
      <c r="IK197" s="251"/>
      <c r="IL197" s="251"/>
      <c r="IM197" s="251"/>
      <c r="IN197" s="251"/>
      <c r="IO197" s="251"/>
      <c r="IP197" s="251"/>
      <c r="IQ197" s="251"/>
      <c r="IR197" s="251"/>
      <c r="IS197" s="251"/>
      <c r="IT197" s="251"/>
      <c r="IU197" s="251"/>
      <c r="IV197" s="251"/>
      <c r="IW197" s="251"/>
      <c r="IX197" s="251"/>
      <c r="IY197" s="251"/>
    </row>
    <row r="198" spans="1:259">
      <c r="C198" s="317"/>
      <c r="G198" s="319"/>
      <c r="H198" s="319"/>
      <c r="I198" s="319"/>
      <c r="J198" s="319"/>
    </row>
    <row r="199" spans="1:259">
      <c r="A199" s="904"/>
      <c r="B199" s="904"/>
      <c r="C199" s="904"/>
      <c r="D199" s="904"/>
      <c r="E199" s="904"/>
      <c r="F199" s="904"/>
      <c r="G199" s="321"/>
      <c r="H199" s="321"/>
      <c r="I199" s="321"/>
      <c r="J199" s="321"/>
      <c r="K199" s="322"/>
    </row>
    <row r="200" spans="1:259">
      <c r="A200" s="904"/>
      <c r="B200" s="904"/>
      <c r="C200" s="904"/>
      <c r="D200" s="904"/>
      <c r="E200" s="904"/>
      <c r="F200" s="904"/>
      <c r="G200" s="321"/>
      <c r="H200" s="321"/>
      <c r="I200" s="321"/>
      <c r="J200" s="321"/>
    </row>
    <row r="201" spans="1:259">
      <c r="A201" s="904"/>
      <c r="B201" s="904"/>
      <c r="C201" s="904"/>
      <c r="D201" s="904"/>
      <c r="E201" s="904"/>
      <c r="F201" s="904"/>
      <c r="G201" s="323">
        <v>3381262.3906</v>
      </c>
      <c r="H201" s="323"/>
      <c r="I201" s="323"/>
      <c r="J201" s="323"/>
      <c r="K201" s="322"/>
    </row>
    <row r="202" spans="1:259">
      <c r="A202" s="904"/>
      <c r="B202" s="904"/>
      <c r="C202" s="904"/>
      <c r="D202" s="904"/>
      <c r="E202" s="904"/>
      <c r="F202" s="904"/>
      <c r="G202" s="904"/>
      <c r="H202" s="324"/>
      <c r="I202" s="324"/>
      <c r="J202" s="324"/>
    </row>
    <row r="203" spans="1:259">
      <c r="A203" s="904"/>
      <c r="B203" s="904"/>
      <c r="C203" s="904"/>
      <c r="D203" s="904"/>
      <c r="E203" s="904"/>
      <c r="F203" s="904"/>
      <c r="G203" s="904"/>
      <c r="H203" s="324"/>
      <c r="I203" s="324"/>
      <c r="J203" s="324"/>
      <c r="K203" s="317">
        <f>G201-G197</f>
        <v>1205797.2910000002</v>
      </c>
    </row>
    <row r="204" spans="1:259">
      <c r="A204" s="904"/>
      <c r="B204" s="904"/>
      <c r="C204" s="904"/>
      <c r="D204" s="904"/>
      <c r="E204" s="904"/>
      <c r="F204" s="904"/>
      <c r="G204" s="904"/>
      <c r="H204" s="324"/>
      <c r="I204" s="324"/>
      <c r="J204" s="324"/>
    </row>
    <row r="205" spans="1:259" ht="16.5" thickBot="1">
      <c r="A205" s="904"/>
      <c r="B205" s="904"/>
      <c r="C205" s="904"/>
      <c r="D205" s="904"/>
      <c r="E205" s="904"/>
      <c r="F205" s="904"/>
      <c r="G205" s="904"/>
      <c r="H205" s="324"/>
      <c r="I205" s="324" t="s">
        <v>1185</v>
      </c>
      <c r="J205" s="324"/>
    </row>
    <row r="206" spans="1:259">
      <c r="A206" s="904"/>
      <c r="B206" s="904"/>
      <c r="C206" s="904"/>
      <c r="D206" s="904"/>
      <c r="E206" s="904"/>
      <c r="F206" s="904"/>
      <c r="G206" s="904"/>
      <c r="H206" s="325"/>
      <c r="I206" s="326" t="s">
        <v>884</v>
      </c>
      <c r="J206" s="326"/>
      <c r="K206" s="327" t="s">
        <v>1182</v>
      </c>
    </row>
    <row r="207" spans="1:259">
      <c r="C207" s="328"/>
      <c r="G207" s="319"/>
      <c r="H207" s="329" t="s">
        <v>361</v>
      </c>
      <c r="I207" s="330">
        <v>292512.96000000002</v>
      </c>
      <c r="J207" s="330"/>
      <c r="K207" s="331">
        <v>219384.74</v>
      </c>
      <c r="L207" s="322">
        <f>I207*25%</f>
        <v>73128.240000000005</v>
      </c>
      <c r="M207" s="322">
        <f>I207-L207</f>
        <v>219384.72000000003</v>
      </c>
    </row>
    <row r="208" spans="1:259">
      <c r="G208" s="319"/>
      <c r="H208" s="329" t="s">
        <v>1179</v>
      </c>
      <c r="I208" s="330">
        <v>354885.46</v>
      </c>
      <c r="J208" s="330"/>
      <c r="K208" s="332">
        <v>266164.09000000003</v>
      </c>
      <c r="L208" s="322">
        <f t="shared" ref="L208:L210" si="28">I208*25%</f>
        <v>88721.365000000005</v>
      </c>
      <c r="M208" s="322">
        <f t="shared" ref="M208:M210" si="29">I208-L208</f>
        <v>266164.09500000003</v>
      </c>
    </row>
    <row r="209" spans="7:13">
      <c r="G209" s="319"/>
      <c r="H209" s="329" t="s">
        <v>1180</v>
      </c>
      <c r="I209" s="330">
        <v>6177570.8499999996</v>
      </c>
      <c r="J209" s="330"/>
      <c r="K209" s="331">
        <v>4633178.16</v>
      </c>
      <c r="L209" s="322">
        <f t="shared" si="28"/>
        <v>1544392.7124999999</v>
      </c>
      <c r="M209" s="322">
        <f t="shared" si="29"/>
        <v>4633178.1374999993</v>
      </c>
    </row>
    <row r="210" spans="7:13" ht="18">
      <c r="G210" s="319"/>
      <c r="H210" s="329" t="s">
        <v>626</v>
      </c>
      <c r="I210" s="333">
        <v>2175465.15</v>
      </c>
      <c r="J210" s="333"/>
      <c r="K210" s="334">
        <f>I197</f>
        <v>1631598.8306499999</v>
      </c>
      <c r="L210" s="322">
        <f t="shared" si="28"/>
        <v>543866.28749999998</v>
      </c>
      <c r="M210" s="322">
        <f t="shared" si="29"/>
        <v>1631598.8624999998</v>
      </c>
    </row>
    <row r="211" spans="7:13" ht="16.5" thickBot="1">
      <c r="G211" s="319"/>
      <c r="H211" s="335"/>
      <c r="I211" s="336">
        <f>SUM(I207:I210)</f>
        <v>9000434.4199999999</v>
      </c>
      <c r="J211" s="336"/>
      <c r="K211" s="337">
        <f>SUM(K207:K210)</f>
        <v>6750325.8206500001</v>
      </c>
      <c r="M211" s="322">
        <f>SUM(M207:M210)</f>
        <v>6750325.8149999995</v>
      </c>
    </row>
    <row r="212" spans="7:13">
      <c r="G212" s="319" t="s">
        <v>144</v>
      </c>
      <c r="H212" s="319"/>
      <c r="I212" s="319"/>
      <c r="J212" s="319"/>
    </row>
    <row r="213" spans="7:13">
      <c r="G213" s="319"/>
      <c r="H213" s="319"/>
      <c r="I213" s="319" t="s">
        <v>1181</v>
      </c>
      <c r="J213" s="319"/>
      <c r="K213" s="317">
        <f>I211-K211</f>
        <v>2250108.5993499998</v>
      </c>
    </row>
    <row r="214" spans="7:13" ht="16.5" thickBot="1">
      <c r="G214" s="319"/>
      <c r="H214" s="319"/>
      <c r="I214" s="319"/>
      <c r="J214" s="319"/>
    </row>
    <row r="215" spans="7:13" ht="16.5" thickBot="1">
      <c r="G215" s="319"/>
      <c r="H215" s="319"/>
      <c r="I215" s="338" t="s">
        <v>1183</v>
      </c>
      <c r="J215" s="339"/>
      <c r="K215" s="340">
        <v>6749030.5724999998</v>
      </c>
    </row>
    <row r="216" spans="7:13" ht="16.5" thickBot="1">
      <c r="G216" s="319"/>
      <c r="H216" s="319"/>
      <c r="I216" s="319"/>
      <c r="J216" s="319"/>
    </row>
    <row r="217" spans="7:13" ht="16.5" thickBot="1">
      <c r="G217" s="319"/>
      <c r="H217" s="319"/>
      <c r="I217" s="341" t="s">
        <v>1184</v>
      </c>
      <c r="J217" s="342"/>
      <c r="K217" s="343">
        <f>K215-K211</f>
        <v>-1295.2481500003487</v>
      </c>
    </row>
    <row r="218" spans="7:13">
      <c r="G218" s="319"/>
      <c r="H218" s="319"/>
      <c r="I218" s="319"/>
      <c r="J218" s="319"/>
    </row>
    <row r="219" spans="7:13">
      <c r="G219" s="319"/>
      <c r="H219" s="319"/>
      <c r="I219" s="319"/>
      <c r="J219" s="319"/>
    </row>
    <row r="220" spans="7:13">
      <c r="G220" s="319"/>
      <c r="H220" s="319"/>
      <c r="I220" s="319"/>
      <c r="J220" s="319"/>
    </row>
    <row r="221" spans="7:13">
      <c r="G221" s="319"/>
      <c r="H221" s="319"/>
      <c r="I221" s="319"/>
      <c r="J221" s="319"/>
    </row>
    <row r="222" spans="7:13">
      <c r="G222" s="319"/>
      <c r="H222" s="319"/>
      <c r="I222" s="319"/>
      <c r="J222" s="319"/>
    </row>
    <row r="223" spans="7:13">
      <c r="G223" s="319"/>
      <c r="H223" s="319"/>
      <c r="I223" s="319"/>
      <c r="J223" s="319"/>
    </row>
    <row r="224" spans="7:13">
      <c r="G224" s="319"/>
      <c r="H224" s="319"/>
      <c r="I224" s="319"/>
      <c r="J224" s="319"/>
    </row>
    <row r="225" spans="7:10">
      <c r="G225" s="319"/>
      <c r="H225" s="319"/>
      <c r="I225" s="319"/>
      <c r="J225" s="319"/>
    </row>
    <row r="226" spans="7:10">
      <c r="G226" s="319"/>
      <c r="H226" s="319"/>
      <c r="I226" s="319"/>
      <c r="J226" s="319"/>
    </row>
    <row r="227" spans="7:10">
      <c r="G227" s="319"/>
      <c r="H227" s="319"/>
      <c r="I227" s="319"/>
      <c r="J227" s="319"/>
    </row>
    <row r="228" spans="7:10">
      <c r="G228" s="319"/>
      <c r="H228" s="319"/>
      <c r="I228" s="319"/>
      <c r="J228" s="319"/>
    </row>
    <row r="229" spans="7:10">
      <c r="G229" s="319"/>
      <c r="H229" s="319"/>
      <c r="I229" s="319"/>
      <c r="J229" s="319"/>
    </row>
    <row r="230" spans="7:10">
      <c r="G230" s="319"/>
      <c r="H230" s="319"/>
      <c r="I230" s="319"/>
      <c r="J230" s="319"/>
    </row>
    <row r="231" spans="7:10">
      <c r="G231" s="319"/>
      <c r="H231" s="319"/>
      <c r="I231" s="319"/>
      <c r="J231" s="319"/>
    </row>
    <row r="232" spans="7:10">
      <c r="G232" s="319"/>
      <c r="H232" s="319"/>
      <c r="I232" s="319"/>
      <c r="J232" s="319"/>
    </row>
    <row r="233" spans="7:10">
      <c r="G233" s="319"/>
      <c r="H233" s="319"/>
      <c r="I233" s="319"/>
      <c r="J233" s="319"/>
    </row>
    <row r="234" spans="7:10">
      <c r="G234" s="319"/>
      <c r="H234" s="319"/>
      <c r="I234" s="319"/>
      <c r="J234" s="319"/>
    </row>
    <row r="235" spans="7:10">
      <c r="G235" s="319"/>
      <c r="H235" s="319"/>
      <c r="I235" s="319"/>
      <c r="J235" s="319"/>
    </row>
    <row r="236" spans="7:10">
      <c r="G236" s="319"/>
      <c r="H236" s="319"/>
      <c r="I236" s="319"/>
      <c r="J236" s="319"/>
    </row>
    <row r="237" spans="7:10">
      <c r="G237" s="319"/>
      <c r="H237" s="319"/>
      <c r="I237" s="319"/>
      <c r="J237" s="319"/>
    </row>
    <row r="238" spans="7:10">
      <c r="G238" s="319"/>
      <c r="H238" s="319"/>
      <c r="I238" s="319"/>
      <c r="J238" s="319"/>
    </row>
    <row r="239" spans="7:10">
      <c r="G239" s="319"/>
      <c r="H239" s="319"/>
      <c r="I239" s="319"/>
      <c r="J239" s="319"/>
    </row>
    <row r="240" spans="7:10">
      <c r="G240" s="319"/>
      <c r="H240" s="319"/>
      <c r="I240" s="319"/>
      <c r="J240" s="319"/>
    </row>
    <row r="241" spans="7:10">
      <c r="G241" s="319"/>
      <c r="H241" s="319"/>
      <c r="I241" s="319"/>
      <c r="J241" s="319"/>
    </row>
    <row r="242" spans="7:10">
      <c r="G242" s="319"/>
      <c r="H242" s="319"/>
      <c r="I242" s="319"/>
      <c r="J242" s="319"/>
    </row>
    <row r="243" spans="7:10">
      <c r="G243" s="319"/>
      <c r="H243" s="319"/>
      <c r="I243" s="319"/>
      <c r="J243" s="319"/>
    </row>
    <row r="244" spans="7:10">
      <c r="G244" s="319"/>
      <c r="H244" s="319"/>
      <c r="I244" s="319"/>
      <c r="J244" s="319"/>
    </row>
    <row r="245" spans="7:10">
      <c r="G245" s="319"/>
      <c r="H245" s="319"/>
      <c r="I245" s="319"/>
      <c r="J245" s="319"/>
    </row>
    <row r="246" spans="7:10">
      <c r="G246" s="319"/>
      <c r="H246" s="319"/>
      <c r="I246" s="319"/>
      <c r="J246" s="319"/>
    </row>
    <row r="247" spans="7:10">
      <c r="G247" s="319"/>
      <c r="H247" s="319"/>
      <c r="I247" s="319"/>
      <c r="J247" s="319"/>
    </row>
    <row r="248" spans="7:10">
      <c r="G248" s="319"/>
      <c r="H248" s="319"/>
      <c r="I248" s="319"/>
      <c r="J248" s="319"/>
    </row>
    <row r="249" spans="7:10">
      <c r="G249" s="319"/>
      <c r="H249" s="319"/>
      <c r="I249" s="319"/>
      <c r="J249" s="319"/>
    </row>
    <row r="250" spans="7:10">
      <c r="G250" s="319"/>
      <c r="H250" s="319"/>
      <c r="I250" s="319"/>
      <c r="J250" s="319"/>
    </row>
    <row r="251" spans="7:10">
      <c r="G251" s="319"/>
      <c r="H251" s="319"/>
      <c r="I251" s="319"/>
      <c r="J251" s="319"/>
    </row>
    <row r="252" spans="7:10">
      <c r="G252" s="319"/>
      <c r="H252" s="319"/>
      <c r="I252" s="319"/>
      <c r="J252" s="319"/>
    </row>
    <row r="253" spans="7:10">
      <c r="G253" s="319"/>
      <c r="H253" s="319"/>
      <c r="I253" s="319"/>
      <c r="J253" s="319"/>
    </row>
    <row r="254" spans="7:10">
      <c r="G254" s="319"/>
      <c r="H254" s="319"/>
      <c r="I254" s="319"/>
      <c r="J254" s="319"/>
    </row>
    <row r="255" spans="7:10">
      <c r="G255" s="319"/>
      <c r="H255" s="319"/>
      <c r="I255" s="319"/>
      <c r="J255" s="319"/>
    </row>
    <row r="256" spans="7:10">
      <c r="G256" s="319"/>
      <c r="H256" s="319"/>
      <c r="I256" s="319"/>
      <c r="J256" s="319"/>
    </row>
    <row r="257" spans="7:10">
      <c r="G257" s="319"/>
      <c r="H257" s="319"/>
      <c r="I257" s="319"/>
      <c r="J257" s="319"/>
    </row>
    <row r="258" spans="7:10">
      <c r="G258" s="319"/>
      <c r="H258" s="319"/>
      <c r="I258" s="319"/>
      <c r="J258" s="319"/>
    </row>
    <row r="259" spans="7:10">
      <c r="G259" s="319"/>
      <c r="H259" s="319"/>
      <c r="I259" s="319"/>
      <c r="J259" s="319"/>
    </row>
    <row r="260" spans="7:10">
      <c r="G260" s="319"/>
      <c r="H260" s="319"/>
      <c r="I260" s="319"/>
      <c r="J260" s="319"/>
    </row>
    <row r="261" spans="7:10">
      <c r="G261" s="319"/>
      <c r="H261" s="319"/>
      <c r="I261" s="319"/>
      <c r="J261" s="319"/>
    </row>
    <row r="262" spans="7:10">
      <c r="G262" s="319"/>
      <c r="H262" s="319"/>
      <c r="I262" s="319"/>
      <c r="J262" s="319"/>
    </row>
    <row r="263" spans="7:10">
      <c r="G263" s="319"/>
      <c r="H263" s="319"/>
      <c r="I263" s="319"/>
      <c r="J263" s="319"/>
    </row>
    <row r="264" spans="7:10">
      <c r="G264" s="319"/>
      <c r="H264" s="319"/>
      <c r="I264" s="319"/>
      <c r="J264" s="319"/>
    </row>
    <row r="265" spans="7:10">
      <c r="G265" s="319"/>
      <c r="H265" s="319"/>
      <c r="I265" s="319"/>
      <c r="J265" s="319"/>
    </row>
    <row r="266" spans="7:10">
      <c r="G266" s="319"/>
      <c r="H266" s="319"/>
      <c r="I266" s="319"/>
      <c r="J266" s="319"/>
    </row>
    <row r="267" spans="7:10">
      <c r="G267" s="319"/>
      <c r="H267" s="319"/>
      <c r="I267" s="319"/>
      <c r="J267" s="319"/>
    </row>
    <row r="268" spans="7:10">
      <c r="G268" s="319"/>
      <c r="H268" s="319"/>
      <c r="I268" s="319"/>
      <c r="J268" s="319"/>
    </row>
    <row r="269" spans="7:10">
      <c r="G269" s="319"/>
      <c r="H269" s="319"/>
      <c r="I269" s="319"/>
      <c r="J269" s="319"/>
    </row>
    <row r="270" spans="7:10">
      <c r="G270" s="319"/>
      <c r="H270" s="319"/>
      <c r="I270" s="319"/>
      <c r="J270" s="319"/>
    </row>
    <row r="271" spans="7:10">
      <c r="G271" s="319"/>
      <c r="H271" s="319"/>
      <c r="I271" s="319"/>
      <c r="J271" s="319"/>
    </row>
    <row r="272" spans="7:10">
      <c r="G272" s="319"/>
      <c r="H272" s="319"/>
      <c r="I272" s="319"/>
      <c r="J272" s="319"/>
    </row>
    <row r="273" spans="7:10">
      <c r="G273" s="319"/>
      <c r="H273" s="319"/>
      <c r="I273" s="319"/>
      <c r="J273" s="319"/>
    </row>
    <row r="274" spans="7:10">
      <c r="G274" s="319"/>
      <c r="H274" s="319"/>
      <c r="I274" s="319"/>
      <c r="J274" s="319"/>
    </row>
    <row r="275" spans="7:10">
      <c r="G275" s="319"/>
      <c r="H275" s="319"/>
      <c r="I275" s="319"/>
      <c r="J275" s="319"/>
    </row>
    <row r="276" spans="7:10">
      <c r="G276" s="319"/>
      <c r="H276" s="319"/>
      <c r="I276" s="319"/>
      <c r="J276" s="319"/>
    </row>
    <row r="277" spans="7:10">
      <c r="G277" s="319"/>
      <c r="H277" s="319"/>
      <c r="I277" s="319"/>
      <c r="J277" s="319"/>
    </row>
    <row r="278" spans="7:10">
      <c r="G278" s="319"/>
      <c r="H278" s="319"/>
      <c r="I278" s="319"/>
      <c r="J278" s="319"/>
    </row>
    <row r="279" spans="7:10">
      <c r="G279" s="319"/>
      <c r="H279" s="319"/>
      <c r="I279" s="319"/>
      <c r="J279" s="319"/>
    </row>
    <row r="280" spans="7:10">
      <c r="G280" s="319"/>
      <c r="H280" s="319"/>
      <c r="I280" s="319"/>
      <c r="J280" s="319"/>
    </row>
    <row r="281" spans="7:10">
      <c r="G281" s="319"/>
      <c r="H281" s="319"/>
      <c r="I281" s="319"/>
      <c r="J281" s="319"/>
    </row>
    <row r="282" spans="7:10">
      <c r="G282" s="319"/>
      <c r="H282" s="319"/>
      <c r="I282" s="319"/>
      <c r="J282" s="319"/>
    </row>
    <row r="283" spans="7:10">
      <c r="G283" s="319"/>
      <c r="H283" s="319"/>
      <c r="I283" s="319"/>
      <c r="J283" s="319"/>
    </row>
    <row r="284" spans="7:10">
      <c r="G284" s="319"/>
      <c r="H284" s="319"/>
      <c r="I284" s="319"/>
      <c r="J284" s="319"/>
    </row>
    <row r="285" spans="7:10">
      <c r="G285" s="319"/>
      <c r="H285" s="319"/>
      <c r="I285" s="319"/>
      <c r="J285" s="319"/>
    </row>
    <row r="286" spans="7:10">
      <c r="G286" s="319"/>
      <c r="H286" s="319"/>
      <c r="I286" s="319"/>
      <c r="J286" s="319"/>
    </row>
    <row r="287" spans="7:10">
      <c r="G287" s="319"/>
      <c r="H287" s="319"/>
      <c r="I287" s="319"/>
      <c r="J287" s="319"/>
    </row>
    <row r="288" spans="7:10">
      <c r="G288" s="319"/>
      <c r="H288" s="319"/>
      <c r="I288" s="319"/>
      <c r="J288" s="319"/>
    </row>
    <row r="289" spans="7:10">
      <c r="G289" s="319"/>
      <c r="H289" s="319"/>
      <c r="I289" s="319"/>
      <c r="J289" s="319"/>
    </row>
    <row r="290" spans="7:10">
      <c r="G290" s="319"/>
      <c r="H290" s="319"/>
      <c r="I290" s="319"/>
      <c r="J290" s="319"/>
    </row>
    <row r="291" spans="7:10">
      <c r="G291" s="319"/>
      <c r="H291" s="319"/>
      <c r="I291" s="319"/>
      <c r="J291" s="319"/>
    </row>
    <row r="292" spans="7:10">
      <c r="G292" s="319"/>
      <c r="H292" s="319"/>
      <c r="I292" s="319"/>
      <c r="J292" s="319"/>
    </row>
    <row r="293" spans="7:10">
      <c r="G293" s="319"/>
      <c r="H293" s="319"/>
      <c r="I293" s="319"/>
      <c r="J293" s="319"/>
    </row>
    <row r="294" spans="7:10">
      <c r="G294" s="319"/>
      <c r="H294" s="319"/>
      <c r="I294" s="319"/>
      <c r="J294" s="319"/>
    </row>
    <row r="295" spans="7:10">
      <c r="G295" s="319"/>
      <c r="H295" s="319"/>
      <c r="I295" s="319"/>
      <c r="J295" s="319"/>
    </row>
    <row r="296" spans="7:10">
      <c r="G296" s="319"/>
      <c r="H296" s="319"/>
      <c r="I296" s="319"/>
      <c r="J296" s="319"/>
    </row>
    <row r="297" spans="7:10">
      <c r="G297" s="319"/>
      <c r="H297" s="319"/>
      <c r="I297" s="319"/>
      <c r="J297" s="319"/>
    </row>
    <row r="298" spans="7:10">
      <c r="G298" s="319"/>
      <c r="H298" s="319"/>
      <c r="I298" s="319"/>
      <c r="J298" s="319"/>
    </row>
    <row r="299" spans="7:10">
      <c r="G299" s="319"/>
      <c r="H299" s="319"/>
      <c r="I299" s="319"/>
      <c r="J299" s="319"/>
    </row>
    <row r="300" spans="7:10">
      <c r="G300" s="319"/>
      <c r="H300" s="319"/>
      <c r="I300" s="319"/>
      <c r="J300" s="319"/>
    </row>
    <row r="301" spans="7:10">
      <c r="G301" s="319"/>
      <c r="H301" s="319"/>
      <c r="I301" s="319"/>
      <c r="J301" s="319"/>
    </row>
    <row r="302" spans="7:10">
      <c r="G302" s="319"/>
      <c r="H302" s="319"/>
      <c r="I302" s="319"/>
      <c r="J302" s="319"/>
    </row>
    <row r="303" spans="7:10">
      <c r="G303" s="319"/>
      <c r="H303" s="319"/>
      <c r="I303" s="319"/>
      <c r="J303" s="319"/>
    </row>
    <row r="304" spans="7:10">
      <c r="G304" s="319"/>
      <c r="H304" s="319"/>
      <c r="I304" s="319"/>
      <c r="J304" s="319"/>
    </row>
    <row r="305" spans="7:10">
      <c r="G305" s="319"/>
      <c r="H305" s="319"/>
      <c r="I305" s="319"/>
      <c r="J305" s="319"/>
    </row>
    <row r="306" spans="7:10">
      <c r="G306" s="319"/>
      <c r="H306" s="319"/>
      <c r="I306" s="319"/>
      <c r="J306" s="319"/>
    </row>
    <row r="307" spans="7:10">
      <c r="G307" s="319"/>
      <c r="H307" s="319"/>
      <c r="I307" s="319"/>
      <c r="J307" s="319"/>
    </row>
    <row r="308" spans="7:10">
      <c r="G308" s="319"/>
      <c r="H308" s="319"/>
      <c r="I308" s="319"/>
      <c r="J308" s="319"/>
    </row>
    <row r="309" spans="7:10">
      <c r="G309" s="319"/>
      <c r="H309" s="319"/>
      <c r="I309" s="319"/>
      <c r="J309" s="319"/>
    </row>
    <row r="310" spans="7:10">
      <c r="G310" s="319"/>
      <c r="H310" s="319"/>
      <c r="I310" s="319"/>
      <c r="J310" s="319"/>
    </row>
    <row r="311" spans="7:10">
      <c r="G311" s="319"/>
      <c r="H311" s="319"/>
      <c r="I311" s="319"/>
      <c r="J311" s="319"/>
    </row>
    <row r="312" spans="7:10">
      <c r="G312" s="319"/>
      <c r="H312" s="319"/>
      <c r="I312" s="319"/>
      <c r="J312" s="319"/>
    </row>
    <row r="313" spans="7:10">
      <c r="G313" s="319"/>
      <c r="H313" s="319"/>
      <c r="I313" s="319"/>
      <c r="J313" s="319"/>
    </row>
    <row r="314" spans="7:10">
      <c r="G314" s="319"/>
      <c r="H314" s="319"/>
      <c r="I314" s="319"/>
      <c r="J314" s="319"/>
    </row>
    <row r="315" spans="7:10">
      <c r="G315" s="319"/>
      <c r="H315" s="319"/>
      <c r="I315" s="319"/>
      <c r="J315" s="319"/>
    </row>
    <row r="316" spans="7:10">
      <c r="G316" s="319"/>
      <c r="H316" s="319"/>
      <c r="I316" s="319"/>
      <c r="J316" s="319"/>
    </row>
    <row r="317" spans="7:10">
      <c r="G317" s="319"/>
      <c r="H317" s="319"/>
      <c r="I317" s="319"/>
      <c r="J317" s="319"/>
    </row>
    <row r="318" spans="7:10">
      <c r="G318" s="319"/>
      <c r="H318" s="319"/>
      <c r="I318" s="319"/>
      <c r="J318" s="319"/>
    </row>
    <row r="319" spans="7:10">
      <c r="G319" s="319"/>
      <c r="H319" s="319"/>
      <c r="I319" s="319"/>
      <c r="J319" s="319"/>
    </row>
    <row r="320" spans="7:10">
      <c r="G320" s="319"/>
      <c r="H320" s="319"/>
      <c r="I320" s="319"/>
      <c r="J320" s="319"/>
    </row>
    <row r="321" spans="7:10">
      <c r="G321" s="319"/>
      <c r="H321" s="319"/>
      <c r="I321" s="319"/>
      <c r="J321" s="319"/>
    </row>
    <row r="322" spans="7:10">
      <c r="G322" s="319"/>
      <c r="H322" s="319"/>
      <c r="I322" s="319"/>
      <c r="J322" s="319"/>
    </row>
    <row r="323" spans="7:10">
      <c r="G323" s="319"/>
      <c r="H323" s="319"/>
      <c r="I323" s="319"/>
      <c r="J323" s="319"/>
    </row>
    <row r="324" spans="7:10">
      <c r="G324" s="319"/>
      <c r="H324" s="319"/>
      <c r="I324" s="319"/>
      <c r="J324" s="319"/>
    </row>
    <row r="325" spans="7:10">
      <c r="G325" s="319"/>
      <c r="H325" s="319"/>
      <c r="I325" s="319"/>
      <c r="J325" s="319"/>
    </row>
    <row r="326" spans="7:10">
      <c r="G326" s="319"/>
      <c r="H326" s="319"/>
      <c r="I326" s="319"/>
      <c r="J326" s="319"/>
    </row>
    <row r="327" spans="7:10">
      <c r="G327" s="319"/>
      <c r="H327" s="319"/>
      <c r="I327" s="319"/>
      <c r="J327" s="319"/>
    </row>
    <row r="328" spans="7:10">
      <c r="G328" s="319"/>
      <c r="H328" s="319"/>
      <c r="I328" s="319"/>
      <c r="J328" s="319"/>
    </row>
    <row r="329" spans="7:10">
      <c r="G329" s="319"/>
      <c r="H329" s="319"/>
      <c r="I329" s="319"/>
      <c r="J329" s="319"/>
    </row>
    <row r="330" spans="7:10">
      <c r="G330" s="319"/>
      <c r="H330" s="319"/>
      <c r="I330" s="319"/>
      <c r="J330" s="319"/>
    </row>
    <row r="331" spans="7:10">
      <c r="G331" s="319"/>
      <c r="H331" s="319"/>
      <c r="I331" s="319"/>
      <c r="J331" s="319"/>
    </row>
    <row r="332" spans="7:10">
      <c r="G332" s="319"/>
      <c r="H332" s="319"/>
      <c r="I332" s="319"/>
      <c r="J332" s="319"/>
    </row>
    <row r="333" spans="7:10">
      <c r="G333" s="319"/>
      <c r="H333" s="319"/>
      <c r="I333" s="319"/>
      <c r="J333" s="319"/>
    </row>
    <row r="334" spans="7:10">
      <c r="G334" s="319"/>
      <c r="H334" s="319"/>
      <c r="I334" s="319"/>
      <c r="J334" s="319"/>
    </row>
    <row r="335" spans="7:10">
      <c r="G335" s="319"/>
      <c r="H335" s="319"/>
      <c r="I335" s="319"/>
      <c r="J335" s="319"/>
    </row>
    <row r="336" spans="7:10">
      <c r="G336" s="319"/>
      <c r="H336" s="319"/>
      <c r="I336" s="319"/>
      <c r="J336" s="319"/>
    </row>
    <row r="337" spans="7:10">
      <c r="G337" s="319"/>
      <c r="H337" s="319"/>
      <c r="I337" s="319"/>
      <c r="J337" s="319"/>
    </row>
    <row r="338" spans="7:10">
      <c r="G338" s="319"/>
      <c r="H338" s="319"/>
      <c r="I338" s="319"/>
      <c r="J338" s="319"/>
    </row>
    <row r="339" spans="7:10">
      <c r="G339" s="319"/>
      <c r="H339" s="319"/>
      <c r="I339" s="319"/>
      <c r="J339" s="319"/>
    </row>
    <row r="340" spans="7:10">
      <c r="G340" s="319"/>
      <c r="H340" s="319"/>
      <c r="I340" s="319"/>
      <c r="J340" s="319"/>
    </row>
    <row r="341" spans="7:10">
      <c r="G341" s="319"/>
      <c r="H341" s="319"/>
      <c r="I341" s="319"/>
      <c r="J341" s="319"/>
    </row>
    <row r="342" spans="7:10">
      <c r="G342" s="319"/>
      <c r="H342" s="319"/>
      <c r="I342" s="319"/>
      <c r="J342" s="319"/>
    </row>
    <row r="343" spans="7:10">
      <c r="G343" s="319"/>
      <c r="H343" s="319"/>
      <c r="I343" s="319"/>
      <c r="J343" s="319"/>
    </row>
    <row r="344" spans="7:10">
      <c r="G344" s="319"/>
      <c r="H344" s="319"/>
      <c r="I344" s="319"/>
      <c r="J344" s="319"/>
    </row>
    <row r="345" spans="7:10">
      <c r="G345" s="319"/>
      <c r="H345" s="319"/>
      <c r="I345" s="319"/>
      <c r="J345" s="319"/>
    </row>
    <row r="346" spans="7:10">
      <c r="G346" s="319"/>
      <c r="H346" s="319"/>
      <c r="I346" s="319"/>
      <c r="J346" s="319"/>
    </row>
    <row r="347" spans="7:10">
      <c r="G347" s="319"/>
      <c r="H347" s="319"/>
      <c r="I347" s="319"/>
      <c r="J347" s="319"/>
    </row>
    <row r="348" spans="7:10">
      <c r="G348" s="319"/>
      <c r="H348" s="319"/>
      <c r="I348" s="319"/>
      <c r="J348" s="319"/>
    </row>
    <row r="349" spans="7:10">
      <c r="G349" s="319"/>
      <c r="H349" s="319"/>
      <c r="I349" s="319"/>
      <c r="J349" s="319"/>
    </row>
    <row r="350" spans="7:10">
      <c r="G350" s="319"/>
      <c r="H350" s="319"/>
      <c r="I350" s="319"/>
      <c r="J350" s="319"/>
    </row>
    <row r="351" spans="7:10">
      <c r="G351" s="319"/>
      <c r="H351" s="319"/>
      <c r="I351" s="319"/>
      <c r="J351" s="319"/>
    </row>
    <row r="352" spans="7:10">
      <c r="G352" s="319"/>
      <c r="H352" s="319"/>
      <c r="I352" s="319"/>
      <c r="J352" s="319"/>
    </row>
    <row r="353" spans="7:10">
      <c r="G353" s="319"/>
      <c r="H353" s="319"/>
      <c r="I353" s="319"/>
      <c r="J353" s="319"/>
    </row>
    <row r="354" spans="7:10">
      <c r="G354" s="319"/>
      <c r="H354" s="319"/>
      <c r="I354" s="319"/>
      <c r="J354" s="319"/>
    </row>
    <row r="355" spans="7:10">
      <c r="G355" s="319"/>
      <c r="H355" s="319"/>
      <c r="I355" s="319"/>
      <c r="J355" s="319"/>
    </row>
    <row r="356" spans="7:10">
      <c r="G356" s="319"/>
      <c r="H356" s="319"/>
      <c r="I356" s="319"/>
      <c r="J356" s="319"/>
    </row>
    <row r="357" spans="7:10">
      <c r="G357" s="319"/>
      <c r="H357" s="319"/>
      <c r="I357" s="319"/>
      <c r="J357" s="319"/>
    </row>
    <row r="358" spans="7:10">
      <c r="G358" s="319"/>
      <c r="H358" s="319"/>
      <c r="I358" s="319"/>
      <c r="J358" s="319"/>
    </row>
    <row r="359" spans="7:10">
      <c r="G359" s="319"/>
      <c r="H359" s="319"/>
      <c r="I359" s="319"/>
      <c r="J359" s="319"/>
    </row>
    <row r="360" spans="7:10">
      <c r="G360" s="319"/>
      <c r="H360" s="319"/>
      <c r="I360" s="319"/>
      <c r="J360" s="319"/>
    </row>
    <row r="361" spans="7:10">
      <c r="G361" s="319"/>
      <c r="H361" s="319"/>
      <c r="I361" s="319"/>
      <c r="J361" s="319"/>
    </row>
    <row r="362" spans="7:10">
      <c r="G362" s="319"/>
      <c r="H362" s="319"/>
      <c r="I362" s="319"/>
      <c r="J362" s="319"/>
    </row>
    <row r="363" spans="7:10">
      <c r="G363" s="319"/>
      <c r="H363" s="319"/>
      <c r="I363" s="319"/>
      <c r="J363" s="319"/>
    </row>
    <row r="364" spans="7:10">
      <c r="G364" s="319"/>
      <c r="H364" s="319"/>
      <c r="I364" s="319"/>
      <c r="J364" s="319"/>
    </row>
    <row r="365" spans="7:10">
      <c r="G365" s="319"/>
      <c r="H365" s="319"/>
      <c r="I365" s="319"/>
      <c r="J365" s="319"/>
    </row>
    <row r="366" spans="7:10">
      <c r="G366" s="319"/>
      <c r="H366" s="319"/>
      <c r="I366" s="319"/>
      <c r="J366" s="319"/>
    </row>
    <row r="367" spans="7:10">
      <c r="G367" s="319"/>
      <c r="H367" s="319"/>
      <c r="I367" s="319"/>
      <c r="J367" s="319"/>
    </row>
    <row r="368" spans="7:10">
      <c r="G368" s="319"/>
      <c r="H368" s="319"/>
      <c r="I368" s="319"/>
      <c r="J368" s="319"/>
    </row>
    <row r="369" spans="7:10">
      <c r="G369" s="319"/>
      <c r="H369" s="319"/>
      <c r="I369" s="319"/>
      <c r="J369" s="319"/>
    </row>
    <row r="370" spans="7:10">
      <c r="G370" s="319"/>
      <c r="H370" s="319"/>
      <c r="I370" s="319"/>
      <c r="J370" s="319"/>
    </row>
    <row r="371" spans="7:10">
      <c r="G371" s="319"/>
      <c r="H371" s="319"/>
      <c r="I371" s="319"/>
      <c r="J371" s="319"/>
    </row>
    <row r="372" spans="7:10">
      <c r="G372" s="319"/>
      <c r="H372" s="319"/>
      <c r="I372" s="319"/>
      <c r="J372" s="319"/>
    </row>
    <row r="373" spans="7:10">
      <c r="G373" s="319"/>
      <c r="H373" s="319"/>
      <c r="I373" s="319"/>
      <c r="J373" s="319"/>
    </row>
    <row r="374" spans="7:10">
      <c r="G374" s="319"/>
      <c r="H374" s="319"/>
      <c r="I374" s="319"/>
      <c r="J374" s="319"/>
    </row>
    <row r="375" spans="7:10">
      <c r="G375" s="319"/>
      <c r="H375" s="319"/>
      <c r="I375" s="319"/>
      <c r="J375" s="319"/>
    </row>
    <row r="376" spans="7:10">
      <c r="G376" s="319"/>
      <c r="H376" s="319"/>
      <c r="I376" s="319"/>
      <c r="J376" s="319"/>
    </row>
    <row r="377" spans="7:10">
      <c r="G377" s="319"/>
      <c r="H377" s="319"/>
      <c r="I377" s="319"/>
      <c r="J377" s="319"/>
    </row>
    <row r="378" spans="7:10">
      <c r="G378" s="319"/>
      <c r="H378" s="319"/>
      <c r="I378" s="319"/>
      <c r="J378" s="319"/>
    </row>
    <row r="379" spans="7:10">
      <c r="G379" s="319"/>
      <c r="H379" s="319"/>
      <c r="I379" s="319"/>
      <c r="J379" s="319"/>
    </row>
    <row r="380" spans="7:10">
      <c r="G380" s="319"/>
      <c r="H380" s="319"/>
      <c r="I380" s="319"/>
      <c r="J380" s="319"/>
    </row>
    <row r="381" spans="7:10">
      <c r="G381" s="319"/>
      <c r="H381" s="319"/>
      <c r="I381" s="319"/>
      <c r="J381" s="319"/>
    </row>
    <row r="382" spans="7:10">
      <c r="G382" s="319"/>
      <c r="H382" s="319"/>
      <c r="I382" s="319"/>
      <c r="J382" s="319"/>
    </row>
    <row r="383" spans="7:10">
      <c r="G383" s="319"/>
      <c r="H383" s="319"/>
      <c r="I383" s="319"/>
      <c r="J383" s="319"/>
    </row>
    <row r="384" spans="7:10">
      <c r="G384" s="319"/>
      <c r="H384" s="319"/>
      <c r="I384" s="319"/>
      <c r="J384" s="319"/>
    </row>
    <row r="385" spans="7:10">
      <c r="G385" s="319"/>
      <c r="H385" s="319"/>
      <c r="I385" s="319"/>
      <c r="J385" s="319"/>
    </row>
    <row r="386" spans="7:10">
      <c r="G386" s="319"/>
      <c r="H386" s="319"/>
      <c r="I386" s="319"/>
      <c r="J386" s="319"/>
    </row>
    <row r="387" spans="7:10">
      <c r="G387" s="319"/>
      <c r="H387" s="319"/>
      <c r="I387" s="319"/>
      <c r="J387" s="319"/>
    </row>
    <row r="388" spans="7:10">
      <c r="G388" s="319"/>
      <c r="H388" s="319"/>
      <c r="I388" s="319"/>
      <c r="J388" s="319"/>
    </row>
    <row r="389" spans="7:10">
      <c r="G389" s="319"/>
      <c r="H389" s="319"/>
      <c r="I389" s="319"/>
      <c r="J389" s="319"/>
    </row>
    <row r="390" spans="7:10">
      <c r="G390" s="319"/>
      <c r="H390" s="319"/>
      <c r="I390" s="319"/>
      <c r="J390" s="319"/>
    </row>
    <row r="391" spans="7:10">
      <c r="G391" s="319"/>
      <c r="H391" s="319"/>
      <c r="I391" s="319"/>
      <c r="J391" s="319"/>
    </row>
    <row r="392" spans="7:10">
      <c r="G392" s="319"/>
      <c r="H392" s="319"/>
      <c r="I392" s="319"/>
      <c r="J392" s="319"/>
    </row>
    <row r="393" spans="7:10">
      <c r="G393" s="319"/>
      <c r="H393" s="319"/>
      <c r="I393" s="319"/>
      <c r="J393" s="319"/>
    </row>
    <row r="394" spans="7:10">
      <c r="G394" s="319"/>
      <c r="H394" s="319"/>
      <c r="I394" s="319"/>
      <c r="J394" s="319"/>
    </row>
    <row r="395" spans="7:10">
      <c r="G395" s="319"/>
      <c r="H395" s="319"/>
      <c r="I395" s="319"/>
      <c r="J395" s="319"/>
    </row>
    <row r="396" spans="7:10">
      <c r="G396" s="319"/>
      <c r="H396" s="319"/>
      <c r="I396" s="319"/>
      <c r="J396" s="319"/>
    </row>
    <row r="397" spans="7:10">
      <c r="G397" s="319"/>
      <c r="H397" s="319"/>
      <c r="I397" s="319"/>
      <c r="J397" s="319"/>
    </row>
    <row r="398" spans="7:10">
      <c r="G398" s="319"/>
      <c r="H398" s="319"/>
      <c r="I398" s="319"/>
      <c r="J398" s="319"/>
    </row>
    <row r="399" spans="7:10">
      <c r="G399" s="319"/>
      <c r="H399" s="319"/>
      <c r="I399" s="319"/>
      <c r="J399" s="319"/>
    </row>
    <row r="400" spans="7:10">
      <c r="G400" s="319"/>
      <c r="H400" s="319"/>
      <c r="I400" s="319"/>
      <c r="J400" s="319"/>
    </row>
    <row r="401" spans="7:10">
      <c r="G401" s="319"/>
      <c r="H401" s="319"/>
      <c r="I401" s="319"/>
      <c r="J401" s="319"/>
    </row>
    <row r="402" spans="7:10">
      <c r="G402" s="319"/>
      <c r="H402" s="319"/>
      <c r="I402" s="319"/>
      <c r="J402" s="319"/>
    </row>
    <row r="403" spans="7:10">
      <c r="G403" s="319"/>
      <c r="H403" s="319"/>
      <c r="I403" s="319"/>
      <c r="J403" s="319"/>
    </row>
    <row r="404" spans="7:10">
      <c r="G404" s="319"/>
      <c r="H404" s="319"/>
      <c r="I404" s="319"/>
      <c r="J404" s="319"/>
    </row>
    <row r="405" spans="7:10">
      <c r="G405" s="319"/>
      <c r="H405" s="319"/>
      <c r="I405" s="319"/>
      <c r="J405" s="319"/>
    </row>
    <row r="406" spans="7:10">
      <c r="G406" s="319"/>
      <c r="H406" s="319"/>
      <c r="I406" s="319"/>
      <c r="J406" s="319"/>
    </row>
    <row r="407" spans="7:10">
      <c r="G407" s="319"/>
      <c r="H407" s="319"/>
      <c r="I407" s="319"/>
      <c r="J407" s="319"/>
    </row>
    <row r="408" spans="7:10">
      <c r="G408" s="319"/>
      <c r="H408" s="319"/>
      <c r="I408" s="319"/>
      <c r="J408" s="319"/>
    </row>
    <row r="409" spans="7:10">
      <c r="G409" s="319"/>
      <c r="H409" s="319"/>
      <c r="I409" s="319"/>
      <c r="J409" s="319"/>
    </row>
    <row r="410" spans="7:10">
      <c r="G410" s="319"/>
      <c r="H410" s="319"/>
      <c r="I410" s="319"/>
      <c r="J410" s="319"/>
    </row>
    <row r="411" spans="7:10">
      <c r="G411" s="319"/>
      <c r="H411" s="319"/>
      <c r="I411" s="319"/>
      <c r="J411" s="319"/>
    </row>
    <row r="412" spans="7:10">
      <c r="G412" s="319"/>
      <c r="H412" s="319"/>
      <c r="I412" s="319"/>
      <c r="J412" s="319"/>
    </row>
    <row r="413" spans="7:10">
      <c r="G413" s="319"/>
      <c r="H413" s="319"/>
      <c r="I413" s="319"/>
      <c r="J413" s="319"/>
    </row>
    <row r="414" spans="7:10">
      <c r="G414" s="319"/>
      <c r="H414" s="319"/>
      <c r="I414" s="319"/>
      <c r="J414" s="319"/>
    </row>
    <row r="415" spans="7:10">
      <c r="G415" s="319"/>
      <c r="H415" s="319"/>
      <c r="I415" s="319"/>
      <c r="J415" s="319"/>
    </row>
    <row r="416" spans="7:10">
      <c r="G416" s="319"/>
      <c r="H416" s="319"/>
      <c r="I416" s="319"/>
      <c r="J416" s="319"/>
    </row>
    <row r="417" spans="7:10">
      <c r="G417" s="319"/>
      <c r="H417" s="319"/>
      <c r="I417" s="319"/>
      <c r="J417" s="319"/>
    </row>
    <row r="418" spans="7:10">
      <c r="G418" s="319"/>
      <c r="H418" s="319"/>
      <c r="I418" s="319"/>
      <c r="J418" s="319"/>
    </row>
    <row r="419" spans="7:10">
      <c r="G419" s="319"/>
      <c r="H419" s="319"/>
      <c r="I419" s="319"/>
      <c r="J419" s="319"/>
    </row>
    <row r="420" spans="7:10">
      <c r="G420" s="319"/>
      <c r="H420" s="319"/>
      <c r="I420" s="319"/>
      <c r="J420" s="319"/>
    </row>
    <row r="421" spans="7:10">
      <c r="G421" s="319"/>
      <c r="H421" s="319"/>
      <c r="I421" s="319"/>
      <c r="J421" s="319"/>
    </row>
    <row r="422" spans="7:10">
      <c r="G422" s="319"/>
      <c r="H422" s="319"/>
      <c r="I422" s="319"/>
      <c r="J422" s="319"/>
    </row>
    <row r="423" spans="7:10">
      <c r="G423" s="319"/>
      <c r="H423" s="319"/>
      <c r="I423" s="319"/>
      <c r="J423" s="319"/>
    </row>
    <row r="424" spans="7:10">
      <c r="G424" s="319"/>
      <c r="H424" s="319"/>
      <c r="I424" s="319"/>
      <c r="J424" s="319"/>
    </row>
    <row r="425" spans="7:10">
      <c r="G425" s="319"/>
      <c r="H425" s="319"/>
      <c r="I425" s="319"/>
      <c r="J425" s="319"/>
    </row>
    <row r="426" spans="7:10">
      <c r="G426" s="319"/>
      <c r="H426" s="319"/>
      <c r="I426" s="319"/>
      <c r="J426" s="319"/>
    </row>
    <row r="427" spans="7:10">
      <c r="G427" s="319"/>
      <c r="H427" s="319"/>
      <c r="I427" s="319"/>
      <c r="J427" s="319"/>
    </row>
    <row r="428" spans="7:10">
      <c r="G428" s="319"/>
      <c r="H428" s="319"/>
      <c r="I428" s="319"/>
      <c r="J428" s="319"/>
    </row>
    <row r="429" spans="7:10">
      <c r="G429" s="319"/>
      <c r="H429" s="319"/>
      <c r="I429" s="319"/>
      <c r="J429" s="319"/>
    </row>
    <row r="430" spans="7:10">
      <c r="G430" s="319"/>
      <c r="H430" s="319"/>
      <c r="I430" s="319"/>
      <c r="J430" s="319"/>
    </row>
    <row r="431" spans="7:10">
      <c r="G431" s="319"/>
      <c r="H431" s="319"/>
      <c r="I431" s="319"/>
      <c r="J431" s="319"/>
    </row>
    <row r="432" spans="7:10">
      <c r="G432" s="319"/>
      <c r="H432" s="319"/>
      <c r="I432" s="319"/>
      <c r="J432" s="319"/>
    </row>
    <row r="433" spans="7:10">
      <c r="G433" s="319"/>
      <c r="H433" s="319"/>
      <c r="I433" s="319"/>
      <c r="J433" s="319"/>
    </row>
    <row r="434" spans="7:10">
      <c r="G434" s="319"/>
      <c r="H434" s="319"/>
      <c r="I434" s="319"/>
      <c r="J434" s="319"/>
    </row>
    <row r="435" spans="7:10">
      <c r="G435" s="319"/>
      <c r="H435" s="319"/>
      <c r="I435" s="319"/>
      <c r="J435" s="319"/>
    </row>
    <row r="436" spans="7:10">
      <c r="G436" s="319"/>
      <c r="H436" s="319"/>
      <c r="I436" s="319"/>
      <c r="J436" s="319"/>
    </row>
    <row r="437" spans="7:10">
      <c r="G437" s="319"/>
      <c r="H437" s="319"/>
      <c r="I437" s="319"/>
      <c r="J437" s="319"/>
    </row>
    <row r="438" spans="7:10">
      <c r="G438" s="319"/>
      <c r="H438" s="319"/>
      <c r="I438" s="319"/>
      <c r="J438" s="319"/>
    </row>
    <row r="439" spans="7:10">
      <c r="G439" s="319"/>
      <c r="H439" s="319"/>
      <c r="I439" s="319"/>
      <c r="J439" s="319"/>
    </row>
    <row r="440" spans="7:10">
      <c r="G440" s="319"/>
      <c r="H440" s="319"/>
      <c r="I440" s="319"/>
      <c r="J440" s="319"/>
    </row>
    <row r="441" spans="7:10">
      <c r="G441" s="319"/>
      <c r="H441" s="319"/>
      <c r="I441" s="319"/>
      <c r="J441" s="319"/>
    </row>
    <row r="442" spans="7:10">
      <c r="G442" s="319"/>
      <c r="H442" s="319"/>
      <c r="I442" s="319"/>
      <c r="J442" s="319"/>
    </row>
    <row r="443" spans="7:10">
      <c r="G443" s="319"/>
      <c r="H443" s="319"/>
      <c r="I443" s="319"/>
      <c r="J443" s="319"/>
    </row>
    <row r="444" spans="7:10">
      <c r="G444" s="319"/>
      <c r="H444" s="319"/>
      <c r="I444" s="319"/>
      <c r="J444" s="319"/>
    </row>
    <row r="445" spans="7:10">
      <c r="G445" s="319"/>
      <c r="H445" s="319"/>
      <c r="I445" s="319"/>
      <c r="J445" s="319"/>
    </row>
    <row r="446" spans="7:10">
      <c r="G446" s="319"/>
      <c r="H446" s="319"/>
      <c r="I446" s="319"/>
      <c r="J446" s="319"/>
    </row>
    <row r="447" spans="7:10">
      <c r="G447" s="319"/>
      <c r="H447" s="319"/>
      <c r="I447" s="319"/>
      <c r="J447" s="319"/>
    </row>
    <row r="448" spans="7:10">
      <c r="G448" s="319"/>
      <c r="H448" s="319"/>
      <c r="I448" s="319"/>
      <c r="J448" s="319"/>
    </row>
    <row r="449" spans="7:10">
      <c r="G449" s="319"/>
      <c r="H449" s="319"/>
      <c r="I449" s="319"/>
      <c r="J449" s="319"/>
    </row>
    <row r="450" spans="7:10">
      <c r="G450" s="319"/>
      <c r="H450" s="319"/>
      <c r="I450" s="319"/>
      <c r="J450" s="319"/>
    </row>
    <row r="451" spans="7:10">
      <c r="G451" s="319"/>
      <c r="H451" s="319"/>
      <c r="I451" s="319"/>
      <c r="J451" s="319"/>
    </row>
    <row r="452" spans="7:10">
      <c r="G452" s="319"/>
      <c r="H452" s="319"/>
      <c r="I452" s="319"/>
      <c r="J452" s="319"/>
    </row>
    <row r="453" spans="7:10">
      <c r="G453" s="319"/>
      <c r="H453" s="319"/>
      <c r="I453" s="319"/>
      <c r="J453" s="319"/>
    </row>
    <row r="454" spans="7:10">
      <c r="G454" s="319"/>
      <c r="H454" s="319"/>
      <c r="I454" s="319"/>
      <c r="J454" s="319"/>
    </row>
    <row r="455" spans="7:10">
      <c r="G455" s="319"/>
      <c r="H455" s="319"/>
      <c r="I455" s="319"/>
      <c r="J455" s="319"/>
    </row>
    <row r="456" spans="7:10">
      <c r="G456" s="319"/>
      <c r="H456" s="319"/>
      <c r="I456" s="319"/>
      <c r="J456" s="319"/>
    </row>
    <row r="457" spans="7:10">
      <c r="G457" s="319"/>
      <c r="H457" s="319"/>
      <c r="I457" s="319"/>
      <c r="J457" s="319"/>
    </row>
    <row r="458" spans="7:10">
      <c r="G458" s="319"/>
      <c r="H458" s="319"/>
      <c r="I458" s="319"/>
      <c r="J458" s="319"/>
    </row>
    <row r="459" spans="7:10">
      <c r="G459" s="319"/>
      <c r="H459" s="319"/>
      <c r="I459" s="319"/>
      <c r="J459" s="319"/>
    </row>
    <row r="460" spans="7:10">
      <c r="G460" s="319"/>
      <c r="H460" s="319"/>
      <c r="I460" s="319"/>
      <c r="J460" s="319"/>
    </row>
    <row r="461" spans="7:10">
      <c r="G461" s="319"/>
      <c r="H461" s="319"/>
      <c r="I461" s="319"/>
      <c r="J461" s="319"/>
    </row>
    <row r="462" spans="7:10">
      <c r="G462" s="319"/>
      <c r="H462" s="319"/>
      <c r="I462" s="319"/>
      <c r="J462" s="319"/>
    </row>
    <row r="463" spans="7:10">
      <c r="G463" s="319"/>
      <c r="H463" s="319"/>
      <c r="I463" s="319"/>
      <c r="J463" s="319"/>
    </row>
    <row r="464" spans="7:10">
      <c r="G464" s="319"/>
      <c r="H464" s="319"/>
      <c r="I464" s="319"/>
      <c r="J464" s="319"/>
    </row>
    <row r="465" spans="7:10">
      <c r="G465" s="319"/>
      <c r="H465" s="319"/>
      <c r="I465" s="319"/>
      <c r="J465" s="319"/>
    </row>
    <row r="466" spans="7:10">
      <c r="G466" s="319"/>
      <c r="H466" s="319"/>
      <c r="I466" s="319"/>
      <c r="J466" s="319"/>
    </row>
    <row r="467" spans="7:10">
      <c r="G467" s="319"/>
      <c r="H467" s="319"/>
      <c r="I467" s="319"/>
      <c r="J467" s="319"/>
    </row>
    <row r="468" spans="7:10">
      <c r="G468" s="319"/>
      <c r="H468" s="319"/>
      <c r="I468" s="319"/>
      <c r="J468" s="319"/>
    </row>
    <row r="469" spans="7:10">
      <c r="G469" s="319"/>
      <c r="H469" s="319"/>
      <c r="I469" s="319"/>
      <c r="J469" s="319"/>
    </row>
    <row r="470" spans="7:10">
      <c r="G470" s="319"/>
      <c r="H470" s="319"/>
      <c r="I470" s="319"/>
      <c r="J470" s="319"/>
    </row>
    <row r="471" spans="7:10">
      <c r="G471" s="319"/>
      <c r="H471" s="319"/>
      <c r="I471" s="319"/>
      <c r="J471" s="319"/>
    </row>
    <row r="472" spans="7:10">
      <c r="G472" s="319"/>
      <c r="H472" s="319"/>
      <c r="I472" s="319"/>
      <c r="J472" s="319"/>
    </row>
    <row r="473" spans="7:10">
      <c r="G473" s="319"/>
      <c r="H473" s="319"/>
      <c r="I473" s="319"/>
      <c r="J473" s="319"/>
    </row>
    <row r="474" spans="7:10">
      <c r="G474" s="319"/>
      <c r="H474" s="319"/>
      <c r="I474" s="319"/>
      <c r="J474" s="319"/>
    </row>
    <row r="475" spans="7:10">
      <c r="G475" s="319"/>
      <c r="H475" s="319"/>
      <c r="I475" s="319"/>
      <c r="J475" s="319"/>
    </row>
    <row r="476" spans="7:10">
      <c r="G476" s="319"/>
      <c r="H476" s="319"/>
      <c r="I476" s="319"/>
      <c r="J476" s="319"/>
    </row>
    <row r="477" spans="7:10">
      <c r="G477" s="319"/>
      <c r="H477" s="319"/>
      <c r="I477" s="319"/>
      <c r="J477" s="319"/>
    </row>
    <row r="478" spans="7:10">
      <c r="G478" s="319"/>
      <c r="H478" s="319"/>
      <c r="I478" s="319"/>
      <c r="J478" s="319"/>
    </row>
    <row r="479" spans="7:10">
      <c r="G479" s="319"/>
      <c r="H479" s="319"/>
      <c r="I479" s="319"/>
      <c r="J479" s="319"/>
    </row>
    <row r="480" spans="7:10">
      <c r="G480" s="319"/>
      <c r="H480" s="319"/>
      <c r="I480" s="319"/>
      <c r="J480" s="319"/>
    </row>
    <row r="481" spans="7:10">
      <c r="G481" s="319"/>
      <c r="H481" s="319"/>
      <c r="I481" s="319"/>
      <c r="J481" s="319"/>
    </row>
    <row r="482" spans="7:10">
      <c r="G482" s="319"/>
      <c r="H482" s="319"/>
      <c r="I482" s="319"/>
      <c r="J482" s="319"/>
    </row>
    <row r="483" spans="7:10">
      <c r="G483" s="319"/>
      <c r="H483" s="319"/>
      <c r="I483" s="319"/>
      <c r="J483" s="319"/>
    </row>
    <row r="484" spans="7:10">
      <c r="G484" s="319"/>
      <c r="H484" s="319"/>
      <c r="I484" s="319"/>
      <c r="J484" s="319"/>
    </row>
    <row r="485" spans="7:10">
      <c r="G485" s="319"/>
      <c r="H485" s="319"/>
      <c r="I485" s="319"/>
      <c r="J485" s="319"/>
    </row>
    <row r="486" spans="7:10">
      <c r="G486" s="319"/>
      <c r="H486" s="319"/>
      <c r="I486" s="319"/>
      <c r="J486" s="319"/>
    </row>
    <row r="487" spans="7:10">
      <c r="G487" s="319"/>
      <c r="H487" s="319"/>
      <c r="I487" s="319"/>
      <c r="J487" s="319"/>
    </row>
    <row r="488" spans="7:10">
      <c r="G488" s="319"/>
      <c r="H488" s="319"/>
      <c r="I488" s="319"/>
      <c r="J488" s="319"/>
    </row>
    <row r="489" spans="7:10">
      <c r="G489" s="319"/>
      <c r="H489" s="319"/>
      <c r="I489" s="319"/>
      <c r="J489" s="319"/>
    </row>
    <row r="490" spans="7:10">
      <c r="G490" s="319"/>
      <c r="H490" s="319"/>
      <c r="I490" s="319"/>
      <c r="J490" s="319"/>
    </row>
    <row r="491" spans="7:10">
      <c r="G491" s="319"/>
      <c r="H491" s="319"/>
      <c r="I491" s="319"/>
      <c r="J491" s="319"/>
    </row>
    <row r="492" spans="7:10">
      <c r="G492" s="319"/>
      <c r="H492" s="319"/>
      <c r="I492" s="319"/>
      <c r="J492" s="319"/>
    </row>
    <row r="493" spans="7:10">
      <c r="G493" s="319"/>
      <c r="H493" s="319"/>
      <c r="I493" s="319"/>
      <c r="J493" s="319"/>
    </row>
    <row r="494" spans="7:10">
      <c r="G494" s="319"/>
      <c r="H494" s="319"/>
      <c r="I494" s="319"/>
      <c r="J494" s="319"/>
    </row>
    <row r="495" spans="7:10">
      <c r="G495" s="319"/>
      <c r="H495" s="319"/>
      <c r="I495" s="319"/>
      <c r="J495" s="319"/>
    </row>
    <row r="496" spans="7:10">
      <c r="G496" s="319"/>
      <c r="H496" s="319"/>
      <c r="I496" s="319"/>
      <c r="J496" s="319"/>
    </row>
    <row r="497" spans="7:10">
      <c r="G497" s="319"/>
      <c r="H497" s="319"/>
      <c r="I497" s="319"/>
      <c r="J497" s="319"/>
    </row>
    <row r="498" spans="7:10">
      <c r="G498" s="319"/>
      <c r="H498" s="319"/>
      <c r="I498" s="319"/>
      <c r="J498" s="319"/>
    </row>
    <row r="499" spans="7:10">
      <c r="G499" s="319"/>
      <c r="H499" s="319"/>
      <c r="I499" s="319"/>
      <c r="J499" s="319"/>
    </row>
    <row r="500" spans="7:10">
      <c r="G500" s="319"/>
      <c r="H500" s="319"/>
      <c r="I500" s="319"/>
      <c r="J500" s="319"/>
    </row>
    <row r="501" spans="7:10">
      <c r="G501" s="319"/>
      <c r="H501" s="319"/>
      <c r="I501" s="319"/>
      <c r="J501" s="319"/>
    </row>
    <row r="502" spans="7:10">
      <c r="G502" s="319"/>
      <c r="H502" s="319"/>
      <c r="I502" s="319"/>
      <c r="J502" s="319"/>
    </row>
    <row r="503" spans="7:10">
      <c r="G503" s="319"/>
      <c r="H503" s="319"/>
      <c r="I503" s="319"/>
      <c r="J503" s="319"/>
    </row>
    <row r="504" spans="7:10">
      <c r="G504" s="319"/>
      <c r="H504" s="319"/>
      <c r="I504" s="319"/>
      <c r="J504" s="319"/>
    </row>
    <row r="505" spans="7:10">
      <c r="G505" s="319"/>
      <c r="H505" s="319"/>
      <c r="I505" s="319"/>
      <c r="J505" s="319"/>
    </row>
    <row r="506" spans="7:10">
      <c r="G506" s="319"/>
      <c r="H506" s="319"/>
      <c r="I506" s="319"/>
      <c r="J506" s="319"/>
    </row>
    <row r="507" spans="7:10">
      <c r="G507" s="319"/>
      <c r="H507" s="319"/>
      <c r="I507" s="319"/>
      <c r="J507" s="319"/>
    </row>
    <row r="508" spans="7:10">
      <c r="G508" s="319"/>
      <c r="H508" s="319"/>
      <c r="I508" s="319"/>
      <c r="J508" s="319"/>
    </row>
    <row r="509" spans="7:10">
      <c r="G509" s="319"/>
      <c r="H509" s="319"/>
      <c r="I509" s="319"/>
      <c r="J509" s="319"/>
    </row>
    <row r="510" spans="7:10">
      <c r="G510" s="319"/>
      <c r="H510" s="319"/>
      <c r="I510" s="319"/>
      <c r="J510" s="319"/>
    </row>
    <row r="511" spans="7:10">
      <c r="G511" s="319"/>
      <c r="H511" s="319"/>
      <c r="I511" s="319"/>
      <c r="J511" s="319"/>
    </row>
    <row r="512" spans="7:10">
      <c r="G512" s="319"/>
      <c r="H512" s="319"/>
      <c r="I512" s="319"/>
      <c r="J512" s="319"/>
    </row>
    <row r="513" spans="7:10">
      <c r="G513" s="319"/>
      <c r="H513" s="319"/>
      <c r="I513" s="319"/>
      <c r="J513" s="319"/>
    </row>
    <row r="514" spans="7:10">
      <c r="G514" s="319"/>
      <c r="H514" s="319"/>
      <c r="I514" s="319"/>
      <c r="J514" s="319"/>
    </row>
    <row r="515" spans="7:10">
      <c r="G515" s="319"/>
      <c r="H515" s="319"/>
      <c r="I515" s="319"/>
      <c r="J515" s="319"/>
    </row>
    <row r="516" spans="7:10">
      <c r="G516" s="319"/>
      <c r="H516" s="319"/>
      <c r="I516" s="319"/>
      <c r="J516" s="319"/>
    </row>
    <row r="517" spans="7:10">
      <c r="G517" s="319"/>
      <c r="H517" s="319"/>
      <c r="I517" s="319"/>
      <c r="J517" s="319"/>
    </row>
    <row r="518" spans="7:10">
      <c r="G518" s="319"/>
      <c r="H518" s="319"/>
      <c r="I518" s="319"/>
      <c r="J518" s="319"/>
    </row>
    <row r="519" spans="7:10">
      <c r="G519" s="319"/>
      <c r="H519" s="319"/>
      <c r="I519" s="319"/>
      <c r="J519" s="319"/>
    </row>
    <row r="520" spans="7:10">
      <c r="G520" s="319"/>
      <c r="H520" s="319"/>
      <c r="I520" s="319"/>
      <c r="J520" s="319"/>
    </row>
    <row r="521" spans="7:10">
      <c r="G521" s="319"/>
      <c r="H521" s="319"/>
      <c r="I521" s="319"/>
      <c r="J521" s="319"/>
    </row>
    <row r="522" spans="7:10">
      <c r="G522" s="319"/>
      <c r="H522" s="319"/>
      <c r="I522" s="319"/>
      <c r="J522" s="319"/>
    </row>
    <row r="523" spans="7:10">
      <c r="G523" s="319"/>
      <c r="H523" s="319"/>
      <c r="I523" s="319"/>
      <c r="J523" s="319"/>
    </row>
    <row r="524" spans="7:10">
      <c r="G524" s="319"/>
      <c r="H524" s="319"/>
      <c r="I524" s="319"/>
      <c r="J524" s="319"/>
    </row>
    <row r="525" spans="7:10">
      <c r="G525" s="319"/>
      <c r="H525" s="319"/>
      <c r="I525" s="319"/>
      <c r="J525" s="319"/>
    </row>
    <row r="526" spans="7:10">
      <c r="G526" s="319"/>
      <c r="H526" s="319"/>
      <c r="I526" s="319"/>
      <c r="J526" s="319"/>
    </row>
    <row r="527" spans="7:10">
      <c r="G527" s="319"/>
      <c r="H527" s="319"/>
      <c r="I527" s="319"/>
      <c r="J527" s="319"/>
    </row>
    <row r="528" spans="7:10">
      <c r="G528" s="319"/>
      <c r="H528" s="319"/>
      <c r="I528" s="319"/>
      <c r="J528" s="319"/>
    </row>
    <row r="529" spans="7:10">
      <c r="G529" s="319"/>
      <c r="H529" s="319"/>
      <c r="I529" s="319"/>
      <c r="J529" s="319"/>
    </row>
    <row r="530" spans="7:10">
      <c r="G530" s="319"/>
      <c r="H530" s="319"/>
      <c r="I530" s="319"/>
      <c r="J530" s="319"/>
    </row>
    <row r="531" spans="7:10">
      <c r="G531" s="319"/>
      <c r="H531" s="319"/>
      <c r="I531" s="319"/>
      <c r="J531" s="319"/>
    </row>
    <row r="532" spans="7:10">
      <c r="G532" s="319"/>
      <c r="H532" s="319"/>
      <c r="I532" s="319"/>
      <c r="J532" s="319"/>
    </row>
    <row r="533" spans="7:10">
      <c r="G533" s="319"/>
      <c r="H533" s="319"/>
      <c r="I533" s="319"/>
      <c r="J533" s="319"/>
    </row>
    <row r="534" spans="7:10">
      <c r="G534" s="319"/>
      <c r="H534" s="319"/>
      <c r="I534" s="319"/>
      <c r="J534" s="319"/>
    </row>
    <row r="535" spans="7:10">
      <c r="G535" s="319"/>
      <c r="H535" s="319"/>
      <c r="I535" s="319"/>
      <c r="J535" s="319"/>
    </row>
  </sheetData>
  <mergeCells count="22">
    <mergeCell ref="A1:G2"/>
    <mergeCell ref="A3:G3"/>
    <mergeCell ref="A4:C4"/>
    <mergeCell ref="A6:C6"/>
    <mergeCell ref="A7:A8"/>
    <mergeCell ref="B7:B8"/>
    <mergeCell ref="C7:C8"/>
    <mergeCell ref="D7:D8"/>
    <mergeCell ref="E7:E8"/>
    <mergeCell ref="F7:F8"/>
    <mergeCell ref="A206:G206"/>
    <mergeCell ref="G7:G8"/>
    <mergeCell ref="A199:F199"/>
    <mergeCell ref="A200:F200"/>
    <mergeCell ref="A201:F201"/>
    <mergeCell ref="A202:G202"/>
    <mergeCell ref="A203:G203"/>
    <mergeCell ref="H6:I6"/>
    <mergeCell ref="H7:H8"/>
    <mergeCell ref="I7:I8"/>
    <mergeCell ref="A204:G204"/>
    <mergeCell ref="A205:G205"/>
  </mergeCells>
  <printOptions horizontalCentered="1"/>
  <pageMargins left="0.19685039370078741" right="0" top="0.39370078740157483" bottom="0.39370078740157483" header="0.51181102362204722" footer="0.19685039370078741"/>
  <pageSetup paperSize="9" scale="80" fitToHeight="0" orientation="landscape" horizontalDpi="360" verticalDpi="360" r:id="rId1"/>
  <headerFooter alignWithMargins="0">
    <oddFooter>Página &amp;P de &amp;N</oddFooter>
  </headerFooter>
  <rowBreaks count="1" manualBreakCount="1">
    <brk id="177" max="8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389"/>
  <sheetViews>
    <sheetView view="pageBreakPreview" topLeftCell="A7" zoomScale="85" zoomScaleSheetLayoutView="85" workbookViewId="0">
      <selection activeCell="A930" sqref="A845:XFD930"/>
    </sheetView>
  </sheetViews>
  <sheetFormatPr defaultRowHeight="12.75"/>
  <cols>
    <col min="1" max="1" width="7.42578125" customWidth="1"/>
    <col min="2" max="2" width="42.140625" customWidth="1"/>
    <col min="4" max="4" width="12.7109375" customWidth="1"/>
    <col min="8" max="8" width="9.28515625" bestFit="1" customWidth="1"/>
    <col min="9" max="9" width="11" bestFit="1" customWidth="1"/>
    <col min="10" max="10" width="9.28515625" bestFit="1" customWidth="1"/>
    <col min="11" max="11" width="10.42578125" customWidth="1"/>
    <col min="12" max="12" width="9.28515625" bestFit="1" customWidth="1"/>
    <col min="13" max="13" width="13.140625" bestFit="1" customWidth="1"/>
    <col min="14" max="14" width="9.7109375" bestFit="1" customWidth="1"/>
    <col min="17" max="17" width="10.85546875" customWidth="1"/>
  </cols>
  <sheetData>
    <row r="1" spans="1:17" ht="15.75">
      <c r="A1" s="155"/>
      <c r="B1" s="156"/>
      <c r="C1" s="156"/>
      <c r="D1" s="156"/>
      <c r="E1" s="156"/>
      <c r="F1" s="156"/>
      <c r="G1" s="156"/>
      <c r="H1" s="156"/>
      <c r="I1" s="1002"/>
      <c r="J1" s="1002"/>
      <c r="K1" s="1002"/>
      <c r="L1" s="1002"/>
      <c r="M1" s="1002"/>
      <c r="N1" s="1002"/>
      <c r="O1" s="1002"/>
      <c r="P1" s="1002"/>
      <c r="Q1" s="1003"/>
    </row>
    <row r="2" spans="1:17" ht="15.75">
      <c r="A2" s="157"/>
      <c r="B2" s="158"/>
      <c r="C2" s="158"/>
      <c r="D2" s="158"/>
      <c r="E2" s="158"/>
      <c r="F2" s="158"/>
      <c r="G2" s="158"/>
      <c r="H2" s="158"/>
      <c r="I2" s="1004"/>
      <c r="J2" s="1004"/>
      <c r="K2" s="1004"/>
      <c r="L2" s="1004"/>
      <c r="M2" s="1004"/>
      <c r="N2" s="1004"/>
      <c r="O2" s="1004"/>
      <c r="P2" s="1004"/>
      <c r="Q2" s="1005"/>
    </row>
    <row r="3" spans="1:17" ht="15.75">
      <c r="A3" s="157"/>
      <c r="B3" s="158"/>
      <c r="C3" s="158"/>
      <c r="D3" s="158"/>
      <c r="E3" s="158"/>
      <c r="F3" s="158"/>
      <c r="G3" s="158"/>
      <c r="H3" s="158"/>
      <c r="I3" s="1004"/>
      <c r="J3" s="1004"/>
      <c r="K3" s="1004"/>
      <c r="L3" s="1004"/>
      <c r="M3" s="1004"/>
      <c r="N3" s="1004"/>
      <c r="O3" s="1004"/>
      <c r="P3" s="1004"/>
      <c r="Q3" s="1005"/>
    </row>
    <row r="4" spans="1:17" ht="15.75">
      <c r="A4" s="157"/>
      <c r="B4" s="158"/>
      <c r="C4" s="158"/>
      <c r="D4" s="158"/>
      <c r="E4" s="158"/>
      <c r="F4" s="158"/>
      <c r="G4" s="158"/>
      <c r="H4" s="158"/>
      <c r="I4" s="1004"/>
      <c r="J4" s="1004"/>
      <c r="K4" s="1004"/>
      <c r="L4" s="1004"/>
      <c r="M4" s="1004"/>
      <c r="N4" s="1004"/>
      <c r="O4" s="1004"/>
      <c r="P4" s="1004"/>
      <c r="Q4" s="1005"/>
    </row>
    <row r="5" spans="1:17" ht="15">
      <c r="A5" s="157"/>
      <c r="B5" s="8"/>
      <c r="C5" s="8"/>
      <c r="D5" s="8"/>
      <c r="E5" s="8"/>
      <c r="F5" s="8"/>
      <c r="G5" s="8"/>
      <c r="H5" s="8"/>
      <c r="I5" s="1006"/>
      <c r="J5" s="1006"/>
      <c r="K5" s="1006"/>
      <c r="L5" s="1006"/>
      <c r="M5" s="1006"/>
      <c r="N5" s="1006"/>
      <c r="O5" s="1006"/>
      <c r="P5" s="1006"/>
      <c r="Q5" s="1007"/>
    </row>
    <row r="6" spans="1:17" ht="15.75" thickBot="1">
      <c r="A6" s="159"/>
      <c r="B6" s="160"/>
      <c r="C6" s="161"/>
      <c r="D6" s="162"/>
      <c r="E6" s="162"/>
      <c r="F6" s="163"/>
      <c r="G6" s="162"/>
      <c r="H6" s="162"/>
      <c r="I6" s="164"/>
      <c r="J6" s="164"/>
      <c r="K6" s="164"/>
      <c r="L6" s="165"/>
      <c r="M6" s="164"/>
      <c r="N6" s="165"/>
      <c r="O6" s="164"/>
      <c r="P6" s="166"/>
      <c r="Q6" s="167"/>
    </row>
    <row r="7" spans="1:17" ht="18.75" thickBot="1">
      <c r="A7" s="1008" t="s">
        <v>349</v>
      </c>
      <c r="B7" s="1009"/>
      <c r="C7" s="1010" t="s">
        <v>352</v>
      </c>
      <c r="D7" s="1011"/>
      <c r="E7" s="1011"/>
      <c r="F7" s="1011"/>
      <c r="G7" s="1011"/>
      <c r="H7" s="1011"/>
      <c r="I7" s="1011"/>
      <c r="J7" s="1011"/>
      <c r="K7" s="1011"/>
      <c r="L7" s="1011"/>
      <c r="M7" s="1011"/>
      <c r="N7" s="1011"/>
      <c r="O7" s="1011"/>
      <c r="P7" s="1011"/>
      <c r="Q7" s="1012"/>
    </row>
    <row r="8" spans="1:17" ht="18.75" thickBot="1">
      <c r="A8" s="986"/>
      <c r="B8" s="987"/>
      <c r="C8" s="988"/>
      <c r="D8" s="988"/>
      <c r="E8" s="988"/>
      <c r="F8" s="988"/>
      <c r="G8" s="988"/>
      <c r="H8" s="988"/>
      <c r="I8" s="988"/>
      <c r="J8" s="988"/>
      <c r="K8" s="988"/>
      <c r="L8" s="988"/>
      <c r="M8" s="988"/>
      <c r="N8" s="988"/>
      <c r="O8" s="988"/>
      <c r="P8" s="988"/>
      <c r="Q8" s="989"/>
    </row>
    <row r="9" spans="1:17">
      <c r="A9" s="990" t="s">
        <v>353</v>
      </c>
      <c r="B9" s="991"/>
      <c r="C9" s="991"/>
      <c r="D9" s="991"/>
      <c r="E9" s="991"/>
      <c r="F9" s="991"/>
      <c r="G9" s="991"/>
      <c r="H9" s="991"/>
      <c r="I9" s="991"/>
      <c r="J9" s="991"/>
      <c r="K9" s="991"/>
      <c r="L9" s="991"/>
      <c r="M9" s="991"/>
      <c r="N9" s="991"/>
      <c r="O9" s="991"/>
      <c r="P9" s="991"/>
      <c r="Q9" s="992"/>
    </row>
    <row r="10" spans="1:17">
      <c r="A10" s="993"/>
      <c r="B10" s="994"/>
      <c r="C10" s="994"/>
      <c r="D10" s="994"/>
      <c r="E10" s="994"/>
      <c r="F10" s="994"/>
      <c r="G10" s="994"/>
      <c r="H10" s="994"/>
      <c r="I10" s="994"/>
      <c r="J10" s="994"/>
      <c r="K10" s="994"/>
      <c r="L10" s="994"/>
      <c r="M10" s="994"/>
      <c r="N10" s="994"/>
      <c r="O10" s="994"/>
      <c r="P10" s="994"/>
      <c r="Q10" s="995"/>
    </row>
    <row r="11" spans="1:17">
      <c r="A11" s="993"/>
      <c r="B11" s="994"/>
      <c r="C11" s="994"/>
      <c r="D11" s="994"/>
      <c r="E11" s="994"/>
      <c r="F11" s="994"/>
      <c r="G11" s="994"/>
      <c r="H11" s="994"/>
      <c r="I11" s="994"/>
      <c r="J11" s="994"/>
      <c r="K11" s="994"/>
      <c r="L11" s="994"/>
      <c r="M11" s="994"/>
      <c r="N11" s="994"/>
      <c r="O11" s="994"/>
      <c r="P11" s="994"/>
      <c r="Q11" s="995"/>
    </row>
    <row r="12" spans="1:17" ht="13.5" thickBot="1">
      <c r="A12" s="996"/>
      <c r="B12" s="997"/>
      <c r="C12" s="997"/>
      <c r="D12" s="997"/>
      <c r="E12" s="997"/>
      <c r="F12" s="997"/>
      <c r="G12" s="997"/>
      <c r="H12" s="997"/>
      <c r="I12" s="997"/>
      <c r="J12" s="997"/>
      <c r="K12" s="997"/>
      <c r="L12" s="997"/>
      <c r="M12" s="997"/>
      <c r="N12" s="997"/>
      <c r="O12" s="997"/>
      <c r="P12" s="997"/>
      <c r="Q12" s="998"/>
    </row>
    <row r="13" spans="1:17" ht="13.5" thickBot="1">
      <c r="A13" s="168">
        <v>1</v>
      </c>
      <c r="B13" s="924" t="s">
        <v>63</v>
      </c>
      <c r="C13" s="924"/>
      <c r="D13" s="924"/>
      <c r="E13" s="169"/>
      <c r="F13" s="170"/>
      <c r="G13" s="170"/>
      <c r="H13" s="170"/>
      <c r="I13" s="170"/>
      <c r="J13" s="170"/>
      <c r="K13" s="170"/>
      <c r="L13" s="170"/>
      <c r="M13" s="170"/>
      <c r="N13" s="170"/>
      <c r="O13" s="171"/>
      <c r="P13" s="171"/>
      <c r="Q13" s="172"/>
    </row>
    <row r="14" spans="1:17" ht="48.75" customHeight="1">
      <c r="A14" s="173" t="s">
        <v>2</v>
      </c>
      <c r="B14" s="999" t="s">
        <v>354</v>
      </c>
      <c r="C14" s="999"/>
      <c r="D14" s="999"/>
      <c r="E14" s="999"/>
      <c r="F14" s="999"/>
      <c r="G14" s="999"/>
      <c r="H14" s="999"/>
      <c r="I14" s="999"/>
      <c r="J14" s="174"/>
      <c r="K14" s="1000" t="s">
        <v>356</v>
      </c>
      <c r="L14" s="1000"/>
      <c r="M14" s="1000"/>
      <c r="N14" s="175"/>
      <c r="O14" s="1001">
        <f>SUM(Q18:Q21)</f>
        <v>13650</v>
      </c>
      <c r="P14" s="1001"/>
      <c r="Q14" s="176" t="s">
        <v>42</v>
      </c>
    </row>
    <row r="15" spans="1:17">
      <c r="A15" s="177"/>
      <c r="B15" s="178"/>
      <c r="C15" s="179"/>
      <c r="D15" s="180"/>
      <c r="E15" s="180"/>
      <c r="F15" s="180"/>
      <c r="G15" s="180"/>
      <c r="H15" s="179"/>
      <c r="I15" s="179"/>
      <c r="J15" s="179"/>
      <c r="K15" s="181"/>
      <c r="L15" s="182"/>
      <c r="M15" s="181"/>
      <c r="N15" s="182"/>
      <c r="O15" s="183"/>
      <c r="P15" s="184"/>
      <c r="Q15" s="185"/>
    </row>
    <row r="16" spans="1:17" ht="15">
      <c r="A16" s="186"/>
      <c r="B16" s="187"/>
      <c r="C16" s="188"/>
      <c r="D16" s="188"/>
      <c r="E16" s="188"/>
      <c r="F16" s="188"/>
      <c r="G16" s="188"/>
      <c r="H16" s="189"/>
      <c r="I16" s="190"/>
      <c r="J16" s="189"/>
      <c r="K16" s="191"/>
      <c r="L16" s="191"/>
      <c r="M16" s="191"/>
      <c r="N16" s="191"/>
      <c r="O16" s="192"/>
      <c r="P16" s="193"/>
      <c r="Q16" s="194"/>
    </row>
    <row r="17" spans="1:17" ht="15">
      <c r="A17" s="186"/>
      <c r="B17" s="187"/>
      <c r="C17" s="188"/>
      <c r="D17" s="188"/>
      <c r="E17" s="188"/>
      <c r="F17" s="188"/>
      <c r="G17" s="188"/>
      <c r="H17" s="189"/>
      <c r="I17" s="190"/>
      <c r="J17" s="189"/>
      <c r="K17" s="191"/>
      <c r="L17" s="191" t="s">
        <v>1158</v>
      </c>
      <c r="M17" s="191"/>
      <c r="N17" s="191"/>
      <c r="O17" s="192"/>
      <c r="P17" s="195"/>
      <c r="Q17" s="194" t="s">
        <v>359</v>
      </c>
    </row>
    <row r="18" spans="1:17" ht="15">
      <c r="A18" s="186"/>
      <c r="B18" s="196" t="s">
        <v>1159</v>
      </c>
      <c r="C18" s="196"/>
      <c r="D18" s="188"/>
      <c r="E18" s="188"/>
      <c r="F18" s="188"/>
      <c r="G18" s="188"/>
      <c r="H18" s="189"/>
      <c r="I18" s="197"/>
      <c r="J18" s="197"/>
      <c r="K18" s="198"/>
      <c r="L18" s="199">
        <v>10000</v>
      </c>
      <c r="M18" s="198"/>
      <c r="N18" s="199"/>
      <c r="O18" s="198"/>
      <c r="P18" s="195"/>
      <c r="Q18" s="200">
        <f>L18</f>
        <v>10000</v>
      </c>
    </row>
    <row r="19" spans="1:17" ht="15">
      <c r="A19" s="186"/>
      <c r="B19" s="196"/>
      <c r="C19" s="196"/>
      <c r="D19" s="188"/>
      <c r="E19" s="188"/>
      <c r="F19" s="188"/>
      <c r="G19" s="188"/>
      <c r="H19" s="189"/>
      <c r="I19" s="197"/>
      <c r="J19" s="197"/>
      <c r="K19" s="198"/>
      <c r="L19" s="199"/>
      <c r="M19" s="198"/>
      <c r="N19" s="199"/>
      <c r="O19" s="198"/>
      <c r="P19" s="195"/>
      <c r="Q19" s="200"/>
    </row>
    <row r="20" spans="1:17" ht="15">
      <c r="A20" s="186"/>
      <c r="B20" s="196"/>
      <c r="C20" s="196"/>
      <c r="D20" s="188"/>
      <c r="E20" s="188"/>
      <c r="F20" s="188"/>
      <c r="G20" s="188"/>
      <c r="H20" s="189"/>
      <c r="I20" s="197"/>
      <c r="J20" s="197"/>
      <c r="K20" s="198"/>
      <c r="L20" s="191" t="s">
        <v>1160</v>
      </c>
      <c r="M20" s="191"/>
      <c r="N20" s="191" t="s">
        <v>357</v>
      </c>
      <c r="O20" s="198"/>
      <c r="P20" s="195"/>
      <c r="Q20" s="200"/>
    </row>
    <row r="21" spans="1:17" ht="15">
      <c r="A21" s="186"/>
      <c r="B21" s="40" t="s">
        <v>1161</v>
      </c>
      <c r="C21" s="40"/>
      <c r="D21" s="40"/>
      <c r="E21" s="40"/>
      <c r="F21" s="40"/>
      <c r="G21" s="40"/>
      <c r="H21" s="40"/>
      <c r="I21" s="40"/>
      <c r="J21" s="40"/>
      <c r="K21" s="40"/>
      <c r="L21" s="40">
        <f>300*2+200*2</f>
        <v>1000</v>
      </c>
      <c r="M21" s="40"/>
      <c r="N21" s="40">
        <v>3.65</v>
      </c>
      <c r="O21" s="40"/>
      <c r="P21" s="40"/>
      <c r="Q21" s="200">
        <f>L21*N21</f>
        <v>3650</v>
      </c>
    </row>
    <row r="22" spans="1:17">
      <c r="A22" s="186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 t="s">
        <v>1162</v>
      </c>
      <c r="O22" s="40"/>
      <c r="P22" s="40"/>
      <c r="Q22" s="201"/>
    </row>
    <row r="23" spans="1:17">
      <c r="A23" s="41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201"/>
    </row>
    <row r="24" spans="1:17" ht="13.5" thickBot="1">
      <c r="A24" s="41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201"/>
    </row>
    <row r="25" spans="1:17" ht="47.25" customHeight="1" thickBot="1">
      <c r="A25" s="202" t="s">
        <v>35</v>
      </c>
      <c r="B25" s="917" t="s">
        <v>742</v>
      </c>
      <c r="C25" s="917"/>
      <c r="D25" s="917"/>
      <c r="E25" s="917"/>
      <c r="F25" s="917"/>
      <c r="G25" s="917"/>
      <c r="H25" s="917"/>
      <c r="I25" s="917"/>
      <c r="J25" s="203"/>
      <c r="K25" s="918" t="s">
        <v>356</v>
      </c>
      <c r="L25" s="918"/>
      <c r="M25" s="918"/>
      <c r="N25" s="204"/>
      <c r="O25" s="919">
        <f>SUM(Q28)</f>
        <v>24</v>
      </c>
      <c r="P25" s="919"/>
      <c r="Q25" s="205" t="s">
        <v>6</v>
      </c>
    </row>
    <row r="26" spans="1:17">
      <c r="A26" s="41"/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201"/>
    </row>
    <row r="27" spans="1:17" ht="15">
      <c r="A27" s="41"/>
      <c r="B27" s="40"/>
      <c r="C27" s="40"/>
      <c r="D27" s="40"/>
      <c r="E27" s="40"/>
      <c r="F27" s="40"/>
      <c r="G27" s="40"/>
      <c r="H27" s="40"/>
      <c r="I27" s="40"/>
      <c r="J27" s="191" t="s">
        <v>503</v>
      </c>
      <c r="K27" s="191"/>
      <c r="L27" s="191" t="s">
        <v>351</v>
      </c>
      <c r="M27" s="191"/>
      <c r="N27" s="191" t="s">
        <v>357</v>
      </c>
      <c r="O27" s="192"/>
      <c r="P27" s="193"/>
      <c r="Q27" s="194" t="s">
        <v>359</v>
      </c>
    </row>
    <row r="28" spans="1:17" ht="15">
      <c r="A28" s="41"/>
      <c r="B28" s="40" t="s">
        <v>764</v>
      </c>
      <c r="C28" s="40"/>
      <c r="D28" s="40"/>
      <c r="E28" s="40"/>
      <c r="F28" s="40"/>
      <c r="G28" s="40"/>
      <c r="H28" s="40"/>
      <c r="I28" s="40"/>
      <c r="J28" s="40">
        <v>2</v>
      </c>
      <c r="K28" s="198"/>
      <c r="L28" s="199">
        <v>3</v>
      </c>
      <c r="M28" s="198"/>
      <c r="N28" s="199">
        <v>4</v>
      </c>
      <c r="O28" s="198"/>
      <c r="P28" s="193"/>
      <c r="Q28" s="200">
        <f>J28*L28*N28</f>
        <v>24</v>
      </c>
    </row>
    <row r="29" spans="1:17">
      <c r="A29" s="41"/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201"/>
    </row>
    <row r="30" spans="1:17" ht="13.5" thickBot="1">
      <c r="A30" s="41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201"/>
    </row>
    <row r="31" spans="1:17" ht="13.5" thickBot="1">
      <c r="A31" s="202" t="s">
        <v>36</v>
      </c>
      <c r="B31" s="917" t="s">
        <v>744</v>
      </c>
      <c r="C31" s="917"/>
      <c r="D31" s="917"/>
      <c r="E31" s="917"/>
      <c r="F31" s="917"/>
      <c r="G31" s="917"/>
      <c r="H31" s="917"/>
      <c r="I31" s="917"/>
      <c r="J31" s="203"/>
      <c r="K31" s="918" t="s">
        <v>356</v>
      </c>
      <c r="L31" s="918"/>
      <c r="M31" s="918"/>
      <c r="N31" s="204"/>
      <c r="O31" s="919">
        <f>SUM(Q34:Q35)</f>
        <v>27</v>
      </c>
      <c r="P31" s="919"/>
      <c r="Q31" s="205" t="s">
        <v>6</v>
      </c>
    </row>
    <row r="32" spans="1:17">
      <c r="A32" s="41"/>
      <c r="B32" s="40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201"/>
    </row>
    <row r="33" spans="1:17" ht="15">
      <c r="A33" s="41"/>
      <c r="B33" s="40"/>
      <c r="C33" s="40"/>
      <c r="D33" s="40"/>
      <c r="E33" s="40"/>
      <c r="F33" s="40"/>
      <c r="G33" s="40"/>
      <c r="H33" s="40"/>
      <c r="I33" s="40"/>
      <c r="J33" s="40"/>
      <c r="K33" s="191"/>
      <c r="L33" s="191" t="s">
        <v>351</v>
      </c>
      <c r="M33" s="191"/>
      <c r="N33" s="191" t="s">
        <v>357</v>
      </c>
      <c r="O33" s="192"/>
      <c r="P33" s="193"/>
      <c r="Q33" s="194" t="s">
        <v>359</v>
      </c>
    </row>
    <row r="34" spans="1:17" ht="15">
      <c r="A34" s="41"/>
      <c r="B34" s="40" t="s">
        <v>724</v>
      </c>
      <c r="C34" s="40"/>
      <c r="D34" s="40"/>
      <c r="E34" s="40"/>
      <c r="F34" s="40"/>
      <c r="G34" s="40"/>
      <c r="H34" s="40"/>
      <c r="I34" s="40"/>
      <c r="J34" s="40"/>
      <c r="K34" s="198"/>
      <c r="L34" s="199">
        <v>3</v>
      </c>
      <c r="M34" s="198"/>
      <c r="N34" s="199">
        <v>5</v>
      </c>
      <c r="O34" s="198"/>
      <c r="P34" s="193"/>
      <c r="Q34" s="200">
        <f>ROUND(N34*L34,2)</f>
        <v>15</v>
      </c>
    </row>
    <row r="35" spans="1:17" ht="15">
      <c r="A35" s="41"/>
      <c r="B35" s="40" t="s">
        <v>725</v>
      </c>
      <c r="C35" s="40"/>
      <c r="D35" s="40"/>
      <c r="E35" s="40"/>
      <c r="F35" s="40"/>
      <c r="G35" s="40"/>
      <c r="H35" s="40"/>
      <c r="I35" s="40"/>
      <c r="J35" s="40"/>
      <c r="K35" s="40"/>
      <c r="L35" s="40">
        <v>3</v>
      </c>
      <c r="M35" s="40"/>
      <c r="N35" s="40">
        <v>4</v>
      </c>
      <c r="O35" s="40"/>
      <c r="P35" s="40"/>
      <c r="Q35" s="200">
        <f>ROUND(N35*L35,2)</f>
        <v>12</v>
      </c>
    </row>
    <row r="36" spans="1:17" ht="13.5" thickBot="1">
      <c r="A36" s="41"/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201"/>
    </row>
    <row r="37" spans="1:17" ht="13.5" thickBot="1">
      <c r="A37" s="202" t="s">
        <v>143</v>
      </c>
      <c r="B37" s="917" t="s">
        <v>750</v>
      </c>
      <c r="C37" s="917"/>
      <c r="D37" s="917"/>
      <c r="E37" s="917"/>
      <c r="F37" s="917"/>
      <c r="G37" s="917"/>
      <c r="H37" s="917"/>
      <c r="I37" s="917"/>
      <c r="J37" s="203"/>
      <c r="K37" s="918" t="s">
        <v>356</v>
      </c>
      <c r="L37" s="918"/>
      <c r="M37" s="918"/>
      <c r="N37" s="204"/>
      <c r="O37" s="919">
        <f>SUM(Q40)</f>
        <v>15</v>
      </c>
      <c r="P37" s="919"/>
      <c r="Q37" s="205" t="s">
        <v>6</v>
      </c>
    </row>
    <row r="38" spans="1:17">
      <c r="A38" s="41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201"/>
    </row>
    <row r="39" spans="1:17" ht="15">
      <c r="A39" s="41"/>
      <c r="B39" s="40"/>
      <c r="C39" s="40"/>
      <c r="D39" s="40"/>
      <c r="E39" s="40"/>
      <c r="F39" s="40"/>
      <c r="G39" s="40"/>
      <c r="H39" s="40"/>
      <c r="I39" s="40"/>
      <c r="J39" s="40"/>
      <c r="K39" s="191"/>
      <c r="L39" s="191" t="s">
        <v>351</v>
      </c>
      <c r="M39" s="191"/>
      <c r="N39" s="191" t="s">
        <v>357</v>
      </c>
      <c r="O39" s="192"/>
      <c r="P39" s="193"/>
      <c r="Q39" s="194" t="s">
        <v>359</v>
      </c>
    </row>
    <row r="40" spans="1:17" ht="15">
      <c r="A40" s="41"/>
      <c r="B40" s="40" t="s">
        <v>765</v>
      </c>
      <c r="C40" s="40"/>
      <c r="D40" s="40"/>
      <c r="E40" s="40"/>
      <c r="F40" s="40"/>
      <c r="G40" s="40"/>
      <c r="H40" s="40"/>
      <c r="I40" s="40"/>
      <c r="J40" s="40"/>
      <c r="K40" s="198"/>
      <c r="L40" s="199">
        <v>3</v>
      </c>
      <c r="M40" s="198"/>
      <c r="N40" s="199">
        <v>5</v>
      </c>
      <c r="O40" s="198"/>
      <c r="P40" s="193"/>
      <c r="Q40" s="200">
        <f>ROUND(N40*L40,2)</f>
        <v>15</v>
      </c>
    </row>
    <row r="41" spans="1:17">
      <c r="A41" s="41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201"/>
    </row>
    <row r="42" spans="1:17" ht="13.5" thickBot="1">
      <c r="A42" s="41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201"/>
    </row>
    <row r="43" spans="1:17" ht="13.5" thickBot="1">
      <c r="A43" s="202" t="s">
        <v>37</v>
      </c>
      <c r="B43" s="917" t="s">
        <v>752</v>
      </c>
      <c r="C43" s="917"/>
      <c r="D43" s="917"/>
      <c r="E43" s="917"/>
      <c r="F43" s="917"/>
      <c r="G43" s="917"/>
      <c r="H43" s="917"/>
      <c r="I43" s="917"/>
      <c r="J43" s="203"/>
      <c r="K43" s="918" t="s">
        <v>356</v>
      </c>
      <c r="L43" s="918"/>
      <c r="M43" s="918"/>
      <c r="N43" s="204"/>
      <c r="O43" s="919">
        <f>SUM(Q46)</f>
        <v>25</v>
      </c>
      <c r="P43" s="919"/>
      <c r="Q43" s="205" t="s">
        <v>6</v>
      </c>
    </row>
    <row r="44" spans="1:17">
      <c r="A44" s="41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201"/>
    </row>
    <row r="45" spans="1:17" ht="15">
      <c r="A45" s="41"/>
      <c r="B45" s="40"/>
      <c r="C45" s="40"/>
      <c r="D45" s="40"/>
      <c r="E45" s="40"/>
      <c r="F45" s="40"/>
      <c r="G45" s="40"/>
      <c r="H45" s="40"/>
      <c r="I45" s="40"/>
      <c r="J45" s="40"/>
      <c r="K45" s="191"/>
      <c r="L45" s="191" t="s">
        <v>351</v>
      </c>
      <c r="M45" s="191"/>
      <c r="N45" s="191" t="s">
        <v>357</v>
      </c>
      <c r="O45" s="192"/>
      <c r="P45" s="193"/>
      <c r="Q45" s="194" t="s">
        <v>359</v>
      </c>
    </row>
    <row r="46" spans="1:17" ht="15">
      <c r="A46" s="41"/>
      <c r="B46" s="40" t="s">
        <v>727</v>
      </c>
      <c r="C46" s="40"/>
      <c r="D46" s="40"/>
      <c r="E46" s="40"/>
      <c r="F46" s="40"/>
      <c r="G46" s="40"/>
      <c r="H46" s="40"/>
      <c r="I46" s="40"/>
      <c r="J46" s="40"/>
      <c r="K46" s="198"/>
      <c r="L46" s="199">
        <v>5</v>
      </c>
      <c r="M46" s="198"/>
      <c r="N46" s="199">
        <v>5</v>
      </c>
      <c r="O46" s="198"/>
      <c r="P46" s="193"/>
      <c r="Q46" s="200">
        <f>ROUND(N46*L46,2)</f>
        <v>25</v>
      </c>
    </row>
    <row r="47" spans="1:17">
      <c r="A47" s="41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201"/>
    </row>
    <row r="48" spans="1:17" ht="13.5" thickBot="1">
      <c r="A48" s="41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201"/>
    </row>
    <row r="49" spans="1:17" ht="13.5" thickBot="1">
      <c r="A49" s="202" t="s">
        <v>38</v>
      </c>
      <c r="B49" s="917" t="s">
        <v>734</v>
      </c>
      <c r="C49" s="917"/>
      <c r="D49" s="917"/>
      <c r="E49" s="917"/>
      <c r="F49" s="917"/>
      <c r="G49" s="917"/>
      <c r="H49" s="917"/>
      <c r="I49" s="917"/>
      <c r="J49" s="203"/>
      <c r="K49" s="918" t="s">
        <v>356</v>
      </c>
      <c r="L49" s="918"/>
      <c r="M49" s="918"/>
      <c r="N49" s="204"/>
      <c r="O49" s="919">
        <f>SUM(Q52:Q54)</f>
        <v>27</v>
      </c>
      <c r="P49" s="919"/>
      <c r="Q49" s="205" t="s">
        <v>6</v>
      </c>
    </row>
    <row r="50" spans="1:17">
      <c r="A50" s="41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201"/>
    </row>
    <row r="51" spans="1:17" ht="15">
      <c r="A51" s="41"/>
      <c r="B51" s="40"/>
      <c r="C51" s="40"/>
      <c r="D51" s="40"/>
      <c r="E51" s="40"/>
      <c r="F51" s="40"/>
      <c r="G51" s="40"/>
      <c r="H51" s="40"/>
      <c r="I51" s="40"/>
      <c r="J51" s="40"/>
      <c r="K51" s="191"/>
      <c r="L51" s="191" t="s">
        <v>351</v>
      </c>
      <c r="M51" s="191"/>
      <c r="N51" s="191" t="s">
        <v>357</v>
      </c>
      <c r="O51" s="192"/>
      <c r="P51" s="193"/>
      <c r="Q51" s="194" t="s">
        <v>359</v>
      </c>
    </row>
    <row r="52" spans="1:17" ht="15">
      <c r="A52" s="41"/>
      <c r="B52" s="40" t="s">
        <v>766</v>
      </c>
      <c r="C52" s="40"/>
      <c r="D52" s="40"/>
      <c r="E52" s="40"/>
      <c r="F52" s="40"/>
      <c r="G52" s="40"/>
      <c r="H52" s="40"/>
      <c r="I52" s="40"/>
      <c r="J52" s="40"/>
      <c r="K52" s="198"/>
      <c r="L52" s="199">
        <v>3</v>
      </c>
      <c r="M52" s="198"/>
      <c r="N52" s="199">
        <v>3</v>
      </c>
      <c r="O52" s="198"/>
      <c r="P52" s="193"/>
      <c r="Q52" s="200">
        <f>ROUND(N52*L52,2)</f>
        <v>9</v>
      </c>
    </row>
    <row r="53" spans="1:17" ht="15">
      <c r="A53" s="41"/>
      <c r="B53" s="40" t="s">
        <v>767</v>
      </c>
      <c r="C53" s="40"/>
      <c r="D53" s="40"/>
      <c r="E53" s="40"/>
      <c r="F53" s="40"/>
      <c r="G53" s="40"/>
      <c r="H53" s="40"/>
      <c r="I53" s="40"/>
      <c r="J53" s="40"/>
      <c r="K53" s="40"/>
      <c r="L53" s="199">
        <v>3</v>
      </c>
      <c r="M53" s="40"/>
      <c r="N53" s="199">
        <v>3</v>
      </c>
      <c r="O53" s="40"/>
      <c r="P53" s="40"/>
      <c r="Q53" s="200">
        <f>ROUND(N53*L53,2)</f>
        <v>9</v>
      </c>
    </row>
    <row r="54" spans="1:17" ht="15">
      <c r="A54" s="41"/>
      <c r="B54" s="40" t="s">
        <v>655</v>
      </c>
      <c r="C54" s="40"/>
      <c r="D54" s="40"/>
      <c r="E54" s="40"/>
      <c r="F54" s="40"/>
      <c r="G54" s="40"/>
      <c r="H54" s="40"/>
      <c r="I54" s="40"/>
      <c r="J54" s="40"/>
      <c r="K54" s="40"/>
      <c r="L54" s="199">
        <v>3</v>
      </c>
      <c r="M54" s="40"/>
      <c r="N54" s="199">
        <v>3</v>
      </c>
      <c r="O54" s="40"/>
      <c r="P54" s="40"/>
      <c r="Q54" s="200">
        <f>ROUND(N54*L54,2)</f>
        <v>9</v>
      </c>
    </row>
    <row r="55" spans="1:17" ht="13.5" thickBot="1">
      <c r="A55" s="41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201"/>
    </row>
    <row r="56" spans="1:17" ht="13.5" thickBot="1">
      <c r="A56" s="202" t="s">
        <v>58</v>
      </c>
      <c r="B56" s="917" t="s">
        <v>736</v>
      </c>
      <c r="C56" s="917"/>
      <c r="D56" s="917"/>
      <c r="E56" s="917"/>
      <c r="F56" s="917"/>
      <c r="G56" s="917"/>
      <c r="H56" s="917"/>
      <c r="I56" s="917"/>
      <c r="J56" s="203"/>
      <c r="K56" s="918" t="s">
        <v>356</v>
      </c>
      <c r="L56" s="918"/>
      <c r="M56" s="918"/>
      <c r="N56" s="204"/>
      <c r="O56" s="919">
        <f>SUM(Q59)</f>
        <v>1</v>
      </c>
      <c r="P56" s="919"/>
      <c r="Q56" s="205" t="s">
        <v>6</v>
      </c>
    </row>
    <row r="57" spans="1:17">
      <c r="A57" s="41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201"/>
    </row>
    <row r="58" spans="1:17" ht="15">
      <c r="A58" s="41"/>
      <c r="B58" s="40"/>
      <c r="C58" s="40"/>
      <c r="D58" s="40"/>
      <c r="E58" s="40"/>
      <c r="F58" s="40"/>
      <c r="G58" s="40"/>
      <c r="H58" s="40"/>
      <c r="I58" s="40"/>
      <c r="J58" s="40"/>
      <c r="K58" s="191"/>
      <c r="L58" s="191" t="s">
        <v>503</v>
      </c>
      <c r="M58" s="191"/>
      <c r="N58" s="191"/>
      <c r="O58" s="192"/>
      <c r="P58" s="193"/>
      <c r="Q58" s="194" t="s">
        <v>577</v>
      </c>
    </row>
    <row r="59" spans="1:17" ht="15">
      <c r="A59" s="41"/>
      <c r="B59" s="40" t="s">
        <v>768</v>
      </c>
      <c r="C59" s="40"/>
      <c r="D59" s="40"/>
      <c r="E59" s="40"/>
      <c r="F59" s="40"/>
      <c r="G59" s="40"/>
      <c r="H59" s="40"/>
      <c r="I59" s="40"/>
      <c r="J59" s="40"/>
      <c r="K59" s="198"/>
      <c r="L59" s="199">
        <v>1</v>
      </c>
      <c r="M59" s="198"/>
      <c r="N59" s="199"/>
      <c r="O59" s="198"/>
      <c r="P59" s="193"/>
      <c r="Q59" s="200">
        <f>L59</f>
        <v>1</v>
      </c>
    </row>
    <row r="60" spans="1:17">
      <c r="A60" s="41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201"/>
    </row>
    <row r="61" spans="1:17" ht="21" customHeight="1" thickBot="1">
      <c r="A61" s="41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201"/>
    </row>
    <row r="62" spans="1:17" ht="13.5" thickBot="1">
      <c r="A62" s="202" t="s">
        <v>39</v>
      </c>
      <c r="B62" s="917" t="s">
        <v>358</v>
      </c>
      <c r="C62" s="917"/>
      <c r="D62" s="917"/>
      <c r="E62" s="917"/>
      <c r="F62" s="917"/>
      <c r="G62" s="917"/>
      <c r="H62" s="917"/>
      <c r="I62" s="917"/>
      <c r="J62" s="203"/>
      <c r="K62" s="918" t="s">
        <v>356</v>
      </c>
      <c r="L62" s="918"/>
      <c r="M62" s="918"/>
      <c r="N62" s="204"/>
      <c r="O62" s="919">
        <f>SUM(Q65:Q69)</f>
        <v>3957.9700000000003</v>
      </c>
      <c r="P62" s="919"/>
      <c r="Q62" s="205" t="s">
        <v>6</v>
      </c>
    </row>
    <row r="63" spans="1:17">
      <c r="A63" s="41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201"/>
    </row>
    <row r="64" spans="1:17" ht="15">
      <c r="A64" s="41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191" t="s">
        <v>359</v>
      </c>
      <c r="N64" s="40"/>
      <c r="O64" s="40"/>
      <c r="P64" s="40"/>
      <c r="Q64" s="200"/>
    </row>
    <row r="65" spans="1:17" ht="15">
      <c r="A65" s="41"/>
      <c r="B65" s="42" t="s">
        <v>360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3">
        <v>3747.36</v>
      </c>
      <c r="N65" s="40"/>
      <c r="O65" s="40"/>
      <c r="P65" s="40"/>
      <c r="Q65" s="200">
        <f>M65</f>
        <v>3747.36</v>
      </c>
    </row>
    <row r="66" spans="1:17" ht="15">
      <c r="A66" s="41"/>
      <c r="B66" s="42" t="s">
        <v>361</v>
      </c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3">
        <v>49.2</v>
      </c>
      <c r="N66" s="40"/>
      <c r="O66" s="40"/>
      <c r="P66" s="40"/>
      <c r="Q66" s="200">
        <f>M66</f>
        <v>49.2</v>
      </c>
    </row>
    <row r="67" spans="1:17" ht="15">
      <c r="A67" s="41"/>
      <c r="B67" s="42" t="s">
        <v>362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3">
        <v>132.86000000000001</v>
      </c>
      <c r="N67" s="40"/>
      <c r="O67" s="40"/>
      <c r="P67" s="40"/>
      <c r="Q67" s="200">
        <f>M67</f>
        <v>132.86000000000001</v>
      </c>
    </row>
    <row r="68" spans="1:17" ht="15">
      <c r="A68" s="41"/>
      <c r="B68" s="42" t="s">
        <v>363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3">
        <v>28.55</v>
      </c>
      <c r="N68" s="40"/>
      <c r="O68" s="40"/>
      <c r="P68" s="40"/>
      <c r="Q68" s="200">
        <f>M68</f>
        <v>28.55</v>
      </c>
    </row>
    <row r="69" spans="1:17" ht="15">
      <c r="A69" s="41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200"/>
    </row>
    <row r="70" spans="1:17" ht="15">
      <c r="A70" s="41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200"/>
    </row>
    <row r="71" spans="1:17" ht="15.75" thickBot="1">
      <c r="A71" s="41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200"/>
    </row>
    <row r="72" spans="1:17" ht="13.5" thickBot="1">
      <c r="A72" s="202" t="s">
        <v>40</v>
      </c>
      <c r="B72" s="917" t="s">
        <v>56</v>
      </c>
      <c r="C72" s="917"/>
      <c r="D72" s="917"/>
      <c r="E72" s="917"/>
      <c r="F72" s="917"/>
      <c r="G72" s="917"/>
      <c r="H72" s="917"/>
      <c r="I72" s="917"/>
      <c r="J72" s="203"/>
      <c r="K72" s="918" t="s">
        <v>356</v>
      </c>
      <c r="L72" s="918"/>
      <c r="M72" s="918"/>
      <c r="N72" s="204"/>
      <c r="O72" s="919">
        <f>SUM(Q75)</f>
        <v>1</v>
      </c>
      <c r="P72" s="919"/>
      <c r="Q72" s="205" t="s">
        <v>7</v>
      </c>
    </row>
    <row r="73" spans="1:17">
      <c r="A73" s="41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201"/>
    </row>
    <row r="74" spans="1:17" ht="15">
      <c r="A74" s="41"/>
      <c r="B74" s="40"/>
      <c r="C74" s="40"/>
      <c r="D74" s="40"/>
      <c r="E74" s="40"/>
      <c r="F74" s="40"/>
      <c r="G74" s="40"/>
      <c r="H74" s="40"/>
      <c r="I74" s="40"/>
      <c r="J74" s="40"/>
      <c r="K74" s="191"/>
      <c r="L74" s="191" t="s">
        <v>364</v>
      </c>
      <c r="M74" s="191"/>
      <c r="N74" s="191"/>
      <c r="O74" s="192"/>
      <c r="P74" s="193"/>
      <c r="Q74" s="194" t="s">
        <v>350</v>
      </c>
    </row>
    <row r="75" spans="1:17" ht="15">
      <c r="A75" s="41"/>
      <c r="B75" s="42" t="s">
        <v>365</v>
      </c>
      <c r="C75" s="40"/>
      <c r="D75" s="40"/>
      <c r="E75" s="40"/>
      <c r="F75" s="40"/>
      <c r="G75" s="40"/>
      <c r="H75" s="40"/>
      <c r="I75" s="40"/>
      <c r="J75" s="40"/>
      <c r="K75" s="198"/>
      <c r="L75" s="199">
        <v>1</v>
      </c>
      <c r="M75" s="198"/>
      <c r="N75" s="199"/>
      <c r="O75" s="198"/>
      <c r="P75" s="193"/>
      <c r="Q75" s="200">
        <f>L75</f>
        <v>1</v>
      </c>
    </row>
    <row r="76" spans="1:17" ht="15">
      <c r="A76" s="41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200"/>
    </row>
    <row r="77" spans="1:17" ht="15.75" thickBot="1">
      <c r="A77" s="41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200"/>
    </row>
    <row r="78" spans="1:17" ht="13.5" thickBot="1">
      <c r="A78" s="202" t="s">
        <v>41</v>
      </c>
      <c r="B78" s="917" t="s">
        <v>814</v>
      </c>
      <c r="C78" s="917"/>
      <c r="D78" s="917"/>
      <c r="E78" s="917"/>
      <c r="F78" s="917"/>
      <c r="G78" s="917"/>
      <c r="H78" s="917"/>
      <c r="I78" s="917"/>
      <c r="J78" s="203"/>
      <c r="K78" s="918" t="s">
        <v>356</v>
      </c>
      <c r="L78" s="918"/>
      <c r="M78" s="918"/>
      <c r="N78" s="204"/>
      <c r="O78" s="919">
        <f>SUM(Q81)</f>
        <v>1</v>
      </c>
      <c r="P78" s="919"/>
      <c r="Q78" s="205" t="s">
        <v>7</v>
      </c>
    </row>
    <row r="79" spans="1:17">
      <c r="A79" s="41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201"/>
    </row>
    <row r="80" spans="1:17" ht="45" customHeight="1">
      <c r="A80" s="41"/>
      <c r="B80" s="40"/>
      <c r="C80" s="40"/>
      <c r="D80" s="40"/>
      <c r="E80" s="40"/>
      <c r="F80" s="40"/>
      <c r="G80" s="40"/>
      <c r="H80" s="40"/>
      <c r="I80" s="40"/>
      <c r="J80" s="40"/>
      <c r="K80" s="191"/>
      <c r="L80" s="191" t="s">
        <v>364</v>
      </c>
      <c r="M80" s="191"/>
      <c r="N80" s="191"/>
      <c r="O80" s="192"/>
      <c r="P80" s="193"/>
      <c r="Q80" s="194" t="s">
        <v>350</v>
      </c>
    </row>
    <row r="81" spans="1:17" ht="15">
      <c r="A81" s="41"/>
      <c r="B81" s="42" t="s">
        <v>365</v>
      </c>
      <c r="C81" s="40"/>
      <c r="D81" s="40"/>
      <c r="E81" s="40"/>
      <c r="F81" s="40"/>
      <c r="G81" s="40"/>
      <c r="H81" s="40"/>
      <c r="I81" s="40"/>
      <c r="J81" s="40"/>
      <c r="K81" s="198"/>
      <c r="L81" s="199">
        <v>1</v>
      </c>
      <c r="M81" s="198"/>
      <c r="N81" s="199"/>
      <c r="O81" s="198"/>
      <c r="P81" s="193"/>
      <c r="Q81" s="200">
        <f>L81</f>
        <v>1</v>
      </c>
    </row>
    <row r="82" spans="1:17" ht="15">
      <c r="A82" s="41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200"/>
    </row>
    <row r="83" spans="1:17" ht="15.75" thickBot="1">
      <c r="A83" s="41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200"/>
    </row>
    <row r="84" spans="1:17" ht="13.5" thickBot="1">
      <c r="A84" s="202" t="s">
        <v>70</v>
      </c>
      <c r="B84" s="917" t="s">
        <v>68</v>
      </c>
      <c r="C84" s="917"/>
      <c r="D84" s="917"/>
      <c r="E84" s="917"/>
      <c r="F84" s="917"/>
      <c r="G84" s="917"/>
      <c r="H84" s="917"/>
      <c r="I84" s="917"/>
      <c r="J84" s="203"/>
      <c r="K84" s="918" t="s">
        <v>356</v>
      </c>
      <c r="L84" s="918"/>
      <c r="M84" s="918"/>
      <c r="N84" s="204"/>
      <c r="O84" s="919">
        <f>SUM(Q87)</f>
        <v>4.5</v>
      </c>
      <c r="P84" s="919"/>
      <c r="Q84" s="205" t="s">
        <v>6</v>
      </c>
    </row>
    <row r="85" spans="1:17">
      <c r="A85" s="41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201"/>
    </row>
    <row r="86" spans="1:17" ht="15">
      <c r="A86" s="41"/>
      <c r="B86" s="40"/>
      <c r="C86" s="40"/>
      <c r="D86" s="40"/>
      <c r="E86" s="40"/>
      <c r="F86" s="40"/>
      <c r="G86" s="40"/>
      <c r="H86" s="40"/>
      <c r="I86" s="40"/>
      <c r="J86" s="40"/>
      <c r="K86" s="191"/>
      <c r="L86" s="191" t="s">
        <v>351</v>
      </c>
      <c r="M86" s="191"/>
      <c r="N86" s="191" t="s">
        <v>366</v>
      </c>
      <c r="O86" s="192"/>
      <c r="P86" s="193"/>
      <c r="Q86" s="194" t="s">
        <v>350</v>
      </c>
    </row>
    <row r="87" spans="1:17" ht="42.75" customHeight="1">
      <c r="A87" s="41"/>
      <c r="B87" s="40"/>
      <c r="C87" s="40"/>
      <c r="D87" s="40"/>
      <c r="E87" s="40"/>
      <c r="F87" s="40"/>
      <c r="G87" s="40"/>
      <c r="H87" s="40"/>
      <c r="I87" s="40"/>
      <c r="J87" s="40"/>
      <c r="K87" s="198"/>
      <c r="L87" s="199">
        <v>3</v>
      </c>
      <c r="M87" s="198"/>
      <c r="N87" s="199">
        <v>1.5</v>
      </c>
      <c r="O87" s="198"/>
      <c r="P87" s="193"/>
      <c r="Q87" s="200">
        <f>ROUND(N87*L87,2)</f>
        <v>4.5</v>
      </c>
    </row>
    <row r="88" spans="1:17" ht="15">
      <c r="A88" s="41"/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200"/>
    </row>
    <row r="89" spans="1:17" ht="15.75" thickBot="1">
      <c r="A89" s="41"/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200"/>
    </row>
    <row r="90" spans="1:17" ht="13.5" thickBot="1">
      <c r="A90" s="202" t="s">
        <v>369</v>
      </c>
      <c r="B90" s="917" t="s">
        <v>146</v>
      </c>
      <c r="C90" s="917"/>
      <c r="D90" s="917"/>
      <c r="E90" s="917"/>
      <c r="F90" s="917"/>
      <c r="G90" s="917"/>
      <c r="H90" s="917"/>
      <c r="I90" s="917"/>
      <c r="J90" s="203"/>
      <c r="K90" s="918" t="s">
        <v>356</v>
      </c>
      <c r="L90" s="918"/>
      <c r="M90" s="918"/>
      <c r="N90" s="204"/>
      <c r="O90" s="919">
        <f>SUM(Q93:Q97)</f>
        <v>3957.9700000000003</v>
      </c>
      <c r="P90" s="919"/>
      <c r="Q90" s="205" t="s">
        <v>6</v>
      </c>
    </row>
    <row r="91" spans="1:17">
      <c r="A91" s="41"/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201"/>
    </row>
    <row r="92" spans="1:17" ht="15">
      <c r="A92" s="41"/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191" t="s">
        <v>359</v>
      </c>
      <c r="N92" s="40"/>
      <c r="O92" s="40"/>
      <c r="P92" s="40"/>
      <c r="Q92" s="200"/>
    </row>
    <row r="93" spans="1:17" ht="15">
      <c r="A93" s="41"/>
      <c r="B93" s="42" t="s">
        <v>360</v>
      </c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3">
        <v>3747.36</v>
      </c>
      <c r="N93" s="40"/>
      <c r="O93" s="40"/>
      <c r="P93" s="40"/>
      <c r="Q93" s="200">
        <f>M93</f>
        <v>3747.36</v>
      </c>
    </row>
    <row r="94" spans="1:17" ht="60" customHeight="1">
      <c r="A94" s="41"/>
      <c r="B94" s="42" t="s">
        <v>361</v>
      </c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3">
        <v>49.2</v>
      </c>
      <c r="N94" s="40"/>
      <c r="O94" s="40"/>
      <c r="P94" s="40"/>
      <c r="Q94" s="200">
        <f>M94</f>
        <v>49.2</v>
      </c>
    </row>
    <row r="95" spans="1:17" ht="15">
      <c r="A95" s="41"/>
      <c r="B95" s="42" t="s">
        <v>362</v>
      </c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3">
        <v>132.86000000000001</v>
      </c>
      <c r="N95" s="40"/>
      <c r="O95" s="40"/>
      <c r="P95" s="40"/>
      <c r="Q95" s="200">
        <f>M95</f>
        <v>132.86000000000001</v>
      </c>
    </row>
    <row r="96" spans="1:17" ht="15">
      <c r="A96" s="41"/>
      <c r="B96" s="42" t="s">
        <v>363</v>
      </c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3">
        <v>28.55</v>
      </c>
      <c r="N96" s="40"/>
      <c r="O96" s="40"/>
      <c r="P96" s="40"/>
      <c r="Q96" s="200">
        <f>M96</f>
        <v>28.55</v>
      </c>
    </row>
    <row r="97" spans="1:17" ht="15">
      <c r="A97" s="41"/>
      <c r="B97" s="40"/>
      <c r="C97" s="40"/>
      <c r="D97" s="40"/>
      <c r="E97" s="40" t="s">
        <v>467</v>
      </c>
      <c r="F97" s="40">
        <v>1000</v>
      </c>
      <c r="G97" s="40" t="s">
        <v>8</v>
      </c>
      <c r="H97" s="52">
        <v>1.5</v>
      </c>
      <c r="I97" s="52">
        <v>1500</v>
      </c>
      <c r="J97" s="40"/>
      <c r="K97" s="40"/>
      <c r="L97" s="40"/>
      <c r="M97" s="40"/>
      <c r="N97" s="40"/>
      <c r="O97" s="40"/>
      <c r="P97" s="40"/>
      <c r="Q97" s="200"/>
    </row>
    <row r="98" spans="1:17" ht="15.75" thickBot="1">
      <c r="A98" s="41"/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200"/>
    </row>
    <row r="99" spans="1:17" ht="13.5" thickBot="1">
      <c r="A99" s="202" t="s">
        <v>370</v>
      </c>
      <c r="B99" s="917" t="s">
        <v>787</v>
      </c>
      <c r="C99" s="917"/>
      <c r="D99" s="917"/>
      <c r="E99" s="917"/>
      <c r="F99" s="917"/>
      <c r="G99" s="917"/>
      <c r="H99" s="917"/>
      <c r="I99" s="917"/>
      <c r="J99" s="203"/>
      <c r="K99" s="918" t="s">
        <v>356</v>
      </c>
      <c r="L99" s="918"/>
      <c r="M99" s="918"/>
      <c r="N99" s="204"/>
      <c r="O99" s="919">
        <f>SUM(Q102:Q107)</f>
        <v>14941.986199999999</v>
      </c>
      <c r="P99" s="919"/>
      <c r="Q99" s="205" t="s">
        <v>6</v>
      </c>
    </row>
    <row r="100" spans="1:17">
      <c r="A100" s="41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201"/>
    </row>
    <row r="101" spans="1:17" ht="15">
      <c r="A101" s="41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191" t="s">
        <v>359</v>
      </c>
      <c r="N101" s="40"/>
      <c r="O101" s="40"/>
      <c r="P101" s="40"/>
      <c r="Q101" s="200"/>
    </row>
    <row r="102" spans="1:17" ht="15">
      <c r="A102" s="41"/>
      <c r="B102" s="42" t="s">
        <v>360</v>
      </c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3">
        <v>3747.36</v>
      </c>
      <c r="N102" s="40"/>
      <c r="O102" s="40"/>
      <c r="P102" s="40"/>
      <c r="Q102" s="200">
        <f>M102</f>
        <v>3747.36</v>
      </c>
    </row>
    <row r="103" spans="1:17" ht="15">
      <c r="A103" s="41"/>
      <c r="B103" s="42" t="s">
        <v>361</v>
      </c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3">
        <v>49.2</v>
      </c>
      <c r="N103" s="40"/>
      <c r="O103" s="40"/>
      <c r="P103" s="40"/>
      <c r="Q103" s="200">
        <f>M103</f>
        <v>49.2</v>
      </c>
    </row>
    <row r="104" spans="1:17" ht="15">
      <c r="A104" s="41"/>
      <c r="B104" s="42" t="s">
        <v>362</v>
      </c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3">
        <v>132.86000000000001</v>
      </c>
      <c r="N104" s="40"/>
      <c r="O104" s="40"/>
      <c r="P104" s="40"/>
      <c r="Q104" s="200">
        <f>M104</f>
        <v>132.86000000000001</v>
      </c>
    </row>
    <row r="105" spans="1:17" ht="15">
      <c r="A105" s="41"/>
      <c r="B105" s="42" t="s">
        <v>363</v>
      </c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3">
        <v>28.55</v>
      </c>
      <c r="N105" s="40"/>
      <c r="O105" s="40"/>
      <c r="P105" s="40"/>
      <c r="Q105" s="200">
        <f>M105</f>
        <v>28.55</v>
      </c>
    </row>
    <row r="106" spans="1:17" ht="15">
      <c r="A106" s="41"/>
      <c r="B106" s="85" t="s">
        <v>959</v>
      </c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200">
        <v>5725.3261999999995</v>
      </c>
    </row>
    <row r="107" spans="1:17" ht="15">
      <c r="A107" s="41"/>
      <c r="B107" s="85" t="s">
        <v>960</v>
      </c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200">
        <v>5258.69</v>
      </c>
    </row>
    <row r="108" spans="1:17" ht="15.75" thickBot="1">
      <c r="A108" s="41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200"/>
    </row>
    <row r="109" spans="1:17" ht="13.5" thickBot="1">
      <c r="A109" s="202" t="s">
        <v>759</v>
      </c>
      <c r="B109" s="917" t="s">
        <v>161</v>
      </c>
      <c r="C109" s="917"/>
      <c r="D109" s="917"/>
      <c r="E109" s="917"/>
      <c r="F109" s="917"/>
      <c r="G109" s="917"/>
      <c r="H109" s="917"/>
      <c r="I109" s="917"/>
      <c r="J109" s="203"/>
      <c r="K109" s="918" t="s">
        <v>356</v>
      </c>
      <c r="L109" s="918"/>
      <c r="M109" s="918"/>
      <c r="N109" s="204"/>
      <c r="O109" s="919">
        <f>SUM(Q112:Q113)</f>
        <v>2</v>
      </c>
      <c r="P109" s="919"/>
      <c r="Q109" s="205" t="s">
        <v>6</v>
      </c>
    </row>
    <row r="110" spans="1:17">
      <c r="A110" s="41"/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201"/>
    </row>
    <row r="111" spans="1:17" ht="15">
      <c r="A111" s="41"/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191" t="s">
        <v>577</v>
      </c>
      <c r="N111" s="40"/>
      <c r="O111" s="40"/>
      <c r="P111" s="40"/>
      <c r="Q111" s="200"/>
    </row>
    <row r="112" spans="1:17" ht="15">
      <c r="A112" s="41"/>
      <c r="B112" s="42" t="s">
        <v>961</v>
      </c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3">
        <v>1</v>
      </c>
      <c r="N112" s="40"/>
      <c r="O112" s="40"/>
      <c r="P112" s="40"/>
      <c r="Q112" s="200">
        <f>M112</f>
        <v>1</v>
      </c>
    </row>
    <row r="113" spans="1:17" ht="15">
      <c r="A113" s="41"/>
      <c r="B113" s="42" t="s">
        <v>962</v>
      </c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3">
        <v>1</v>
      </c>
      <c r="N113" s="40"/>
      <c r="O113" s="40"/>
      <c r="P113" s="40"/>
      <c r="Q113" s="200">
        <f>M113</f>
        <v>1</v>
      </c>
    </row>
    <row r="114" spans="1:17" ht="15">
      <c r="A114" s="41"/>
      <c r="B114" s="42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3"/>
      <c r="N114" s="40"/>
      <c r="O114" s="40"/>
      <c r="P114" s="40"/>
      <c r="Q114" s="200"/>
    </row>
    <row r="115" spans="1:17" ht="15.75" thickBot="1">
      <c r="A115" s="41"/>
      <c r="B115" s="42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3"/>
      <c r="N115" s="40"/>
      <c r="O115" s="40"/>
      <c r="P115" s="40"/>
      <c r="Q115" s="200"/>
    </row>
    <row r="116" spans="1:17" ht="13.5" thickBot="1">
      <c r="A116" s="202" t="s">
        <v>760</v>
      </c>
      <c r="B116" s="917" t="s">
        <v>59</v>
      </c>
      <c r="C116" s="917"/>
      <c r="D116" s="917"/>
      <c r="E116" s="917"/>
      <c r="F116" s="917"/>
      <c r="G116" s="917"/>
      <c r="H116" s="917"/>
      <c r="I116" s="917"/>
      <c r="J116" s="203"/>
      <c r="K116" s="918" t="s">
        <v>356</v>
      </c>
      <c r="L116" s="918"/>
      <c r="M116" s="918"/>
      <c r="N116" s="204"/>
      <c r="O116" s="919">
        <f>Q119</f>
        <v>10000</v>
      </c>
      <c r="P116" s="919"/>
      <c r="Q116" s="205" t="s">
        <v>6</v>
      </c>
    </row>
    <row r="117" spans="1:17">
      <c r="A117" s="41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201"/>
    </row>
    <row r="118" spans="1:17" ht="15">
      <c r="A118" s="41"/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191" t="s">
        <v>359</v>
      </c>
      <c r="N118" s="40"/>
      <c r="O118" s="40"/>
      <c r="P118" s="40"/>
      <c r="Q118" s="200"/>
    </row>
    <row r="119" spans="1:17" ht="20.25" customHeight="1">
      <c r="A119" s="41"/>
      <c r="B119" s="42" t="s">
        <v>367</v>
      </c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3">
        <v>10000</v>
      </c>
      <c r="N119" s="40"/>
      <c r="O119" s="40"/>
      <c r="P119" s="40"/>
      <c r="Q119" s="200">
        <f>M119</f>
        <v>10000</v>
      </c>
    </row>
    <row r="120" spans="1:17" ht="15">
      <c r="A120" s="41"/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200"/>
    </row>
    <row r="121" spans="1:17" ht="15.75" thickBot="1">
      <c r="A121" s="41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200"/>
    </row>
    <row r="122" spans="1:17" ht="13.5" thickBot="1">
      <c r="A122" s="202" t="s">
        <v>761</v>
      </c>
      <c r="B122" s="917" t="s">
        <v>371</v>
      </c>
      <c r="C122" s="917"/>
      <c r="D122" s="917"/>
      <c r="E122" s="917"/>
      <c r="F122" s="917"/>
      <c r="G122" s="917"/>
      <c r="H122" s="917"/>
      <c r="I122" s="917"/>
      <c r="J122" s="203"/>
      <c r="K122" s="918" t="s">
        <v>356</v>
      </c>
      <c r="L122" s="918"/>
      <c r="M122" s="918"/>
      <c r="N122" s="204"/>
      <c r="O122" s="919">
        <f>Q125</f>
        <v>10</v>
      </c>
      <c r="P122" s="919"/>
      <c r="Q122" s="205" t="s">
        <v>375</v>
      </c>
    </row>
    <row r="123" spans="1:17" ht="20.25" customHeight="1">
      <c r="A123" s="41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201"/>
    </row>
    <row r="124" spans="1:17" ht="15">
      <c r="A124" s="41"/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191" t="s">
        <v>364</v>
      </c>
      <c r="N124" s="40"/>
      <c r="O124" s="40"/>
      <c r="P124" s="40"/>
      <c r="Q124" s="200"/>
    </row>
    <row r="125" spans="1:17" ht="15">
      <c r="A125" s="41"/>
      <c r="B125" s="42" t="s">
        <v>376</v>
      </c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3">
        <v>10</v>
      </c>
      <c r="N125" s="40"/>
      <c r="O125" s="40"/>
      <c r="P125" s="40"/>
      <c r="Q125" s="200">
        <f>M125</f>
        <v>10</v>
      </c>
    </row>
    <row r="126" spans="1:17" ht="15">
      <c r="A126" s="41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200"/>
    </row>
    <row r="127" spans="1:17" ht="15.75" thickBot="1">
      <c r="A127" s="41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200"/>
    </row>
    <row r="128" spans="1:17" ht="13.5" thickBot="1">
      <c r="A128" s="202" t="s">
        <v>762</v>
      </c>
      <c r="B128" s="917" t="s">
        <v>373</v>
      </c>
      <c r="C128" s="917"/>
      <c r="D128" s="917"/>
      <c r="E128" s="917"/>
      <c r="F128" s="917"/>
      <c r="G128" s="917"/>
      <c r="H128" s="917"/>
      <c r="I128" s="917"/>
      <c r="J128" s="203"/>
      <c r="K128" s="918" t="s">
        <v>356</v>
      </c>
      <c r="L128" s="918"/>
      <c r="M128" s="918"/>
      <c r="N128" s="204"/>
      <c r="O128" s="919">
        <f>Q131</f>
        <v>5</v>
      </c>
      <c r="P128" s="919"/>
      <c r="Q128" s="205" t="s">
        <v>375</v>
      </c>
    </row>
    <row r="129" spans="1:17" ht="20.25" customHeight="1">
      <c r="A129" s="41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201"/>
    </row>
    <row r="130" spans="1:17" ht="15">
      <c r="A130" s="41"/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191" t="s">
        <v>364</v>
      </c>
      <c r="N130" s="40"/>
      <c r="O130" s="40"/>
      <c r="P130" s="40"/>
      <c r="Q130" s="200"/>
    </row>
    <row r="131" spans="1:17" ht="15">
      <c r="A131" s="41"/>
      <c r="B131" s="42" t="s">
        <v>376</v>
      </c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3">
        <v>5</v>
      </c>
      <c r="N131" s="40"/>
      <c r="O131" s="40"/>
      <c r="P131" s="40"/>
      <c r="Q131" s="200">
        <f>M131</f>
        <v>5</v>
      </c>
    </row>
    <row r="132" spans="1:17" ht="15">
      <c r="A132" s="41"/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200"/>
    </row>
    <row r="133" spans="1:17" ht="15.75" thickBot="1">
      <c r="A133" s="41"/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200"/>
    </row>
    <row r="134" spans="1:17" ht="13.5" thickBot="1">
      <c r="A134" s="202" t="s">
        <v>763</v>
      </c>
      <c r="B134" s="917" t="s">
        <v>882</v>
      </c>
      <c r="C134" s="917"/>
      <c r="D134" s="917"/>
      <c r="E134" s="917"/>
      <c r="F134" s="917"/>
      <c r="G134" s="917"/>
      <c r="H134" s="917"/>
      <c r="I134" s="917"/>
      <c r="J134" s="203"/>
      <c r="K134" s="918" t="s">
        <v>356</v>
      </c>
      <c r="L134" s="918"/>
      <c r="M134" s="918"/>
      <c r="N134" s="204"/>
      <c r="O134" s="919">
        <f>Q137</f>
        <v>1</v>
      </c>
      <c r="P134" s="919"/>
      <c r="Q134" s="205" t="s">
        <v>375</v>
      </c>
    </row>
    <row r="135" spans="1:17" ht="20.25" customHeight="1">
      <c r="A135" s="41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201"/>
    </row>
    <row r="136" spans="1:17" ht="15">
      <c r="A136" s="41"/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0"/>
      <c r="M136" s="191" t="s">
        <v>364</v>
      </c>
      <c r="N136" s="40"/>
      <c r="O136" s="40"/>
      <c r="P136" s="40"/>
      <c r="Q136" s="200"/>
    </row>
    <row r="137" spans="1:17" ht="15">
      <c r="A137" s="41"/>
      <c r="B137" s="42" t="s">
        <v>973</v>
      </c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3">
        <v>1</v>
      </c>
      <c r="N137" s="40"/>
      <c r="O137" s="40"/>
      <c r="P137" s="40"/>
      <c r="Q137" s="200">
        <f>M137</f>
        <v>1</v>
      </c>
    </row>
    <row r="138" spans="1:17" ht="15">
      <c r="A138" s="41"/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200"/>
    </row>
    <row r="139" spans="1:17" ht="15.75" thickBot="1">
      <c r="A139" s="41"/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200"/>
    </row>
    <row r="140" spans="1:17" ht="13.5" hidden="1" thickBot="1">
      <c r="A140" s="202" t="s">
        <v>762</v>
      </c>
      <c r="B140" s="917" t="s">
        <v>59</v>
      </c>
      <c r="C140" s="917"/>
      <c r="D140" s="917"/>
      <c r="E140" s="917"/>
      <c r="F140" s="917"/>
      <c r="G140" s="917"/>
      <c r="H140" s="917"/>
      <c r="I140" s="917"/>
      <c r="J140" s="203"/>
      <c r="K140" s="918" t="s">
        <v>356</v>
      </c>
      <c r="L140" s="918"/>
      <c r="M140" s="918"/>
      <c r="N140" s="204"/>
      <c r="O140" s="919">
        <f>Q143</f>
        <v>5</v>
      </c>
      <c r="P140" s="919"/>
      <c r="Q140" s="205" t="s">
        <v>368</v>
      </c>
    </row>
    <row r="141" spans="1:17" ht="40.5" hidden="1" customHeight="1">
      <c r="A141" s="41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201"/>
    </row>
    <row r="142" spans="1:17" ht="42.75" hidden="1" customHeight="1">
      <c r="A142" s="41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191" t="s">
        <v>364</v>
      </c>
      <c r="N142" s="40"/>
      <c r="O142" s="40"/>
      <c r="P142" s="40"/>
      <c r="Q142" s="200"/>
    </row>
    <row r="143" spans="1:17" ht="15.75" hidden="1" thickBot="1">
      <c r="A143" s="41"/>
      <c r="B143" s="42" t="s">
        <v>376</v>
      </c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3">
        <v>5</v>
      </c>
      <c r="N143" s="40"/>
      <c r="O143" s="40"/>
      <c r="P143" s="40"/>
      <c r="Q143" s="200">
        <f>M143</f>
        <v>5</v>
      </c>
    </row>
    <row r="144" spans="1:17" ht="15.75" hidden="1" thickBot="1">
      <c r="A144" s="41"/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200"/>
    </row>
    <row r="145" spans="1:17" ht="15.75" hidden="1" thickBot="1">
      <c r="A145" s="41"/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200"/>
    </row>
    <row r="146" spans="1:17" ht="60" hidden="1" customHeight="1">
      <c r="A146" s="41"/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200"/>
    </row>
    <row r="147" spans="1:17" ht="15.75" hidden="1" thickBot="1">
      <c r="A147" s="41"/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200"/>
    </row>
    <row r="148" spans="1:17" ht="15.75" hidden="1" thickBot="1">
      <c r="A148" s="41"/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200"/>
    </row>
    <row r="149" spans="1:17" ht="13.5" thickBot="1">
      <c r="A149" s="206">
        <v>2</v>
      </c>
      <c r="B149" s="954" t="s">
        <v>238</v>
      </c>
      <c r="C149" s="954"/>
      <c r="D149" s="954"/>
      <c r="E149" s="207"/>
      <c r="F149" s="208"/>
      <c r="G149" s="208"/>
      <c r="H149" s="208"/>
      <c r="I149" s="208"/>
      <c r="J149" s="208"/>
      <c r="K149" s="208"/>
      <c r="L149" s="208"/>
      <c r="M149" s="208"/>
      <c r="N149" s="208"/>
      <c r="O149" s="209"/>
      <c r="P149" s="209"/>
      <c r="Q149" s="210"/>
    </row>
    <row r="150" spans="1:17" ht="13.5" thickBot="1">
      <c r="A150" s="211"/>
      <c r="B150" s="16"/>
      <c r="C150" s="16"/>
      <c r="D150" s="16"/>
      <c r="E150" s="212"/>
      <c r="F150" s="213"/>
      <c r="G150" s="213"/>
      <c r="H150" s="213"/>
      <c r="I150" s="213"/>
      <c r="J150" s="213"/>
      <c r="K150" s="213"/>
      <c r="L150" s="213"/>
      <c r="M150" s="213"/>
      <c r="N150" s="213"/>
      <c r="O150" s="214"/>
      <c r="P150" s="214"/>
      <c r="Q150" s="215"/>
    </row>
    <row r="151" spans="1:17" ht="13.5" thickBot="1">
      <c r="A151" s="955" t="s">
        <v>377</v>
      </c>
      <c r="B151" s="956"/>
      <c r="C151" s="956"/>
      <c r="D151" s="956"/>
      <c r="E151" s="956"/>
      <c r="F151" s="957"/>
      <c r="G151" s="216"/>
      <c r="H151" s="216"/>
      <c r="I151" s="216"/>
      <c r="J151" s="216"/>
      <c r="K151" s="216"/>
      <c r="L151" s="216"/>
      <c r="M151" s="216"/>
      <c r="N151" s="216"/>
      <c r="O151" s="217"/>
      <c r="P151" s="217"/>
      <c r="Q151" s="218"/>
    </row>
    <row r="152" spans="1:17">
      <c r="A152" s="186"/>
      <c r="B152" s="15"/>
      <c r="C152" s="15"/>
      <c r="D152" s="15"/>
      <c r="E152" s="219"/>
      <c r="F152" s="216"/>
      <c r="G152" s="216"/>
      <c r="H152" s="216"/>
      <c r="I152" s="216"/>
      <c r="J152" s="216"/>
      <c r="K152" s="216"/>
      <c r="L152" s="216"/>
      <c r="M152" s="216"/>
      <c r="N152" s="216"/>
      <c r="O152" s="217"/>
      <c r="P152" s="217"/>
      <c r="Q152" s="218"/>
    </row>
    <row r="153" spans="1:17" ht="13.5" thickBot="1">
      <c r="A153" s="186"/>
      <c r="B153" s="15"/>
      <c r="C153" s="15"/>
      <c r="D153" s="15"/>
      <c r="E153" s="219"/>
      <c r="F153" s="216"/>
      <c r="G153" s="216"/>
      <c r="H153" s="216"/>
      <c r="I153" s="216"/>
      <c r="J153" s="216"/>
      <c r="K153" s="216"/>
      <c r="L153" s="216"/>
      <c r="M153" s="216"/>
      <c r="N153" s="216"/>
      <c r="O153" s="217"/>
      <c r="P153" s="217"/>
      <c r="Q153" s="218"/>
    </row>
    <row r="154" spans="1:17">
      <c r="A154" s="186"/>
      <c r="B154" s="958" t="s">
        <v>378</v>
      </c>
      <c r="C154" s="959"/>
      <c r="D154" s="959"/>
      <c r="E154" s="959"/>
      <c r="F154" s="960"/>
      <c r="G154" s="216"/>
      <c r="H154" s="216"/>
      <c r="I154" s="216"/>
      <c r="J154" s="216"/>
      <c r="K154" s="216"/>
      <c r="L154" s="216"/>
      <c r="M154" s="216"/>
      <c r="N154" s="216"/>
      <c r="O154" s="217"/>
      <c r="P154" s="217"/>
      <c r="Q154" s="218"/>
    </row>
    <row r="155" spans="1:17" ht="13.5" thickBot="1">
      <c r="A155" s="186"/>
      <c r="B155" s="961"/>
      <c r="C155" s="962"/>
      <c r="D155" s="962"/>
      <c r="E155" s="962"/>
      <c r="F155" s="963"/>
      <c r="G155" s="216"/>
      <c r="H155" s="216"/>
      <c r="I155" s="216"/>
      <c r="J155" s="216"/>
      <c r="K155" s="216"/>
      <c r="L155" s="216"/>
      <c r="M155" s="216"/>
      <c r="N155" s="216"/>
      <c r="O155" s="217"/>
      <c r="P155" s="217"/>
      <c r="Q155" s="218"/>
    </row>
    <row r="156" spans="1:17" ht="26.25" thickBot="1">
      <c r="A156" s="186"/>
      <c r="B156" s="32" t="s">
        <v>379</v>
      </c>
      <c r="C156" s="33" t="s">
        <v>380</v>
      </c>
      <c r="D156" s="33" t="s">
        <v>381</v>
      </c>
      <c r="E156" s="33" t="s">
        <v>382</v>
      </c>
      <c r="F156" s="34" t="s">
        <v>383</v>
      </c>
      <c r="G156" s="216"/>
      <c r="H156" s="216"/>
      <c r="I156" s="216"/>
      <c r="J156" s="216"/>
      <c r="K156" s="216"/>
      <c r="L156" s="216"/>
      <c r="M156" s="216"/>
      <c r="N156" s="216"/>
      <c r="O156" s="217"/>
      <c r="P156" s="217"/>
      <c r="Q156" s="218"/>
    </row>
    <row r="157" spans="1:17">
      <c r="A157" s="186"/>
      <c r="B157" s="29" t="s">
        <v>384</v>
      </c>
      <c r="C157" s="19">
        <v>5.01</v>
      </c>
      <c r="D157" s="19">
        <f>9.17+49.16</f>
        <v>58.33</v>
      </c>
      <c r="E157" s="30"/>
      <c r="F157" s="31"/>
      <c r="G157" s="216"/>
      <c r="H157" s="216"/>
      <c r="I157" s="216"/>
      <c r="J157" s="216"/>
      <c r="K157" s="216"/>
      <c r="L157" s="216"/>
      <c r="M157" s="216"/>
      <c r="N157" s="216"/>
      <c r="O157" s="217"/>
      <c r="P157" s="217"/>
      <c r="Q157" s="218"/>
    </row>
    <row r="158" spans="1:17">
      <c r="A158" s="186"/>
      <c r="B158" s="18" t="s">
        <v>385</v>
      </c>
      <c r="C158" s="19">
        <v>26.1</v>
      </c>
      <c r="D158" s="19">
        <v>58.65</v>
      </c>
      <c r="E158" s="19">
        <f>(C158+C157)*10</f>
        <v>311.10000000000002</v>
      </c>
      <c r="F158" s="20">
        <f>(D158+D157)*10</f>
        <v>1169.8</v>
      </c>
      <c r="G158" s="216"/>
      <c r="H158" s="216"/>
      <c r="I158" s="216"/>
      <c r="J158" s="216"/>
      <c r="K158" s="216"/>
      <c r="L158" s="216"/>
      <c r="M158" s="216"/>
      <c r="N158" s="216"/>
      <c r="O158" s="217"/>
      <c r="P158" s="217"/>
      <c r="Q158" s="218"/>
    </row>
    <row r="159" spans="1:17" ht="45.75" customHeight="1">
      <c r="A159" s="186"/>
      <c r="B159" s="18" t="s">
        <v>386</v>
      </c>
      <c r="C159" s="19">
        <v>16.440000000000001</v>
      </c>
      <c r="D159" s="19">
        <v>53.54</v>
      </c>
      <c r="E159" s="19">
        <f>(C159+C158)*10</f>
        <v>425.40000000000009</v>
      </c>
      <c r="F159" s="20">
        <f t="shared" ref="F159:F162" si="0">(D159+D158)*10</f>
        <v>1121.9000000000001</v>
      </c>
      <c r="G159" s="216"/>
      <c r="H159" s="216"/>
      <c r="I159" s="216"/>
      <c r="J159" s="216"/>
      <c r="K159" s="216"/>
      <c r="L159" s="216"/>
      <c r="M159" s="216"/>
      <c r="N159" s="216"/>
      <c r="O159" s="217"/>
      <c r="P159" s="217"/>
      <c r="Q159" s="218"/>
    </row>
    <row r="160" spans="1:17" ht="13.5" thickBot="1">
      <c r="A160" s="186"/>
      <c r="B160" s="18" t="s">
        <v>387</v>
      </c>
      <c r="C160" s="19">
        <v>1.96</v>
      </c>
      <c r="D160" s="19">
        <v>41.52</v>
      </c>
      <c r="E160" s="19">
        <f t="shared" ref="E160:E162" si="1">(C160+C159)*10</f>
        <v>184.00000000000003</v>
      </c>
      <c r="F160" s="20">
        <f t="shared" si="0"/>
        <v>950.6</v>
      </c>
      <c r="G160" s="216"/>
      <c r="H160" s="216"/>
      <c r="I160" s="216"/>
      <c r="J160" s="216"/>
      <c r="K160" s="216"/>
      <c r="L160" s="216"/>
      <c r="M160" s="216"/>
      <c r="N160" s="216"/>
      <c r="O160" s="217"/>
      <c r="P160" s="217"/>
      <c r="Q160" s="218"/>
    </row>
    <row r="161" spans="1:17">
      <c r="A161" s="186"/>
      <c r="B161" s="18" t="s">
        <v>388</v>
      </c>
      <c r="C161" s="19">
        <v>0</v>
      </c>
      <c r="D161" s="19">
        <v>85.98</v>
      </c>
      <c r="E161" s="19">
        <f t="shared" si="1"/>
        <v>19.600000000000001</v>
      </c>
      <c r="F161" s="20">
        <f t="shared" si="0"/>
        <v>1275</v>
      </c>
      <c r="G161" s="216"/>
      <c r="H161" s="964" t="s">
        <v>415</v>
      </c>
      <c r="I161" s="965"/>
      <c r="J161" s="965"/>
      <c r="K161" s="965"/>
      <c r="L161" s="965"/>
      <c r="M161" s="965"/>
      <c r="N161" s="965"/>
      <c r="O161" s="966"/>
      <c r="P161" s="217"/>
      <c r="Q161" s="218"/>
    </row>
    <row r="162" spans="1:17">
      <c r="A162" s="186"/>
      <c r="B162" s="18" t="s">
        <v>389</v>
      </c>
      <c r="C162" s="19">
        <v>7.81</v>
      </c>
      <c r="D162" s="19">
        <v>73.95</v>
      </c>
      <c r="E162" s="19">
        <f t="shared" si="1"/>
        <v>78.099999999999994</v>
      </c>
      <c r="F162" s="20">
        <f t="shared" si="0"/>
        <v>1599.3000000000002</v>
      </c>
      <c r="G162" s="216"/>
      <c r="H162" s="967"/>
      <c r="I162" s="968"/>
      <c r="J162" s="968"/>
      <c r="K162" s="968"/>
      <c r="L162" s="968"/>
      <c r="M162" s="968"/>
      <c r="N162" s="968"/>
      <c r="O162" s="969"/>
      <c r="P162" s="217"/>
      <c r="Q162" s="218"/>
    </row>
    <row r="163" spans="1:17" ht="13.5" thickBot="1">
      <c r="A163" s="186"/>
      <c r="B163" s="18"/>
      <c r="C163" s="19"/>
      <c r="D163" s="19"/>
      <c r="E163" s="19"/>
      <c r="F163" s="20"/>
      <c r="G163" s="216"/>
      <c r="H163" s="970"/>
      <c r="I163" s="971"/>
      <c r="J163" s="971"/>
      <c r="K163" s="971"/>
      <c r="L163" s="971"/>
      <c r="M163" s="971"/>
      <c r="N163" s="971"/>
      <c r="O163" s="972"/>
      <c r="P163" s="217"/>
      <c r="Q163" s="218"/>
    </row>
    <row r="164" spans="1:17" ht="13.5" thickBot="1">
      <c r="A164" s="186"/>
      <c r="B164" s="18"/>
      <c r="C164" s="19"/>
      <c r="D164" s="19"/>
      <c r="E164" s="19"/>
      <c r="F164" s="20"/>
      <c r="G164" s="216"/>
      <c r="H164" s="216"/>
      <c r="I164" s="216"/>
      <c r="J164" s="216"/>
      <c r="K164" s="216"/>
      <c r="L164" s="216"/>
      <c r="M164" s="216"/>
      <c r="N164" s="216"/>
      <c r="O164" s="217"/>
      <c r="P164" s="217"/>
      <c r="Q164" s="218"/>
    </row>
    <row r="165" spans="1:17">
      <c r="A165" s="186"/>
      <c r="B165" s="18"/>
      <c r="C165" s="19"/>
      <c r="D165" s="19"/>
      <c r="E165" s="19"/>
      <c r="F165" s="20"/>
      <c r="G165" s="216"/>
      <c r="H165" s="973" t="s">
        <v>407</v>
      </c>
      <c r="I165" s="974"/>
      <c r="J165" s="974"/>
      <c r="K165" s="974"/>
      <c r="L165" s="974"/>
      <c r="M165" s="974"/>
      <c r="N165" s="974"/>
      <c r="O165" s="975"/>
      <c r="P165" s="217"/>
      <c r="Q165" s="218"/>
    </row>
    <row r="166" spans="1:17">
      <c r="A166" s="186"/>
      <c r="B166" s="18"/>
      <c r="C166" s="19"/>
      <c r="D166" s="19"/>
      <c r="E166" s="19"/>
      <c r="F166" s="20"/>
      <c r="G166" s="216"/>
      <c r="H166" s="976"/>
      <c r="I166" s="977"/>
      <c r="J166" s="977"/>
      <c r="K166" s="977"/>
      <c r="L166" s="977"/>
      <c r="M166" s="977"/>
      <c r="N166" s="977"/>
      <c r="O166" s="978"/>
      <c r="P166" s="217"/>
      <c r="Q166" s="218"/>
    </row>
    <row r="167" spans="1:17" ht="45.75" customHeight="1">
      <c r="A167" s="186"/>
      <c r="B167" s="18"/>
      <c r="C167" s="19"/>
      <c r="D167" s="19"/>
      <c r="E167" s="19"/>
      <c r="F167" s="20"/>
      <c r="G167" s="216"/>
      <c r="H167" s="976"/>
      <c r="I167" s="977"/>
      <c r="J167" s="977"/>
      <c r="K167" s="977"/>
      <c r="L167" s="977"/>
      <c r="M167" s="977"/>
      <c r="N167" s="977"/>
      <c r="O167" s="978"/>
      <c r="P167" s="217"/>
      <c r="Q167" s="218"/>
    </row>
    <row r="168" spans="1:17" ht="13.5" thickBot="1">
      <c r="A168" s="186"/>
      <c r="B168" s="21"/>
      <c r="C168" s="22"/>
      <c r="D168" s="22"/>
      <c r="E168" s="22"/>
      <c r="F168" s="23"/>
      <c r="G168" s="216"/>
      <c r="H168" s="979"/>
      <c r="I168" s="980"/>
      <c r="J168" s="980"/>
      <c r="K168" s="980"/>
      <c r="L168" s="980"/>
      <c r="M168" s="980"/>
      <c r="N168" s="980"/>
      <c r="O168" s="981"/>
      <c r="P168" s="217"/>
      <c r="Q168" s="218"/>
    </row>
    <row r="169" spans="1:17" ht="13.5" thickBot="1">
      <c r="A169" s="186"/>
      <c r="B169" s="40"/>
      <c r="C169" s="40"/>
      <c r="D169" s="24" t="s">
        <v>241</v>
      </c>
      <c r="E169" s="25">
        <f>SUM(E157:E168)</f>
        <v>1018.2000000000002</v>
      </c>
      <c r="F169" s="26">
        <f>SUM(F157:F168)</f>
        <v>6116.5999999999995</v>
      </c>
      <c r="G169" s="216"/>
      <c r="H169" s="216"/>
      <c r="I169" s="216"/>
      <c r="J169" s="216"/>
      <c r="K169" s="216"/>
      <c r="L169" s="216"/>
      <c r="M169" s="216"/>
      <c r="N169" s="216"/>
      <c r="O169" s="217"/>
      <c r="P169" s="217"/>
      <c r="Q169" s="218"/>
    </row>
    <row r="170" spans="1:17" ht="13.5" thickBot="1">
      <c r="A170" s="186"/>
      <c r="B170" s="40"/>
      <c r="C170" s="40"/>
      <c r="D170" s="40"/>
      <c r="E170" s="40"/>
      <c r="F170" s="40"/>
      <c r="G170" s="216"/>
      <c r="H170" s="216"/>
      <c r="I170" s="982" t="s">
        <v>408</v>
      </c>
      <c r="J170" s="983"/>
      <c r="K170" s="984" t="s">
        <v>413</v>
      </c>
      <c r="L170" s="985"/>
      <c r="M170" s="216"/>
      <c r="N170" s="216"/>
      <c r="O170" s="217"/>
      <c r="P170" s="217"/>
      <c r="Q170" s="218"/>
    </row>
    <row r="171" spans="1:17" ht="15" customHeight="1" thickBot="1">
      <c r="A171" s="186"/>
      <c r="B171" s="948" t="s">
        <v>390</v>
      </c>
      <c r="C171" s="949"/>
      <c r="D171" s="35">
        <f>E169</f>
        <v>1018.2000000000002</v>
      </c>
      <c r="E171" s="27" t="s">
        <v>42</v>
      </c>
      <c r="F171" s="40"/>
      <c r="G171" s="216"/>
      <c r="H171" s="220"/>
      <c r="I171" s="950" t="s">
        <v>409</v>
      </c>
      <c r="J171" s="951"/>
      <c r="K171" s="943">
        <v>50</v>
      </c>
      <c r="L171" s="944"/>
      <c r="M171" s="220"/>
      <c r="N171" s="220"/>
      <c r="O171" s="220"/>
      <c r="P171" s="221"/>
      <c r="Q171" s="218"/>
    </row>
    <row r="172" spans="1:17" ht="19.5" thickBot="1">
      <c r="A172" s="186"/>
      <c r="B172" s="952" t="s">
        <v>391</v>
      </c>
      <c r="C172" s="953"/>
      <c r="D172" s="36">
        <f>F169</f>
        <v>6116.5999999999995</v>
      </c>
      <c r="E172" s="28" t="s">
        <v>42</v>
      </c>
      <c r="F172" s="40"/>
      <c r="G172" s="216"/>
      <c r="H172" s="220"/>
      <c r="I172" s="222" t="s">
        <v>410</v>
      </c>
      <c r="J172" s="223"/>
      <c r="K172" s="943">
        <v>40</v>
      </c>
      <c r="L172" s="944"/>
      <c r="M172" s="220"/>
      <c r="N172" s="220"/>
      <c r="O172" s="220"/>
      <c r="P172" s="221"/>
      <c r="Q172" s="218"/>
    </row>
    <row r="173" spans="1:17" ht="16.5" thickBot="1">
      <c r="A173" s="186"/>
      <c r="B173" s="15"/>
      <c r="C173" s="15"/>
      <c r="D173" s="15"/>
      <c r="E173" s="219"/>
      <c r="F173" s="216"/>
      <c r="G173" s="216"/>
      <c r="H173" s="216"/>
      <c r="I173" s="941" t="s">
        <v>411</v>
      </c>
      <c r="J173" s="942"/>
      <c r="K173" s="943">
        <v>25</v>
      </c>
      <c r="L173" s="944"/>
      <c r="M173" s="216"/>
      <c r="N173" s="216"/>
      <c r="O173" s="217"/>
      <c r="P173" s="217"/>
      <c r="Q173" s="218"/>
    </row>
    <row r="174" spans="1:17" ht="16.5" thickBot="1">
      <c r="A174" s="186"/>
      <c r="B174" s="15"/>
      <c r="C174" s="15"/>
      <c r="D174" s="15"/>
      <c r="E174" s="219"/>
      <c r="F174" s="216"/>
      <c r="G174" s="216"/>
      <c r="H174" s="216"/>
      <c r="I174" s="941" t="s">
        <v>412</v>
      </c>
      <c r="J174" s="942"/>
      <c r="K174" s="943">
        <v>12</v>
      </c>
      <c r="L174" s="944"/>
      <c r="M174" s="216"/>
      <c r="N174" s="216"/>
      <c r="O174" s="217"/>
      <c r="P174" s="217"/>
      <c r="Q174" s="218"/>
    </row>
    <row r="175" spans="1:17" ht="13.5" thickBot="1">
      <c r="A175" s="224"/>
      <c r="B175" s="17"/>
      <c r="C175" s="17"/>
      <c r="D175" s="17"/>
      <c r="E175" s="225"/>
      <c r="F175" s="226"/>
      <c r="G175" s="226"/>
      <c r="H175" s="226"/>
      <c r="I175" s="226"/>
      <c r="J175" s="226"/>
      <c r="K175" s="226"/>
      <c r="L175" s="226"/>
      <c r="M175" s="226"/>
      <c r="N175" s="226"/>
      <c r="O175" s="227"/>
      <c r="P175" s="227"/>
      <c r="Q175" s="228"/>
    </row>
    <row r="176" spans="1:17" ht="54" customHeight="1" thickBot="1">
      <c r="A176" s="229" t="s">
        <v>26</v>
      </c>
      <c r="B176" s="945" t="s">
        <v>392</v>
      </c>
      <c r="C176" s="945"/>
      <c r="D176" s="945"/>
      <c r="E176" s="945"/>
      <c r="F176" s="945"/>
      <c r="G176" s="945"/>
      <c r="H176" s="945"/>
      <c r="I176" s="945"/>
      <c r="J176" s="230"/>
      <c r="K176" s="946" t="s">
        <v>356</v>
      </c>
      <c r="L176" s="946"/>
      <c r="M176" s="946"/>
      <c r="N176" s="231"/>
      <c r="O176" s="947">
        <f>SUM(Q179)</f>
        <v>1069.1099999999999</v>
      </c>
      <c r="P176" s="947"/>
      <c r="Q176" s="232" t="s">
        <v>42</v>
      </c>
    </row>
    <row r="177" spans="1:17">
      <c r="A177" s="177"/>
      <c r="B177" s="178"/>
      <c r="C177" s="179"/>
      <c r="D177" s="180"/>
      <c r="E177" s="180"/>
      <c r="F177" s="180"/>
      <c r="G177" s="180"/>
      <c r="H177" s="179"/>
      <c r="I177" s="179"/>
      <c r="J177" s="179"/>
      <c r="K177" s="181"/>
      <c r="L177" s="182"/>
      <c r="M177" s="181"/>
      <c r="N177" s="182"/>
      <c r="O177" s="183"/>
      <c r="P177" s="184"/>
      <c r="Q177" s="185"/>
    </row>
    <row r="178" spans="1:17" ht="15">
      <c r="A178" s="186"/>
      <c r="B178" s="187"/>
      <c r="C178" s="188"/>
      <c r="D178" s="188"/>
      <c r="E178" s="188"/>
      <c r="F178" s="188"/>
      <c r="G178" s="188"/>
      <c r="H178" s="189"/>
      <c r="I178" s="190"/>
      <c r="J178" s="191" t="s">
        <v>416</v>
      </c>
      <c r="K178" s="191"/>
      <c r="L178" s="191" t="s">
        <v>359</v>
      </c>
      <c r="M178" s="191"/>
      <c r="N178" s="191" t="s">
        <v>394</v>
      </c>
      <c r="O178" s="192"/>
      <c r="P178" s="193"/>
      <c r="Q178" s="194" t="s">
        <v>350</v>
      </c>
    </row>
    <row r="179" spans="1:17" ht="15.75">
      <c r="A179" s="186"/>
      <c r="B179" s="233" t="s">
        <v>393</v>
      </c>
      <c r="C179" s="196"/>
      <c r="D179" s="188"/>
      <c r="E179" s="188"/>
      <c r="F179" s="188"/>
      <c r="G179" s="188"/>
      <c r="H179" s="189"/>
      <c r="I179" s="197"/>
      <c r="J179" s="199">
        <v>1.05</v>
      </c>
      <c r="K179" s="198"/>
      <c r="L179" s="199">
        <v>1018.2</v>
      </c>
      <c r="M179" s="198"/>
      <c r="N179" s="44">
        <v>0</v>
      </c>
      <c r="O179" s="198"/>
      <c r="P179" s="193"/>
      <c r="Q179" s="200">
        <f>ROUND(J179*L179*(1+N179),2)</f>
        <v>1069.1099999999999</v>
      </c>
    </row>
    <row r="180" spans="1:17" ht="15">
      <c r="A180" s="41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200"/>
    </row>
    <row r="181" spans="1:17" ht="15.75" thickBot="1">
      <c r="A181" s="41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200"/>
    </row>
    <row r="182" spans="1:17" ht="49.5" customHeight="1" thickBot="1">
      <c r="A182" s="202" t="s">
        <v>170</v>
      </c>
      <c r="B182" s="917" t="s">
        <v>395</v>
      </c>
      <c r="C182" s="917"/>
      <c r="D182" s="917"/>
      <c r="E182" s="917"/>
      <c r="F182" s="917"/>
      <c r="G182" s="917"/>
      <c r="H182" s="917"/>
      <c r="I182" s="917"/>
      <c r="J182" s="203"/>
      <c r="K182" s="918" t="s">
        <v>356</v>
      </c>
      <c r="L182" s="918"/>
      <c r="M182" s="918"/>
      <c r="N182" s="204"/>
      <c r="O182" s="919">
        <f>SUM(Q185)</f>
        <v>213.82</v>
      </c>
      <c r="P182" s="919"/>
      <c r="Q182" s="205" t="s">
        <v>42</v>
      </c>
    </row>
    <row r="183" spans="1:17">
      <c r="A183" s="177"/>
      <c r="B183" s="178"/>
      <c r="C183" s="179"/>
      <c r="D183" s="180"/>
      <c r="E183" s="180"/>
      <c r="F183" s="180"/>
      <c r="G183" s="180"/>
      <c r="H183" s="179"/>
      <c r="I183" s="179"/>
      <c r="J183" s="179"/>
      <c r="K183" s="181"/>
      <c r="L183" s="182"/>
      <c r="M183" s="181"/>
      <c r="N183" s="182"/>
      <c r="O183" s="183"/>
      <c r="P183" s="184"/>
      <c r="Q183" s="185"/>
    </row>
    <row r="184" spans="1:17" ht="15">
      <c r="A184" s="186"/>
      <c r="B184" s="187"/>
      <c r="C184" s="188"/>
      <c r="D184" s="188"/>
      <c r="E184" s="188"/>
      <c r="F184" s="188"/>
      <c r="G184" s="188"/>
      <c r="H184" s="189"/>
      <c r="I184" s="190"/>
      <c r="J184" s="191" t="s">
        <v>416</v>
      </c>
      <c r="K184" s="191"/>
      <c r="L184" s="191" t="s">
        <v>359</v>
      </c>
      <c r="M184" s="191"/>
      <c r="N184" s="191" t="s">
        <v>394</v>
      </c>
      <c r="O184" s="192"/>
      <c r="P184" s="193"/>
      <c r="Q184" s="194" t="s">
        <v>350</v>
      </c>
    </row>
    <row r="185" spans="1:17" ht="48.75" customHeight="1">
      <c r="A185" s="186"/>
      <c r="B185" s="233" t="s">
        <v>397</v>
      </c>
      <c r="C185" s="196"/>
      <c r="D185" s="188"/>
      <c r="E185" s="188"/>
      <c r="F185" s="188"/>
      <c r="G185" s="188"/>
      <c r="H185" s="189"/>
      <c r="I185" s="197"/>
      <c r="J185" s="199">
        <v>1.05</v>
      </c>
      <c r="K185" s="198"/>
      <c r="L185" s="199">
        <f>1018.2*0.2</f>
        <v>203.64000000000001</v>
      </c>
      <c r="M185" s="198"/>
      <c r="N185" s="44">
        <v>0</v>
      </c>
      <c r="O185" s="198"/>
      <c r="P185" s="193"/>
      <c r="Q185" s="200">
        <f>ROUND(J185*L185*(1+N185),2)</f>
        <v>213.82</v>
      </c>
    </row>
    <row r="186" spans="1:17" ht="15">
      <c r="A186" s="41"/>
      <c r="B186" s="42" t="s">
        <v>398</v>
      </c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200"/>
    </row>
    <row r="187" spans="1:17" ht="15">
      <c r="A187" s="41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200"/>
    </row>
    <row r="188" spans="1:17" ht="15.75" thickBot="1">
      <c r="A188" s="41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200"/>
    </row>
    <row r="189" spans="1:17" ht="34.5" customHeight="1" thickBot="1">
      <c r="A189" s="202" t="s">
        <v>171</v>
      </c>
      <c r="B189" s="917" t="s">
        <v>1026</v>
      </c>
      <c r="C189" s="917"/>
      <c r="D189" s="917"/>
      <c r="E189" s="917"/>
      <c r="F189" s="917"/>
      <c r="G189" s="917"/>
      <c r="H189" s="917"/>
      <c r="I189" s="917"/>
      <c r="J189" s="203"/>
      <c r="K189" s="918" t="s">
        <v>356</v>
      </c>
      <c r="L189" s="918"/>
      <c r="M189" s="918"/>
      <c r="N189" s="204"/>
      <c r="O189" s="919">
        <f>SUM(Q192)</f>
        <v>30.55</v>
      </c>
      <c r="P189" s="919"/>
      <c r="Q189" s="205" t="s">
        <v>42</v>
      </c>
    </row>
    <row r="190" spans="1:17">
      <c r="A190" s="177"/>
      <c r="B190" s="178"/>
      <c r="C190" s="179"/>
      <c r="D190" s="180"/>
      <c r="E190" s="180"/>
      <c r="F190" s="180"/>
      <c r="G190" s="180"/>
      <c r="H190" s="179"/>
      <c r="I190" s="179"/>
      <c r="J190" s="179"/>
      <c r="K190" s="181"/>
      <c r="L190" s="182"/>
      <c r="M190" s="181"/>
      <c r="N190" s="182"/>
      <c r="O190" s="183"/>
      <c r="P190" s="184"/>
      <c r="Q190" s="185"/>
    </row>
    <row r="191" spans="1:17" ht="15">
      <c r="A191" s="186"/>
      <c r="B191" s="187"/>
      <c r="C191" s="188"/>
      <c r="D191" s="188"/>
      <c r="E191" s="188"/>
      <c r="F191" s="188"/>
      <c r="G191" s="188"/>
      <c r="H191" s="189"/>
      <c r="I191" s="190"/>
      <c r="J191" s="189"/>
      <c r="K191" s="191"/>
      <c r="L191" s="191" t="s">
        <v>350</v>
      </c>
      <c r="M191" s="191"/>
      <c r="N191" s="191" t="s">
        <v>403</v>
      </c>
      <c r="O191" s="192"/>
      <c r="P191" s="193"/>
      <c r="Q191" s="194" t="s">
        <v>350</v>
      </c>
    </row>
    <row r="192" spans="1:17" ht="27" customHeight="1">
      <c r="A192" s="186"/>
      <c r="B192" s="233" t="s">
        <v>401</v>
      </c>
      <c r="C192" s="196"/>
      <c r="D192" s="188"/>
      <c r="E192" s="188"/>
      <c r="F192" s="188"/>
      <c r="G192" s="188"/>
      <c r="H192" s="189"/>
      <c r="I192" s="197"/>
      <c r="J192" s="197"/>
      <c r="K192" s="198"/>
      <c r="L192" s="199">
        <v>203.64</v>
      </c>
      <c r="M192" s="198"/>
      <c r="N192" s="44">
        <v>0.15</v>
      </c>
      <c r="O192" s="198"/>
      <c r="P192" s="193"/>
      <c r="Q192" s="200">
        <f>ROUND(L192*N192,2)</f>
        <v>30.55</v>
      </c>
    </row>
    <row r="193" spans="1:17" ht="15">
      <c r="A193" s="41"/>
      <c r="B193" s="42" t="s">
        <v>402</v>
      </c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200"/>
    </row>
    <row r="194" spans="1:17" ht="15">
      <c r="A194" s="41"/>
      <c r="B194" s="42" t="s">
        <v>404</v>
      </c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200"/>
    </row>
    <row r="195" spans="1:17" ht="15">
      <c r="A195" s="41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200"/>
    </row>
    <row r="196" spans="1:17" ht="15.75" thickBot="1">
      <c r="A196" s="41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200"/>
    </row>
    <row r="197" spans="1:17" ht="13.5" thickBot="1">
      <c r="A197" s="202" t="s">
        <v>338</v>
      </c>
      <c r="B197" s="917" t="s">
        <v>405</v>
      </c>
      <c r="C197" s="917"/>
      <c r="D197" s="917"/>
      <c r="E197" s="917"/>
      <c r="F197" s="917"/>
      <c r="G197" s="917"/>
      <c r="H197" s="917"/>
      <c r="I197" s="917"/>
      <c r="J197" s="203"/>
      <c r="K197" s="918" t="s">
        <v>356</v>
      </c>
      <c r="L197" s="918"/>
      <c r="M197" s="918"/>
      <c r="N197" s="204"/>
      <c r="O197" s="919">
        <f>SUM(Q200)</f>
        <v>8028.04</v>
      </c>
      <c r="P197" s="919"/>
      <c r="Q197" s="205" t="s">
        <v>42</v>
      </c>
    </row>
    <row r="198" spans="1:17">
      <c r="A198" s="177"/>
      <c r="B198" s="178"/>
      <c r="C198" s="179"/>
      <c r="D198" s="180"/>
      <c r="E198" s="180"/>
      <c r="F198" s="180"/>
      <c r="G198" s="180"/>
      <c r="H198" s="179"/>
      <c r="I198" s="179"/>
      <c r="J198" s="179"/>
      <c r="K198" s="181"/>
      <c r="L198" s="182"/>
      <c r="M198" s="181"/>
      <c r="N198" s="182"/>
      <c r="O198" s="183"/>
      <c r="P198" s="184"/>
      <c r="Q198" s="185"/>
    </row>
    <row r="199" spans="1:17" ht="15">
      <c r="A199" s="186"/>
      <c r="B199" s="187"/>
      <c r="C199" s="188"/>
      <c r="D199" s="188"/>
      <c r="E199" s="188"/>
      <c r="F199" s="188"/>
      <c r="G199" s="188"/>
      <c r="H199" s="189"/>
      <c r="I199" s="190"/>
      <c r="J199" s="191" t="s">
        <v>416</v>
      </c>
      <c r="K199" s="191"/>
      <c r="L199" s="191" t="s">
        <v>350</v>
      </c>
      <c r="M199" s="191"/>
      <c r="N199" s="191" t="s">
        <v>394</v>
      </c>
      <c r="O199" s="192"/>
      <c r="P199" s="193"/>
      <c r="Q199" s="194" t="s">
        <v>350</v>
      </c>
    </row>
    <row r="200" spans="1:17" ht="42.75" customHeight="1">
      <c r="A200" s="186"/>
      <c r="B200" s="233" t="s">
        <v>406</v>
      </c>
      <c r="C200" s="196"/>
      <c r="D200" s="188"/>
      <c r="E200" s="188"/>
      <c r="F200" s="188"/>
      <c r="G200" s="188"/>
      <c r="H200" s="189"/>
      <c r="I200" s="197"/>
      <c r="J200" s="199">
        <v>1.05</v>
      </c>
      <c r="K200" s="198"/>
      <c r="L200" s="234">
        <v>6116.6</v>
      </c>
      <c r="M200" s="198"/>
      <c r="N200" s="44">
        <v>0.25</v>
      </c>
      <c r="O200" s="198"/>
      <c r="P200" s="193"/>
      <c r="Q200" s="200">
        <f>ROUND(J200*L200*(1+N200),2)</f>
        <v>8028.04</v>
      </c>
    </row>
    <row r="201" spans="1:17" ht="15">
      <c r="A201" s="41"/>
      <c r="B201" s="934" t="s">
        <v>414</v>
      </c>
      <c r="C201" s="934"/>
      <c r="D201" s="934"/>
      <c r="E201" s="934"/>
      <c r="F201" s="934"/>
      <c r="G201" s="934"/>
      <c r="H201" s="934"/>
      <c r="I201" s="40"/>
      <c r="J201" s="40"/>
      <c r="K201" s="40"/>
      <c r="L201" s="40"/>
      <c r="M201" s="40"/>
      <c r="N201" s="40"/>
      <c r="O201" s="40"/>
      <c r="P201" s="40"/>
      <c r="Q201" s="200"/>
    </row>
    <row r="202" spans="1:17" ht="15">
      <c r="A202" s="41"/>
      <c r="B202" s="934"/>
      <c r="C202" s="934"/>
      <c r="D202" s="934"/>
      <c r="E202" s="934"/>
      <c r="F202" s="934"/>
      <c r="G202" s="934"/>
      <c r="H202" s="934"/>
      <c r="I202" s="40"/>
      <c r="J202" s="40"/>
      <c r="K202" s="40"/>
      <c r="L202" s="40"/>
      <c r="M202" s="40"/>
      <c r="N202" s="40"/>
      <c r="O202" s="40"/>
      <c r="P202" s="40"/>
      <c r="Q202" s="200"/>
    </row>
    <row r="203" spans="1:17" ht="15">
      <c r="A203" s="41"/>
      <c r="B203" s="45"/>
      <c r="C203" s="45"/>
      <c r="D203" s="45"/>
      <c r="E203" s="45"/>
      <c r="F203" s="45"/>
      <c r="G203" s="45"/>
      <c r="H203" s="40"/>
      <c r="I203" s="40"/>
      <c r="J203" s="40"/>
      <c r="K203" s="40"/>
      <c r="L203" s="40"/>
      <c r="M203" s="40"/>
      <c r="N203" s="40"/>
      <c r="O203" s="40"/>
      <c r="P203" s="40"/>
      <c r="Q203" s="200"/>
    </row>
    <row r="204" spans="1:17" ht="15">
      <c r="A204" s="41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200"/>
    </row>
    <row r="205" spans="1:17" ht="15.75" thickBot="1">
      <c r="A205" s="41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200"/>
    </row>
    <row r="206" spans="1:17" ht="13.5" thickBot="1">
      <c r="A206" s="202" t="s">
        <v>172</v>
      </c>
      <c r="B206" s="917" t="s">
        <v>419</v>
      </c>
      <c r="C206" s="917"/>
      <c r="D206" s="917"/>
      <c r="E206" s="917"/>
      <c r="F206" s="917"/>
      <c r="G206" s="917"/>
      <c r="H206" s="917"/>
      <c r="I206" s="917"/>
      <c r="J206" s="203"/>
      <c r="K206" s="918" t="s">
        <v>356</v>
      </c>
      <c r="L206" s="918"/>
      <c r="M206" s="918"/>
      <c r="N206" s="204"/>
      <c r="O206" s="919">
        <f>SUM(Q209)</f>
        <v>12844.86</v>
      </c>
      <c r="P206" s="919"/>
      <c r="Q206" s="205" t="s">
        <v>417</v>
      </c>
    </row>
    <row r="207" spans="1:17">
      <c r="A207" s="177"/>
      <c r="B207" s="178"/>
      <c r="C207" s="179"/>
      <c r="D207" s="180"/>
      <c r="E207" s="180"/>
      <c r="F207" s="180"/>
      <c r="G207" s="180"/>
      <c r="H207" s="179"/>
      <c r="I207" s="179"/>
      <c r="J207" s="179"/>
      <c r="K207" s="181"/>
      <c r="L207" s="182"/>
      <c r="M207" s="181"/>
      <c r="N207" s="182"/>
      <c r="O207" s="183"/>
      <c r="P207" s="184"/>
      <c r="Q207" s="185"/>
    </row>
    <row r="208" spans="1:17" ht="15">
      <c r="A208" s="186"/>
      <c r="B208" s="187"/>
      <c r="C208" s="188"/>
      <c r="D208" s="188"/>
      <c r="E208" s="188"/>
      <c r="F208" s="188"/>
      <c r="G208" s="188"/>
      <c r="H208" s="189"/>
      <c r="I208" s="190"/>
      <c r="J208" s="191" t="s">
        <v>416</v>
      </c>
      <c r="K208" s="191"/>
      <c r="L208" s="191" t="s">
        <v>420</v>
      </c>
      <c r="M208" s="191"/>
      <c r="N208" s="191" t="s">
        <v>350</v>
      </c>
      <c r="O208" s="192"/>
      <c r="P208" s="193"/>
      <c r="Q208" s="194" t="s">
        <v>350</v>
      </c>
    </row>
    <row r="209" spans="1:17" ht="15.75">
      <c r="A209" s="186"/>
      <c r="B209" s="233" t="s">
        <v>423</v>
      </c>
      <c r="C209" s="196"/>
      <c r="D209" s="188"/>
      <c r="E209" s="188"/>
      <c r="F209" s="188"/>
      <c r="G209" s="188"/>
      <c r="H209" s="189"/>
      <c r="I209" s="197"/>
      <c r="J209" s="199">
        <v>1.05</v>
      </c>
      <c r="K209" s="198"/>
      <c r="L209" s="234">
        <v>2</v>
      </c>
      <c r="M209" s="198"/>
      <c r="N209" s="234">
        <v>6116.6</v>
      </c>
      <c r="O209" s="198"/>
      <c r="P209" s="193"/>
      <c r="Q209" s="200">
        <f>ROUND(J209*L209*N209,2)</f>
        <v>12844.86</v>
      </c>
    </row>
    <row r="210" spans="1:17" ht="15">
      <c r="A210" s="41"/>
      <c r="B210" s="934"/>
      <c r="C210" s="934"/>
      <c r="D210" s="934"/>
      <c r="E210" s="934"/>
      <c r="F210" s="934"/>
      <c r="G210" s="934"/>
      <c r="H210" s="934"/>
      <c r="I210" s="40"/>
      <c r="J210" s="40"/>
      <c r="K210" s="40"/>
      <c r="L210" s="40"/>
      <c r="M210" s="40"/>
      <c r="N210" s="40"/>
      <c r="O210" s="40"/>
      <c r="P210" s="40"/>
      <c r="Q210" s="200"/>
    </row>
    <row r="211" spans="1:17" ht="15">
      <c r="A211" s="41"/>
      <c r="B211" s="934"/>
      <c r="C211" s="934"/>
      <c r="D211" s="934"/>
      <c r="E211" s="934"/>
      <c r="F211" s="934"/>
      <c r="G211" s="934"/>
      <c r="H211" s="934"/>
      <c r="I211" s="40"/>
      <c r="J211" s="40"/>
      <c r="K211" s="40"/>
      <c r="L211" s="40"/>
      <c r="M211" s="40"/>
      <c r="N211" s="40"/>
      <c r="O211" s="40"/>
      <c r="P211" s="40"/>
      <c r="Q211" s="200"/>
    </row>
    <row r="212" spans="1:17" ht="15">
      <c r="A212" s="41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200"/>
    </row>
    <row r="213" spans="1:17" ht="15">
      <c r="A213" s="41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200"/>
    </row>
    <row r="214" spans="1:17" ht="22.5" customHeight="1" thickBot="1">
      <c r="A214" s="41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200"/>
    </row>
    <row r="215" spans="1:17" ht="13.5" thickBot="1">
      <c r="A215" s="202" t="s">
        <v>173</v>
      </c>
      <c r="B215" s="917" t="s">
        <v>421</v>
      </c>
      <c r="C215" s="917"/>
      <c r="D215" s="917"/>
      <c r="E215" s="917"/>
      <c r="F215" s="917"/>
      <c r="G215" s="917"/>
      <c r="H215" s="917"/>
      <c r="I215" s="917"/>
      <c r="J215" s="203"/>
      <c r="K215" s="918" t="s">
        <v>356</v>
      </c>
      <c r="L215" s="918"/>
      <c r="M215" s="918"/>
      <c r="N215" s="204"/>
      <c r="O215" s="919">
        <f>SUM(Q218)</f>
        <v>77069.16</v>
      </c>
      <c r="P215" s="919"/>
      <c r="Q215" s="205" t="s">
        <v>417</v>
      </c>
    </row>
    <row r="216" spans="1:17">
      <c r="A216" s="177"/>
      <c r="B216" s="178"/>
      <c r="C216" s="179"/>
      <c r="D216" s="180"/>
      <c r="E216" s="180"/>
      <c r="F216" s="180"/>
      <c r="G216" s="180"/>
      <c r="H216" s="179"/>
      <c r="I216" s="179"/>
      <c r="J216" s="179"/>
      <c r="K216" s="181"/>
      <c r="L216" s="182"/>
      <c r="M216" s="181"/>
      <c r="N216" s="182"/>
      <c r="O216" s="183"/>
      <c r="P216" s="184"/>
      <c r="Q216" s="185"/>
    </row>
    <row r="217" spans="1:17" ht="15">
      <c r="A217" s="186"/>
      <c r="B217" s="187"/>
      <c r="C217" s="188"/>
      <c r="D217" s="188"/>
      <c r="E217" s="188"/>
      <c r="F217" s="188"/>
      <c r="G217" s="188"/>
      <c r="H217" s="189"/>
      <c r="I217" s="190"/>
      <c r="J217" s="191" t="s">
        <v>416</v>
      </c>
      <c r="K217" s="191"/>
      <c r="L217" s="191" t="s">
        <v>420</v>
      </c>
      <c r="M217" s="191"/>
      <c r="N217" s="191" t="s">
        <v>350</v>
      </c>
      <c r="O217" s="192"/>
      <c r="P217" s="193"/>
      <c r="Q217" s="194" t="s">
        <v>350</v>
      </c>
    </row>
    <row r="218" spans="1:17" ht="15.75">
      <c r="A218" s="186"/>
      <c r="B218" s="233" t="s">
        <v>424</v>
      </c>
      <c r="C218" s="196"/>
      <c r="D218" s="188"/>
      <c r="E218" s="188"/>
      <c r="F218" s="188"/>
      <c r="G218" s="188"/>
      <c r="H218" s="189"/>
      <c r="I218" s="197"/>
      <c r="J218" s="199">
        <v>1.05</v>
      </c>
      <c r="K218" s="198"/>
      <c r="L218" s="234">
        <v>12</v>
      </c>
      <c r="M218" s="198"/>
      <c r="N218" s="234">
        <v>6116.6</v>
      </c>
      <c r="O218" s="198"/>
      <c r="P218" s="193"/>
      <c r="Q218" s="200">
        <f>ROUND(J218*L218*N218,2)</f>
        <v>77069.16</v>
      </c>
    </row>
    <row r="219" spans="1:17" ht="15">
      <c r="A219" s="41"/>
      <c r="B219" s="934"/>
      <c r="C219" s="934"/>
      <c r="D219" s="934"/>
      <c r="E219" s="934"/>
      <c r="F219" s="934"/>
      <c r="G219" s="934"/>
      <c r="H219" s="934"/>
      <c r="I219" s="40"/>
      <c r="J219" s="40"/>
      <c r="K219" s="40"/>
      <c r="L219" s="40"/>
      <c r="M219" s="40"/>
      <c r="N219" s="40"/>
      <c r="O219" s="40"/>
      <c r="P219" s="40"/>
      <c r="Q219" s="200"/>
    </row>
    <row r="220" spans="1:17" ht="15">
      <c r="A220" s="41"/>
      <c r="B220" s="934"/>
      <c r="C220" s="934"/>
      <c r="D220" s="934"/>
      <c r="E220" s="934"/>
      <c r="F220" s="934"/>
      <c r="G220" s="934"/>
      <c r="H220" s="934"/>
      <c r="I220" s="40"/>
      <c r="J220" s="40"/>
      <c r="K220" s="40"/>
      <c r="L220" s="40"/>
      <c r="M220" s="40"/>
      <c r="N220" s="40"/>
      <c r="O220" s="40"/>
      <c r="P220" s="40"/>
      <c r="Q220" s="200"/>
    </row>
    <row r="221" spans="1:17" ht="15.75" thickBot="1">
      <c r="A221" s="41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200"/>
    </row>
    <row r="222" spans="1:17" ht="13.5" thickBot="1">
      <c r="A222" s="202" t="s">
        <v>174</v>
      </c>
      <c r="B222" s="917" t="s">
        <v>422</v>
      </c>
      <c r="C222" s="917"/>
      <c r="D222" s="917"/>
      <c r="E222" s="917"/>
      <c r="F222" s="917"/>
      <c r="G222" s="917"/>
      <c r="H222" s="917"/>
      <c r="I222" s="917"/>
      <c r="J222" s="203"/>
      <c r="K222" s="918" t="s">
        <v>356</v>
      </c>
      <c r="L222" s="918"/>
      <c r="M222" s="918"/>
      <c r="N222" s="204"/>
      <c r="O222" s="919">
        <f>SUM(Q225)</f>
        <v>6422.43</v>
      </c>
      <c r="P222" s="919"/>
      <c r="Q222" s="205" t="s">
        <v>42</v>
      </c>
    </row>
    <row r="223" spans="1:17">
      <c r="A223" s="177"/>
      <c r="B223" s="178"/>
      <c r="C223" s="179"/>
      <c r="D223" s="180"/>
      <c r="E223" s="180"/>
      <c r="F223" s="180"/>
      <c r="G223" s="180"/>
      <c r="H223" s="179"/>
      <c r="I223" s="179"/>
      <c r="J223" s="179"/>
      <c r="K223" s="181"/>
      <c r="L223" s="182"/>
      <c r="M223" s="181"/>
      <c r="N223" s="182"/>
      <c r="O223" s="183"/>
      <c r="P223" s="184"/>
      <c r="Q223" s="185"/>
    </row>
    <row r="224" spans="1:17" ht="15">
      <c r="A224" s="186"/>
      <c r="B224" s="187"/>
      <c r="C224" s="188"/>
      <c r="D224" s="188"/>
      <c r="E224" s="188"/>
      <c r="F224" s="188"/>
      <c r="G224" s="188"/>
      <c r="H224" s="189"/>
      <c r="I224" s="190"/>
      <c r="J224" s="191" t="s">
        <v>416</v>
      </c>
      <c r="K224" s="191"/>
      <c r="L224" s="191" t="s">
        <v>350</v>
      </c>
      <c r="M224" s="191"/>
      <c r="N224" s="191" t="s">
        <v>394</v>
      </c>
      <c r="O224" s="192"/>
      <c r="P224" s="193"/>
      <c r="Q224" s="194" t="s">
        <v>350</v>
      </c>
    </row>
    <row r="225" spans="1:17" ht="15.75">
      <c r="A225" s="186"/>
      <c r="B225" s="233" t="s">
        <v>406</v>
      </c>
      <c r="C225" s="196"/>
      <c r="D225" s="188"/>
      <c r="E225" s="188"/>
      <c r="F225" s="188"/>
      <c r="G225" s="188"/>
      <c r="H225" s="189"/>
      <c r="I225" s="197"/>
      <c r="J225" s="199">
        <v>1.05</v>
      </c>
      <c r="K225" s="198"/>
      <c r="L225" s="234">
        <v>6116.6</v>
      </c>
      <c r="M225" s="198"/>
      <c r="N225" s="44">
        <v>0</v>
      </c>
      <c r="O225" s="198"/>
      <c r="P225" s="193"/>
      <c r="Q225" s="200">
        <f>ROUND(J225*L225*(1+N225),2)</f>
        <v>6422.43</v>
      </c>
    </row>
    <row r="226" spans="1:17" ht="15">
      <c r="A226" s="41"/>
      <c r="B226" s="934" t="s">
        <v>414</v>
      </c>
      <c r="C226" s="934"/>
      <c r="D226" s="934"/>
      <c r="E226" s="934"/>
      <c r="F226" s="934"/>
      <c r="G226" s="934"/>
      <c r="H226" s="934"/>
      <c r="I226" s="40"/>
      <c r="J226" s="40"/>
      <c r="K226" s="40"/>
      <c r="L226" s="40"/>
      <c r="M226" s="40"/>
      <c r="N226" s="40"/>
      <c r="O226" s="40"/>
      <c r="P226" s="40"/>
      <c r="Q226" s="200"/>
    </row>
    <row r="227" spans="1:17" ht="15">
      <c r="A227" s="41"/>
      <c r="B227" s="934"/>
      <c r="C227" s="934"/>
      <c r="D227" s="934"/>
      <c r="E227" s="934"/>
      <c r="F227" s="934"/>
      <c r="G227" s="934"/>
      <c r="H227" s="934"/>
      <c r="I227" s="40"/>
      <c r="J227" s="40"/>
      <c r="K227" s="40"/>
      <c r="L227" s="40"/>
      <c r="M227" s="40"/>
      <c r="N227" s="40"/>
      <c r="O227" s="40"/>
      <c r="P227" s="40"/>
      <c r="Q227" s="200"/>
    </row>
    <row r="228" spans="1:17" ht="15">
      <c r="A228" s="41"/>
      <c r="B228" s="45"/>
      <c r="C228" s="45"/>
      <c r="D228" s="45"/>
      <c r="E228" s="45"/>
      <c r="F228" s="45"/>
      <c r="G228" s="45"/>
      <c r="H228" s="40"/>
      <c r="I228" s="40"/>
      <c r="J228" s="40"/>
      <c r="K228" s="40"/>
      <c r="L228" s="40"/>
      <c r="M228" s="40"/>
      <c r="N228" s="40"/>
      <c r="O228" s="40"/>
      <c r="P228" s="40"/>
      <c r="Q228" s="200"/>
    </row>
    <row r="229" spans="1:17" ht="15.75" thickBot="1">
      <c r="A229" s="41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200"/>
    </row>
    <row r="230" spans="1:17" ht="13.5" thickBot="1">
      <c r="A230" s="202" t="s">
        <v>256</v>
      </c>
      <c r="B230" s="917" t="s">
        <v>426</v>
      </c>
      <c r="C230" s="917"/>
      <c r="D230" s="917"/>
      <c r="E230" s="917"/>
      <c r="F230" s="917"/>
      <c r="G230" s="917"/>
      <c r="H230" s="917"/>
      <c r="I230" s="917"/>
      <c r="J230" s="203"/>
      <c r="K230" s="918" t="s">
        <v>356</v>
      </c>
      <c r="L230" s="918"/>
      <c r="M230" s="918"/>
      <c r="N230" s="204"/>
      <c r="O230" s="919">
        <f>SUM(Q233)</f>
        <v>10000</v>
      </c>
      <c r="P230" s="919"/>
      <c r="Q230" s="205" t="s">
        <v>6</v>
      </c>
    </row>
    <row r="231" spans="1:17">
      <c r="A231" s="177"/>
      <c r="B231" s="178"/>
      <c r="C231" s="179"/>
      <c r="D231" s="180"/>
      <c r="E231" s="180"/>
      <c r="F231" s="180"/>
      <c r="G231" s="180"/>
      <c r="H231" s="179"/>
      <c r="I231" s="179"/>
      <c r="J231" s="179"/>
      <c r="K231" s="181"/>
      <c r="L231" s="182"/>
      <c r="M231" s="181"/>
      <c r="N231" s="182"/>
      <c r="O231" s="183"/>
      <c r="P231" s="184"/>
      <c r="Q231" s="185"/>
    </row>
    <row r="232" spans="1:17" ht="15">
      <c r="A232" s="186"/>
      <c r="B232" s="187"/>
      <c r="C232" s="188"/>
      <c r="D232" s="188"/>
      <c r="E232" s="188"/>
      <c r="F232" s="188"/>
      <c r="G232" s="188"/>
      <c r="H232" s="189"/>
      <c r="I232" s="190"/>
      <c r="J232" s="191"/>
      <c r="K232" s="191"/>
      <c r="L232" s="191"/>
      <c r="M232" s="191" t="s">
        <v>359</v>
      </c>
      <c r="N232" s="191"/>
      <c r="O232" s="192"/>
      <c r="P232" s="193"/>
      <c r="Q232" s="194" t="s">
        <v>350</v>
      </c>
    </row>
    <row r="233" spans="1:17" ht="15">
      <c r="A233" s="186"/>
      <c r="B233" s="42" t="s">
        <v>367</v>
      </c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3">
        <v>10000</v>
      </c>
      <c r="N233" s="40"/>
      <c r="O233" s="40"/>
      <c r="P233" s="40"/>
      <c r="Q233" s="200">
        <f>M233</f>
        <v>10000</v>
      </c>
    </row>
    <row r="234" spans="1:17" ht="15">
      <c r="A234" s="41"/>
      <c r="B234" s="934" t="s">
        <v>414</v>
      </c>
      <c r="C234" s="934"/>
      <c r="D234" s="934"/>
      <c r="E234" s="934"/>
      <c r="F234" s="934"/>
      <c r="G234" s="934"/>
      <c r="H234" s="934"/>
      <c r="I234" s="40"/>
      <c r="J234" s="40"/>
      <c r="K234" s="40"/>
      <c r="L234" s="40"/>
      <c r="M234" s="40"/>
      <c r="N234" s="40"/>
      <c r="O234" s="40"/>
      <c r="P234" s="40"/>
      <c r="Q234" s="200"/>
    </row>
    <row r="235" spans="1:17" ht="15">
      <c r="A235" s="41"/>
      <c r="B235" s="934"/>
      <c r="C235" s="934"/>
      <c r="D235" s="934"/>
      <c r="E235" s="934"/>
      <c r="F235" s="934"/>
      <c r="G235" s="934"/>
      <c r="H235" s="934"/>
      <c r="I235" s="40"/>
      <c r="J235" s="40"/>
      <c r="K235" s="40"/>
      <c r="L235" s="40"/>
      <c r="M235" s="40"/>
      <c r="N235" s="40"/>
      <c r="O235" s="40"/>
      <c r="P235" s="40"/>
      <c r="Q235" s="200"/>
    </row>
    <row r="236" spans="1:17" ht="15">
      <c r="A236" s="41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200"/>
    </row>
    <row r="237" spans="1:17" ht="15">
      <c r="A237" s="41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200"/>
    </row>
    <row r="238" spans="1:17" ht="15.75" thickBot="1">
      <c r="A238" s="41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200"/>
    </row>
    <row r="239" spans="1:17" ht="13.5" thickBot="1">
      <c r="A239" s="202" t="s">
        <v>418</v>
      </c>
      <c r="B239" s="917" t="s">
        <v>427</v>
      </c>
      <c r="C239" s="917"/>
      <c r="D239" s="917"/>
      <c r="E239" s="917"/>
      <c r="F239" s="917"/>
      <c r="G239" s="917"/>
      <c r="H239" s="917"/>
      <c r="I239" s="917"/>
      <c r="J239" s="203"/>
      <c r="K239" s="918" t="s">
        <v>356</v>
      </c>
      <c r="L239" s="918"/>
      <c r="M239" s="918"/>
      <c r="N239" s="204"/>
      <c r="O239" s="919">
        <f>SUM(Q242)</f>
        <v>810</v>
      </c>
      <c r="P239" s="919"/>
      <c r="Q239" s="205" t="s">
        <v>431</v>
      </c>
    </row>
    <row r="240" spans="1:17">
      <c r="A240" s="177"/>
      <c r="B240" s="178"/>
      <c r="C240" s="179"/>
      <c r="D240" s="180"/>
      <c r="E240" s="180"/>
      <c r="F240" s="180"/>
      <c r="G240" s="180"/>
      <c r="H240" s="179"/>
      <c r="I240" s="179"/>
      <c r="J240" s="179"/>
      <c r="K240" s="181"/>
      <c r="L240" s="182"/>
      <c r="M240" s="181"/>
      <c r="N240" s="182"/>
      <c r="O240" s="183"/>
      <c r="P240" s="184"/>
      <c r="Q240" s="185"/>
    </row>
    <row r="241" spans="1:17" ht="15">
      <c r="A241" s="186"/>
      <c r="B241" s="187"/>
      <c r="C241" s="188"/>
      <c r="D241" s="188"/>
      <c r="E241" s="188"/>
      <c r="F241" s="188"/>
      <c r="G241" s="188"/>
      <c r="H241" s="189"/>
      <c r="I241" s="190"/>
      <c r="J241" s="191"/>
      <c r="K241" s="191"/>
      <c r="L241" s="191" t="s">
        <v>433</v>
      </c>
      <c r="M241" s="191"/>
      <c r="N241" s="191" t="s">
        <v>434</v>
      </c>
      <c r="O241" s="192"/>
      <c r="P241" s="193"/>
      <c r="Q241" s="235" t="s">
        <v>435</v>
      </c>
    </row>
    <row r="242" spans="1:17" ht="15.75">
      <c r="A242" s="186"/>
      <c r="B242" s="233" t="s">
        <v>432</v>
      </c>
      <c r="C242" s="196"/>
      <c r="D242" s="188"/>
      <c r="E242" s="188"/>
      <c r="F242" s="188"/>
      <c r="G242" s="188"/>
      <c r="H242" s="189"/>
      <c r="I242" s="197"/>
      <c r="J242" s="199"/>
      <c r="K242" s="198"/>
      <c r="L242" s="234">
        <v>135</v>
      </c>
      <c r="M242" s="198"/>
      <c r="N242" s="46">
        <v>6</v>
      </c>
      <c r="O242" s="198"/>
      <c r="P242" s="193"/>
      <c r="Q242" s="200">
        <f>N242*L242</f>
        <v>810</v>
      </c>
    </row>
    <row r="243" spans="1:17" ht="20.25" customHeight="1">
      <c r="A243" s="41"/>
      <c r="B243" s="935" t="s">
        <v>448</v>
      </c>
      <c r="C243" s="936"/>
      <c r="D243" s="936"/>
      <c r="E243" s="936"/>
      <c r="F243" s="936"/>
      <c r="G243" s="936"/>
      <c r="H243" s="937"/>
      <c r="I243" s="40"/>
      <c r="J243" s="40"/>
      <c r="K243" s="40"/>
      <c r="L243" s="40"/>
      <c r="M243" s="40"/>
      <c r="N243" s="42" t="s">
        <v>449</v>
      </c>
      <c r="O243" s="40"/>
      <c r="P243" s="40"/>
      <c r="Q243" s="200"/>
    </row>
    <row r="244" spans="1:17" ht="15">
      <c r="A244" s="41"/>
      <c r="B244" s="938"/>
      <c r="C244" s="939"/>
      <c r="D244" s="939"/>
      <c r="E244" s="939"/>
      <c r="F244" s="939"/>
      <c r="G244" s="939"/>
      <c r="H244" s="940"/>
      <c r="I244" s="40"/>
      <c r="J244" s="40"/>
      <c r="K244" s="40"/>
      <c r="L244" s="40"/>
      <c r="M244" s="40"/>
      <c r="N244" s="40"/>
      <c r="O244" s="40"/>
      <c r="P244" s="40"/>
      <c r="Q244" s="200"/>
    </row>
    <row r="245" spans="1:17" ht="15">
      <c r="A245" s="41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200"/>
    </row>
    <row r="246" spans="1:17" ht="33.75" customHeight="1">
      <c r="A246" s="41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200"/>
    </row>
    <row r="247" spans="1:17" ht="15">
      <c r="A247" s="41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200"/>
    </row>
    <row r="248" spans="1:17" ht="15">
      <c r="A248" s="41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200"/>
    </row>
    <row r="249" spans="1:17" ht="15">
      <c r="A249" s="41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200"/>
    </row>
    <row r="250" spans="1:17" ht="15">
      <c r="A250" s="41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200"/>
    </row>
    <row r="251" spans="1:17" ht="15">
      <c r="A251" s="41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200"/>
    </row>
    <row r="252" spans="1:17" ht="15">
      <c r="A252" s="41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200"/>
    </row>
    <row r="253" spans="1:17" ht="15">
      <c r="A253" s="41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200"/>
    </row>
    <row r="254" spans="1:17" ht="15">
      <c r="A254" s="41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200"/>
    </row>
    <row r="255" spans="1:17" ht="15">
      <c r="A255" s="41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200"/>
    </row>
    <row r="256" spans="1:17" ht="77.25" customHeight="1">
      <c r="A256" s="41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200"/>
    </row>
    <row r="257" spans="1:17" ht="15">
      <c r="A257" s="41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200"/>
    </row>
    <row r="258" spans="1:17" ht="15">
      <c r="A258" s="41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200"/>
    </row>
    <row r="259" spans="1:17" ht="15">
      <c r="A259" s="41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200"/>
    </row>
    <row r="260" spans="1:17" ht="15">
      <c r="A260" s="41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200"/>
    </row>
    <row r="261" spans="1:17" ht="15">
      <c r="A261" s="41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200"/>
    </row>
    <row r="262" spans="1:17" ht="15">
      <c r="A262" s="41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200"/>
    </row>
    <row r="263" spans="1:17" ht="15.75" thickBot="1">
      <c r="A263" s="41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200"/>
    </row>
    <row r="264" spans="1:17" ht="13.5" thickBot="1">
      <c r="A264" s="202" t="s">
        <v>428</v>
      </c>
      <c r="B264" s="917" t="s">
        <v>436</v>
      </c>
      <c r="C264" s="917"/>
      <c r="D264" s="917"/>
      <c r="E264" s="917"/>
      <c r="F264" s="917"/>
      <c r="G264" s="917"/>
      <c r="H264" s="917"/>
      <c r="I264" s="917"/>
      <c r="J264" s="203"/>
      <c r="K264" s="918" t="s">
        <v>356</v>
      </c>
      <c r="L264" s="918"/>
      <c r="M264" s="918"/>
      <c r="N264" s="204"/>
      <c r="O264" s="919">
        <f>SUM(Q267)</f>
        <v>2000</v>
      </c>
      <c r="P264" s="919"/>
      <c r="Q264" s="205" t="s">
        <v>6</v>
      </c>
    </row>
    <row r="265" spans="1:17">
      <c r="A265" s="177"/>
      <c r="B265" s="178"/>
      <c r="C265" s="179"/>
      <c r="D265" s="180"/>
      <c r="E265" s="180"/>
      <c r="F265" s="180"/>
      <c r="G265" s="180"/>
      <c r="H265" s="179"/>
      <c r="I265" s="179"/>
      <c r="J265" s="179"/>
      <c r="K265" s="181"/>
      <c r="L265" s="182"/>
      <c r="M265" s="181"/>
      <c r="N265" s="182"/>
      <c r="O265" s="183"/>
      <c r="P265" s="184"/>
      <c r="Q265" s="185"/>
    </row>
    <row r="266" spans="1:17" ht="15">
      <c r="A266" s="186"/>
      <c r="B266" s="187"/>
      <c r="C266" s="188"/>
      <c r="D266" s="188"/>
      <c r="E266" s="188"/>
      <c r="F266" s="188"/>
      <c r="G266" s="188"/>
      <c r="H266" s="189"/>
      <c r="I266" s="190"/>
      <c r="J266" s="191"/>
      <c r="K266" s="191"/>
      <c r="L266" s="191"/>
      <c r="M266" s="191" t="s">
        <v>359</v>
      </c>
      <c r="N266" s="191"/>
      <c r="O266" s="192" t="s">
        <v>438</v>
      </c>
      <c r="P266" s="193"/>
      <c r="Q266" s="194" t="s">
        <v>350</v>
      </c>
    </row>
    <row r="267" spans="1:17" ht="15">
      <c r="A267" s="186"/>
      <c r="B267" s="931" t="s">
        <v>439</v>
      </c>
      <c r="C267" s="931"/>
      <c r="D267" s="931"/>
      <c r="E267" s="931"/>
      <c r="F267" s="931"/>
      <c r="G267" s="931"/>
      <c r="H267" s="931"/>
      <c r="I267" s="47"/>
      <c r="J267" s="40"/>
      <c r="K267" s="40"/>
      <c r="L267" s="40"/>
      <c r="M267" s="43">
        <v>10000</v>
      </c>
      <c r="N267" s="40"/>
      <c r="O267" s="48">
        <v>0.2</v>
      </c>
      <c r="P267" s="40"/>
      <c r="Q267" s="200">
        <f>O267*M267</f>
        <v>2000</v>
      </c>
    </row>
    <row r="268" spans="1:17" ht="15">
      <c r="A268" s="41"/>
      <c r="B268" s="931"/>
      <c r="C268" s="931"/>
      <c r="D268" s="931"/>
      <c r="E268" s="931"/>
      <c r="F268" s="931"/>
      <c r="G268" s="931"/>
      <c r="H268" s="931"/>
      <c r="I268" s="47"/>
      <c r="J268" s="40"/>
      <c r="K268" s="40"/>
      <c r="L268" s="40"/>
      <c r="M268" s="40"/>
      <c r="N268" s="40"/>
      <c r="O268" s="40"/>
      <c r="P268" s="40"/>
      <c r="Q268" s="200"/>
    </row>
    <row r="269" spans="1:17" ht="15">
      <c r="A269" s="41"/>
      <c r="B269" s="931"/>
      <c r="C269" s="931"/>
      <c r="D269" s="931"/>
      <c r="E269" s="931"/>
      <c r="F269" s="931"/>
      <c r="G269" s="931"/>
      <c r="H269" s="931"/>
      <c r="I269" s="47"/>
      <c r="J269" s="40"/>
      <c r="K269" s="40"/>
      <c r="L269" s="40"/>
      <c r="M269" s="40"/>
      <c r="N269" s="40"/>
      <c r="O269" s="40"/>
      <c r="P269" s="40"/>
      <c r="Q269" s="200"/>
    </row>
    <row r="270" spans="1:17" ht="15">
      <c r="A270" s="41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38" t="s">
        <v>446</v>
      </c>
      <c r="O270" s="932" t="s">
        <v>447</v>
      </c>
      <c r="P270" s="933"/>
      <c r="Q270" s="200"/>
    </row>
    <row r="271" spans="1:17" ht="15">
      <c r="A271" s="41"/>
      <c r="B271" s="929" t="s">
        <v>440</v>
      </c>
      <c r="C271" s="929"/>
      <c r="D271" s="929"/>
      <c r="E271" s="929"/>
      <c r="F271" s="929"/>
      <c r="G271" s="929"/>
      <c r="H271" s="929"/>
      <c r="I271" s="929"/>
      <c r="J271" s="929"/>
      <c r="K271" s="929"/>
      <c r="L271" s="929"/>
      <c r="M271" s="929"/>
      <c r="N271" s="37">
        <v>1.2999999999999999E-3</v>
      </c>
      <c r="O271" s="930">
        <f t="shared" ref="O271:O276" si="2">ROUND(N271*$Q$267,0)</f>
        <v>3</v>
      </c>
      <c r="P271" s="930"/>
      <c r="Q271" s="200"/>
    </row>
    <row r="272" spans="1:17" ht="15">
      <c r="A272" s="41"/>
      <c r="B272" s="929" t="s">
        <v>441</v>
      </c>
      <c r="C272" s="929"/>
      <c r="D272" s="929"/>
      <c r="E272" s="929"/>
      <c r="F272" s="929"/>
      <c r="G272" s="929"/>
      <c r="H272" s="929"/>
      <c r="I272" s="929"/>
      <c r="J272" s="929"/>
      <c r="K272" s="929"/>
      <c r="L272" s="929"/>
      <c r="M272" s="929"/>
      <c r="N272" s="37">
        <v>1.2999999999999999E-3</v>
      </c>
      <c r="O272" s="930">
        <f t="shared" si="2"/>
        <v>3</v>
      </c>
      <c r="P272" s="930"/>
      <c r="Q272" s="200"/>
    </row>
    <row r="273" spans="1:17" ht="15">
      <c r="A273" s="41"/>
      <c r="B273" s="929" t="s">
        <v>442</v>
      </c>
      <c r="C273" s="929"/>
      <c r="D273" s="929"/>
      <c r="E273" s="929"/>
      <c r="F273" s="929"/>
      <c r="G273" s="929"/>
      <c r="H273" s="929"/>
      <c r="I273" s="929"/>
      <c r="J273" s="929"/>
      <c r="K273" s="929"/>
      <c r="L273" s="929"/>
      <c r="M273" s="929"/>
      <c r="N273" s="37">
        <v>1.2999999999999999E-3</v>
      </c>
      <c r="O273" s="930">
        <f t="shared" si="2"/>
        <v>3</v>
      </c>
      <c r="P273" s="930"/>
      <c r="Q273" s="200"/>
    </row>
    <row r="274" spans="1:17" ht="15">
      <c r="A274" s="41"/>
      <c r="B274" s="929" t="s">
        <v>443</v>
      </c>
      <c r="C274" s="929"/>
      <c r="D274" s="929"/>
      <c r="E274" s="929"/>
      <c r="F274" s="929"/>
      <c r="G274" s="929"/>
      <c r="H274" s="929"/>
      <c r="I274" s="929"/>
      <c r="J274" s="929"/>
      <c r="K274" s="929"/>
      <c r="L274" s="929"/>
      <c r="M274" s="929"/>
      <c r="N274" s="37">
        <v>5.0000000000000001E-3</v>
      </c>
      <c r="O274" s="930">
        <f t="shared" si="2"/>
        <v>10</v>
      </c>
      <c r="P274" s="930"/>
      <c r="Q274" s="200"/>
    </row>
    <row r="275" spans="1:17" ht="15">
      <c r="A275" s="41"/>
      <c r="B275" s="929" t="s">
        <v>444</v>
      </c>
      <c r="C275" s="929"/>
      <c r="D275" s="929"/>
      <c r="E275" s="929"/>
      <c r="F275" s="929"/>
      <c r="G275" s="929"/>
      <c r="H275" s="929"/>
      <c r="I275" s="929"/>
      <c r="J275" s="929"/>
      <c r="K275" s="929"/>
      <c r="L275" s="929"/>
      <c r="M275" s="929"/>
      <c r="N275" s="37">
        <v>6.3E-3</v>
      </c>
      <c r="O275" s="930">
        <f t="shared" si="2"/>
        <v>13</v>
      </c>
      <c r="P275" s="930"/>
      <c r="Q275" s="200"/>
    </row>
    <row r="276" spans="1:17" ht="15">
      <c r="A276" s="41"/>
      <c r="B276" s="929" t="s">
        <v>445</v>
      </c>
      <c r="C276" s="929"/>
      <c r="D276" s="929"/>
      <c r="E276" s="929"/>
      <c r="F276" s="929"/>
      <c r="G276" s="929"/>
      <c r="H276" s="929"/>
      <c r="I276" s="929"/>
      <c r="J276" s="929"/>
      <c r="K276" s="929"/>
      <c r="L276" s="929"/>
      <c r="M276" s="929"/>
      <c r="N276" s="37">
        <v>1.2999999999999999E-3</v>
      </c>
      <c r="O276" s="930">
        <f t="shared" si="2"/>
        <v>3</v>
      </c>
      <c r="P276" s="930"/>
      <c r="Q276" s="200"/>
    </row>
    <row r="277" spans="1:17" ht="15">
      <c r="A277" s="41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200"/>
    </row>
    <row r="278" spans="1:17" ht="15">
      <c r="A278" s="41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200"/>
    </row>
    <row r="279" spans="1:17" ht="15.75" thickBot="1">
      <c r="A279" s="41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200"/>
    </row>
    <row r="280" spans="1:17" ht="13.5" thickBot="1">
      <c r="A280" s="202" t="s">
        <v>429</v>
      </c>
      <c r="B280" s="917" t="s">
        <v>259</v>
      </c>
      <c r="C280" s="917"/>
      <c r="D280" s="917"/>
      <c r="E280" s="917"/>
      <c r="F280" s="917"/>
      <c r="G280" s="917"/>
      <c r="H280" s="917"/>
      <c r="I280" s="917"/>
      <c r="J280" s="203"/>
      <c r="K280" s="918" t="s">
        <v>356</v>
      </c>
      <c r="L280" s="918"/>
      <c r="M280" s="918"/>
      <c r="N280" s="204"/>
      <c r="O280" s="919">
        <f>Q283</f>
        <v>10000</v>
      </c>
      <c r="P280" s="919"/>
      <c r="Q280" s="236" t="s">
        <v>869</v>
      </c>
    </row>
    <row r="281" spans="1:17">
      <c r="A281" s="41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201"/>
    </row>
    <row r="282" spans="1:17" ht="15">
      <c r="A282" s="41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191" t="s">
        <v>359</v>
      </c>
      <c r="N282" s="40"/>
      <c r="O282" s="40"/>
      <c r="P282" s="40"/>
      <c r="Q282" s="200"/>
    </row>
    <row r="283" spans="1:17" ht="15">
      <c r="A283" s="41"/>
      <c r="B283" s="42" t="s">
        <v>367</v>
      </c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3">
        <v>10000</v>
      </c>
      <c r="N283" s="40"/>
      <c r="O283" s="40"/>
      <c r="P283" s="40"/>
      <c r="Q283" s="200">
        <f>M283</f>
        <v>10000</v>
      </c>
    </row>
    <row r="284" spans="1:17" ht="15">
      <c r="A284" s="41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200"/>
    </row>
    <row r="285" spans="1:17" ht="15">
      <c r="A285" s="41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200"/>
    </row>
    <row r="286" spans="1:17" ht="15.75" thickBot="1">
      <c r="A286" s="41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200"/>
    </row>
    <row r="287" spans="1:17" ht="13.5" thickBot="1">
      <c r="A287" s="168">
        <v>3</v>
      </c>
      <c r="B287" s="924" t="s">
        <v>3</v>
      </c>
      <c r="C287" s="924"/>
      <c r="D287" s="924"/>
      <c r="E287" s="169"/>
      <c r="F287" s="170"/>
      <c r="G287" s="170"/>
      <c r="H287" s="170"/>
      <c r="I287" s="170"/>
      <c r="J287" s="170"/>
      <c r="K287" s="170"/>
      <c r="L287" s="170"/>
      <c r="M287" s="170"/>
      <c r="N287" s="170"/>
      <c r="O287" s="171"/>
      <c r="P287" s="171"/>
      <c r="Q287" s="172"/>
    </row>
    <row r="288" spans="1:17" ht="13.5" thickBot="1">
      <c r="A288" s="202" t="s">
        <v>9</v>
      </c>
      <c r="B288" s="917" t="s">
        <v>465</v>
      </c>
      <c r="C288" s="917"/>
      <c r="D288" s="917"/>
      <c r="E288" s="917"/>
      <c r="F288" s="917"/>
      <c r="G288" s="917"/>
      <c r="H288" s="917"/>
      <c r="I288" s="917"/>
      <c r="J288" s="203"/>
      <c r="K288" s="918" t="s">
        <v>356</v>
      </c>
      <c r="L288" s="918"/>
      <c r="M288" s="918"/>
      <c r="N288" s="204"/>
      <c r="O288" s="919">
        <f>SUM(M292:M296)</f>
        <v>2255.8199999999997</v>
      </c>
      <c r="P288" s="919"/>
      <c r="Q288" s="236" t="s">
        <v>359</v>
      </c>
    </row>
    <row r="289" spans="1:19">
      <c r="A289" s="41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201"/>
      <c r="S289" s="56"/>
    </row>
    <row r="290" spans="1:19" ht="15">
      <c r="A290" s="41"/>
      <c r="B290" s="40" t="s">
        <v>568</v>
      </c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191" t="s">
        <v>359</v>
      </c>
      <c r="N290" s="40"/>
      <c r="O290" s="40"/>
      <c r="P290" s="40"/>
      <c r="Q290" s="200"/>
    </row>
    <row r="291" spans="1:19" ht="15">
      <c r="A291" s="41"/>
      <c r="B291" s="42" t="s">
        <v>569</v>
      </c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3"/>
      <c r="N291" s="40"/>
      <c r="O291" s="40"/>
      <c r="P291" s="40"/>
      <c r="Q291" s="200"/>
    </row>
    <row r="292" spans="1:19" ht="15">
      <c r="A292" s="41"/>
      <c r="B292" s="40" t="s">
        <v>572</v>
      </c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>
        <v>1790.82</v>
      </c>
      <c r="N292" s="40"/>
      <c r="O292" s="40"/>
      <c r="P292" s="40"/>
      <c r="Q292" s="200"/>
    </row>
    <row r="293" spans="1:19" ht="15">
      <c r="A293" s="41"/>
      <c r="B293" s="40" t="s">
        <v>573</v>
      </c>
      <c r="C293" s="40"/>
      <c r="D293" s="40"/>
      <c r="E293" s="40"/>
      <c r="F293" s="40"/>
      <c r="G293" s="40"/>
      <c r="H293" s="40"/>
      <c r="I293" s="40"/>
      <c r="J293" s="40"/>
      <c r="K293" s="40">
        <v>143</v>
      </c>
      <c r="L293" s="40">
        <v>1.5</v>
      </c>
      <c r="M293" s="40">
        <f>K293*L293</f>
        <v>214.5</v>
      </c>
      <c r="N293" s="40"/>
      <c r="O293" s="40"/>
      <c r="P293" s="40"/>
      <c r="Q293" s="200"/>
    </row>
    <row r="294" spans="1:19" ht="15">
      <c r="A294" s="41"/>
      <c r="B294" s="40" t="s">
        <v>573</v>
      </c>
      <c r="C294" s="40"/>
      <c r="D294" s="40"/>
      <c r="E294" s="40"/>
      <c r="F294" s="40"/>
      <c r="G294" s="40"/>
      <c r="H294" s="40"/>
      <c r="I294" s="40"/>
      <c r="J294" s="40"/>
      <c r="K294" s="40">
        <v>89</v>
      </c>
      <c r="L294" s="40">
        <v>1.5</v>
      </c>
      <c r="M294" s="40">
        <f>K294*L294</f>
        <v>133.5</v>
      </c>
      <c r="N294" s="40"/>
      <c r="O294" s="40"/>
      <c r="P294" s="40"/>
      <c r="Q294" s="200"/>
    </row>
    <row r="295" spans="1:19" ht="15">
      <c r="A295" s="41"/>
      <c r="B295" s="40" t="s">
        <v>574</v>
      </c>
      <c r="C295" s="40"/>
      <c r="D295" s="40"/>
      <c r="E295" s="40"/>
      <c r="F295" s="40"/>
      <c r="G295" s="40"/>
      <c r="H295" s="40"/>
      <c r="I295" s="40"/>
      <c r="J295" s="40"/>
      <c r="K295" s="40">
        <v>78</v>
      </c>
      <c r="L295" s="40">
        <v>1.5</v>
      </c>
      <c r="M295" s="55">
        <f>K295*L295</f>
        <v>117</v>
      </c>
      <c r="N295" s="40"/>
      <c r="O295" s="40"/>
      <c r="P295" s="40"/>
      <c r="Q295" s="200"/>
    </row>
    <row r="296" spans="1:19" ht="15.75" thickBot="1">
      <c r="A296" s="41"/>
      <c r="B296" s="40" t="s">
        <v>575</v>
      </c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55"/>
      <c r="N296" s="40"/>
      <c r="O296" s="40"/>
      <c r="P296" s="40"/>
      <c r="Q296" s="200"/>
    </row>
    <row r="297" spans="1:19" ht="13.5" thickBot="1">
      <c r="A297" s="202" t="s">
        <v>32</v>
      </c>
      <c r="B297" s="917" t="s">
        <v>450</v>
      </c>
      <c r="C297" s="917"/>
      <c r="D297" s="917"/>
      <c r="E297" s="917"/>
      <c r="F297" s="917"/>
      <c r="G297" s="917"/>
      <c r="H297" s="917"/>
      <c r="I297" s="917"/>
      <c r="J297" s="203"/>
      <c r="K297" s="918" t="s">
        <v>356</v>
      </c>
      <c r="L297" s="918"/>
      <c r="M297" s="918"/>
      <c r="N297" s="204"/>
      <c r="O297" s="919">
        <f>SUM(Q300:Q305)</f>
        <v>2254.3000000000002</v>
      </c>
      <c r="P297" s="919"/>
      <c r="Q297" s="236" t="s">
        <v>6</v>
      </c>
    </row>
    <row r="298" spans="1:19">
      <c r="A298" s="41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201"/>
    </row>
    <row r="299" spans="1:19" ht="15">
      <c r="A299" s="41"/>
      <c r="B299" s="40"/>
      <c r="C299" s="40"/>
      <c r="D299" s="40"/>
      <c r="E299" s="40"/>
      <c r="F299" s="40"/>
      <c r="G299" s="40"/>
      <c r="H299" s="40"/>
      <c r="I299" s="40"/>
      <c r="J299" s="40"/>
      <c r="K299" s="191" t="s">
        <v>351</v>
      </c>
      <c r="L299" s="40"/>
      <c r="M299" s="191" t="s">
        <v>357</v>
      </c>
      <c r="N299" s="40"/>
      <c r="O299" s="191" t="s">
        <v>452</v>
      </c>
      <c r="P299" s="40"/>
      <c r="Q299" s="200"/>
    </row>
    <row r="300" spans="1:19" ht="15">
      <c r="A300" s="41"/>
      <c r="B300" s="42" t="s">
        <v>451</v>
      </c>
      <c r="C300" s="40"/>
      <c r="D300" s="40"/>
      <c r="E300" s="40"/>
      <c r="F300" s="40"/>
      <c r="G300" s="40"/>
      <c r="H300" s="40"/>
      <c r="I300" s="40"/>
      <c r="J300" s="40"/>
      <c r="K300" s="48">
        <v>161.19</v>
      </c>
      <c r="L300" s="48"/>
      <c r="M300" s="48">
        <v>5</v>
      </c>
      <c r="N300" s="48"/>
      <c r="O300" s="48">
        <v>2</v>
      </c>
      <c r="P300" s="48"/>
      <c r="Q300" s="200">
        <f>ROUND(M300*K300*O300,2)</f>
        <v>1611.9</v>
      </c>
    </row>
    <row r="301" spans="1:19" ht="15">
      <c r="A301" s="41"/>
      <c r="B301" s="42" t="s">
        <v>453</v>
      </c>
      <c r="C301" s="40"/>
      <c r="D301" s="40"/>
      <c r="E301" s="40"/>
      <c r="F301" s="40"/>
      <c r="G301" s="40"/>
      <c r="H301" s="40"/>
      <c r="I301" s="40"/>
      <c r="J301" s="40"/>
      <c r="K301" s="48">
        <v>6.8</v>
      </c>
      <c r="L301" s="48"/>
      <c r="M301" s="48">
        <v>5.5</v>
      </c>
      <c r="N301" s="48"/>
      <c r="O301" s="48">
        <v>1</v>
      </c>
      <c r="P301" s="48"/>
      <c r="Q301" s="200">
        <f t="shared" ref="Q301:Q304" si="3">ROUND(M301*K301*O301,2)</f>
        <v>37.4</v>
      </c>
    </row>
    <row r="302" spans="1:19" ht="15">
      <c r="A302" s="41"/>
      <c r="B302" s="42" t="s">
        <v>454</v>
      </c>
      <c r="C302" s="40"/>
      <c r="D302" s="40"/>
      <c r="E302" s="40"/>
      <c r="F302" s="40"/>
      <c r="G302" s="40"/>
      <c r="H302" s="40"/>
      <c r="I302" s="40"/>
      <c r="J302" s="40"/>
      <c r="K302" s="48">
        <v>4.8</v>
      </c>
      <c r="L302" s="48"/>
      <c r="M302" s="48">
        <v>11</v>
      </c>
      <c r="N302" s="48"/>
      <c r="O302" s="48">
        <v>2</v>
      </c>
      <c r="P302" s="48"/>
      <c r="Q302" s="200">
        <f t="shared" si="3"/>
        <v>105.6</v>
      </c>
    </row>
    <row r="303" spans="1:19" ht="15">
      <c r="A303" s="41"/>
      <c r="B303" s="42" t="s">
        <v>455</v>
      </c>
      <c r="C303" s="40"/>
      <c r="D303" s="40"/>
      <c r="E303" s="40"/>
      <c r="F303" s="40"/>
      <c r="G303" s="40"/>
      <c r="H303" s="40"/>
      <c r="I303" s="40"/>
      <c r="J303" s="40"/>
      <c r="K303" s="48">
        <v>11</v>
      </c>
      <c r="L303" s="48"/>
      <c r="M303" s="48">
        <v>5</v>
      </c>
      <c r="N303" s="48"/>
      <c r="O303" s="48">
        <v>1</v>
      </c>
      <c r="P303" s="48"/>
      <c r="Q303" s="200">
        <f t="shared" si="3"/>
        <v>55</v>
      </c>
      <c r="R303" t="s">
        <v>491</v>
      </c>
    </row>
    <row r="304" spans="1:19" ht="15">
      <c r="A304" s="41"/>
      <c r="B304" s="42" t="s">
        <v>456</v>
      </c>
      <c r="C304" s="40"/>
      <c r="D304" s="40"/>
      <c r="E304" s="40"/>
      <c r="F304" s="40"/>
      <c r="G304" s="40"/>
      <c r="H304" s="40"/>
      <c r="I304" s="40"/>
      <c r="J304" s="40"/>
      <c r="K304" s="48">
        <v>80.8</v>
      </c>
      <c r="L304" s="48"/>
      <c r="M304" s="48">
        <v>5.5</v>
      </c>
      <c r="N304" s="48"/>
      <c r="O304" s="48">
        <v>1</v>
      </c>
      <c r="P304" s="48"/>
      <c r="Q304" s="200">
        <f t="shared" si="3"/>
        <v>444.4</v>
      </c>
    </row>
    <row r="305" spans="1:17" ht="24" customHeight="1" thickBot="1">
      <c r="A305" s="41"/>
      <c r="B305" s="42"/>
      <c r="C305" s="40"/>
      <c r="D305" s="40"/>
      <c r="E305" s="40"/>
      <c r="F305" s="40"/>
      <c r="G305" s="40"/>
      <c r="H305" s="40"/>
      <c r="I305" s="40"/>
      <c r="J305" s="40"/>
      <c r="K305" s="48"/>
      <c r="L305" s="48"/>
      <c r="M305" s="48"/>
      <c r="N305" s="48"/>
      <c r="O305" s="48"/>
      <c r="P305" s="48"/>
      <c r="Q305" s="200"/>
    </row>
    <row r="306" spans="1:17" ht="13.5" thickBot="1">
      <c r="A306" s="202" t="s">
        <v>27</v>
      </c>
      <c r="B306" s="917" t="s">
        <v>466</v>
      </c>
      <c r="C306" s="917"/>
      <c r="D306" s="917"/>
      <c r="E306" s="917"/>
      <c r="F306" s="917"/>
      <c r="G306" s="917"/>
      <c r="H306" s="917"/>
      <c r="I306" s="917"/>
      <c r="J306" s="203"/>
      <c r="K306" s="918" t="s">
        <v>356</v>
      </c>
      <c r="L306" s="918"/>
      <c r="M306" s="918"/>
      <c r="N306" s="204"/>
      <c r="O306" s="919">
        <f>SUM(M310:M315)</f>
        <v>860.64</v>
      </c>
      <c r="P306" s="919"/>
      <c r="Q306" s="236" t="s">
        <v>571</v>
      </c>
    </row>
    <row r="307" spans="1:17">
      <c r="A307" s="41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201"/>
    </row>
    <row r="308" spans="1:17" ht="15">
      <c r="A308" s="41"/>
      <c r="B308" s="40" t="s">
        <v>568</v>
      </c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191" t="s">
        <v>570</v>
      </c>
      <c r="N308" s="40"/>
      <c r="O308" s="40"/>
      <c r="P308" s="40"/>
      <c r="Q308" s="200"/>
    </row>
    <row r="309" spans="1:17" ht="15">
      <c r="A309" s="41"/>
      <c r="B309" s="42" t="s">
        <v>963</v>
      </c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3"/>
      <c r="N309" s="40"/>
      <c r="O309" s="40"/>
      <c r="P309" s="40"/>
      <c r="Q309" s="200"/>
    </row>
    <row r="310" spans="1:17" ht="15">
      <c r="A310" s="41"/>
      <c r="B310" s="40" t="s">
        <v>1163</v>
      </c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>
        <v>199</v>
      </c>
      <c r="N310" s="40"/>
      <c r="O310" s="40"/>
      <c r="P310" s="40"/>
      <c r="Q310" s="200"/>
    </row>
    <row r="311" spans="1:17" ht="15">
      <c r="A311" s="41"/>
      <c r="B311" s="55" t="s">
        <v>1164</v>
      </c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>
        <f>41.82*2</f>
        <v>83.64</v>
      </c>
      <c r="N311" s="40"/>
      <c r="O311" s="40"/>
      <c r="P311" s="40"/>
      <c r="Q311" s="200"/>
    </row>
    <row r="312" spans="1:17" ht="15">
      <c r="A312" s="41"/>
      <c r="B312" s="40" t="s">
        <v>1165</v>
      </c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>
        <f>125*4</f>
        <v>500</v>
      </c>
      <c r="N312" s="40"/>
      <c r="O312" s="40"/>
      <c r="P312" s="40"/>
      <c r="Q312" s="200"/>
    </row>
    <row r="313" spans="1:17" ht="15">
      <c r="A313" s="41"/>
      <c r="B313" s="55" t="s">
        <v>1166</v>
      </c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>
        <v>78</v>
      </c>
      <c r="N313" s="40"/>
      <c r="O313" s="40"/>
      <c r="P313" s="40"/>
      <c r="Q313" s="200"/>
    </row>
    <row r="314" spans="1:17" ht="15">
      <c r="A314" s="41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55"/>
      <c r="N314" s="40"/>
      <c r="O314" s="40"/>
      <c r="P314" s="40"/>
      <c r="Q314" s="200"/>
    </row>
    <row r="315" spans="1:17" ht="15.75" thickBot="1">
      <c r="A315" s="41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55"/>
      <c r="N315" s="40"/>
      <c r="O315" s="40"/>
      <c r="P315" s="40"/>
      <c r="Q315" s="200"/>
    </row>
    <row r="316" spans="1:17" ht="13.5" thickBot="1">
      <c r="A316" s="202" t="s">
        <v>337</v>
      </c>
      <c r="B316" s="917" t="s">
        <v>807</v>
      </c>
      <c r="C316" s="917"/>
      <c r="D316" s="917"/>
      <c r="E316" s="917"/>
      <c r="F316" s="917"/>
      <c r="G316" s="917"/>
      <c r="H316" s="917"/>
      <c r="I316" s="917"/>
      <c r="J316" s="203"/>
      <c r="K316" s="918" t="s">
        <v>356</v>
      </c>
      <c r="L316" s="918"/>
      <c r="M316" s="918"/>
      <c r="N316" s="204"/>
      <c r="O316" s="919">
        <f>SUM(M320:M322)</f>
        <v>60</v>
      </c>
      <c r="P316" s="919"/>
      <c r="Q316" s="236" t="s">
        <v>571</v>
      </c>
    </row>
    <row r="317" spans="1:17">
      <c r="A317" s="41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201"/>
    </row>
    <row r="318" spans="1:17" ht="15">
      <c r="A318" s="41"/>
      <c r="B318" s="40" t="s">
        <v>568</v>
      </c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191" t="s">
        <v>570</v>
      </c>
      <c r="N318" s="40"/>
      <c r="O318" s="40"/>
      <c r="P318" s="40"/>
      <c r="Q318" s="200"/>
    </row>
    <row r="319" spans="1:17" ht="15">
      <c r="A319" s="41"/>
      <c r="B319" s="42" t="s">
        <v>963</v>
      </c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3"/>
      <c r="N319" s="40"/>
      <c r="O319" s="40"/>
      <c r="P319" s="40"/>
      <c r="Q319" s="200"/>
    </row>
    <row r="320" spans="1:17" ht="15">
      <c r="A320" s="41"/>
      <c r="B320" s="40" t="s">
        <v>974</v>
      </c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>
        <v>60</v>
      </c>
      <c r="N320" s="40"/>
      <c r="O320" s="40"/>
      <c r="P320" s="40"/>
      <c r="Q320" s="200"/>
    </row>
    <row r="321" spans="1:17" ht="15.75" thickBot="1">
      <c r="A321" s="41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200"/>
    </row>
    <row r="322" spans="1:17" ht="13.5" thickBot="1">
      <c r="A322" s="202" t="s">
        <v>806</v>
      </c>
      <c r="B322" s="917" t="s">
        <v>804</v>
      </c>
      <c r="C322" s="917"/>
      <c r="D322" s="917"/>
      <c r="E322" s="917"/>
      <c r="F322" s="917"/>
      <c r="G322" s="917"/>
      <c r="H322" s="917"/>
      <c r="I322" s="917"/>
      <c r="J322" s="203"/>
      <c r="K322" s="918" t="s">
        <v>356</v>
      </c>
      <c r="L322" s="918"/>
      <c r="M322" s="918"/>
      <c r="N322" s="204"/>
      <c r="O322" s="919">
        <f>Q325</f>
        <v>18</v>
      </c>
      <c r="P322" s="919"/>
      <c r="Q322" s="236" t="s">
        <v>571</v>
      </c>
    </row>
    <row r="323" spans="1:17">
      <c r="A323" s="41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201"/>
    </row>
    <row r="324" spans="1:17" ht="15">
      <c r="A324" s="41"/>
      <c r="B324" s="40" t="s">
        <v>568</v>
      </c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191" t="s">
        <v>570</v>
      </c>
      <c r="N324" s="40"/>
      <c r="O324" s="40"/>
      <c r="P324" s="40"/>
      <c r="Q324" s="200"/>
    </row>
    <row r="325" spans="1:17" ht="15">
      <c r="A325" s="41"/>
      <c r="B325" s="42" t="s">
        <v>975</v>
      </c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3">
        <v>18</v>
      </c>
      <c r="N325" s="40"/>
      <c r="O325" s="40"/>
      <c r="P325" s="40"/>
      <c r="Q325" s="200">
        <f>M325</f>
        <v>18</v>
      </c>
    </row>
    <row r="326" spans="1:17" ht="15.75" thickBot="1">
      <c r="A326" s="41"/>
      <c r="B326" s="40"/>
      <c r="C326" s="40"/>
      <c r="D326" s="40"/>
      <c r="E326" s="40"/>
      <c r="F326" s="40"/>
      <c r="G326" s="40"/>
      <c r="H326" s="40"/>
      <c r="I326" s="40"/>
      <c r="J326" s="40"/>
      <c r="K326" s="48"/>
      <c r="L326" s="48"/>
      <c r="M326" s="48"/>
      <c r="N326" s="48"/>
      <c r="O326" s="48"/>
      <c r="P326" s="48"/>
      <c r="Q326" s="237"/>
    </row>
    <row r="327" spans="1:17" ht="27" customHeight="1" thickBot="1">
      <c r="A327" s="168">
        <v>4</v>
      </c>
      <c r="B327" s="924" t="s">
        <v>175</v>
      </c>
      <c r="C327" s="924"/>
      <c r="D327" s="924"/>
      <c r="E327" s="169"/>
      <c r="F327" s="170"/>
      <c r="G327" s="170"/>
      <c r="H327" s="170"/>
      <c r="I327" s="170"/>
      <c r="J327" s="170"/>
      <c r="K327" s="170"/>
      <c r="L327" s="170"/>
      <c r="M327" s="170"/>
      <c r="N327" s="170"/>
      <c r="O327" s="171"/>
      <c r="P327" s="171"/>
      <c r="Q327" s="172"/>
    </row>
    <row r="328" spans="1:17" ht="13.5" thickBot="1">
      <c r="A328" s="168" t="s">
        <v>44</v>
      </c>
      <c r="B328" s="924" t="s">
        <v>187</v>
      </c>
      <c r="C328" s="924"/>
      <c r="D328" s="924"/>
      <c r="E328" s="169"/>
      <c r="F328" s="170"/>
      <c r="G328" s="170"/>
      <c r="H328" s="170"/>
      <c r="I328" s="170"/>
      <c r="J328" s="170"/>
      <c r="K328" s="170"/>
      <c r="L328" s="170"/>
      <c r="M328" s="170"/>
      <c r="N328" s="170"/>
      <c r="O328" s="171"/>
      <c r="P328" s="171"/>
      <c r="Q328" s="172"/>
    </row>
    <row r="329" spans="1:17" ht="13.5" thickBot="1">
      <c r="A329" s="202" t="s">
        <v>190</v>
      </c>
      <c r="B329" s="917" t="s">
        <v>964</v>
      </c>
      <c r="C329" s="917"/>
      <c r="D329" s="917"/>
      <c r="E329" s="917"/>
      <c r="F329" s="917"/>
      <c r="G329" s="917"/>
      <c r="H329" s="917"/>
      <c r="I329" s="917"/>
      <c r="J329" s="203"/>
      <c r="K329" s="918" t="s">
        <v>356</v>
      </c>
      <c r="L329" s="918"/>
      <c r="M329" s="918"/>
      <c r="N329" s="204"/>
      <c r="O329" s="919">
        <f>SUM(Q332:Q333)</f>
        <v>82.912499999999994</v>
      </c>
      <c r="P329" s="919"/>
      <c r="Q329" s="236" t="s">
        <v>8</v>
      </c>
    </row>
    <row r="330" spans="1:17">
      <c r="A330" s="41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201"/>
    </row>
    <row r="331" spans="1:17">
      <c r="A331" s="41"/>
      <c r="C331" s="40"/>
      <c r="D331" s="40"/>
      <c r="E331" s="40"/>
      <c r="F331" s="40"/>
      <c r="G331" s="40"/>
      <c r="H331" s="40"/>
      <c r="I331" s="40"/>
      <c r="J331" s="40"/>
      <c r="K331" s="191" t="s">
        <v>351</v>
      </c>
      <c r="L331" s="40"/>
      <c r="M331" s="191" t="s">
        <v>694</v>
      </c>
      <c r="N331" s="40"/>
      <c r="O331" s="191"/>
      <c r="P331" s="40"/>
      <c r="Q331" s="191" t="s">
        <v>356</v>
      </c>
    </row>
    <row r="332" spans="1:17" ht="15">
      <c r="A332" s="41"/>
      <c r="B332" s="42" t="s">
        <v>808</v>
      </c>
      <c r="C332" s="40"/>
      <c r="D332" s="40"/>
      <c r="E332" s="40"/>
      <c r="F332" s="40"/>
      <c r="G332" s="40"/>
      <c r="H332" s="49"/>
      <c r="I332" s="40"/>
      <c r="J332" s="40"/>
      <c r="K332" s="40">
        <v>33.5</v>
      </c>
      <c r="L332" s="40"/>
      <c r="M332" s="40">
        <f>((1+0.5)*3.3)/2</f>
        <v>2.4749999999999996</v>
      </c>
      <c r="N332" s="40"/>
      <c r="O332" s="40"/>
      <c r="P332" s="40"/>
      <c r="Q332" s="200">
        <f>K332*M332</f>
        <v>82.912499999999994</v>
      </c>
    </row>
    <row r="333" spans="1:17" ht="15.75" thickBot="1">
      <c r="A333" s="41"/>
      <c r="B333" s="42"/>
      <c r="C333" s="40"/>
      <c r="D333" s="40"/>
      <c r="E333" s="40"/>
      <c r="F333" s="40"/>
      <c r="G333" s="40"/>
      <c r="H333" s="49"/>
      <c r="I333" s="40"/>
      <c r="J333" s="40"/>
      <c r="K333" s="40"/>
      <c r="L333" s="40"/>
      <c r="M333" s="40"/>
      <c r="N333" s="40"/>
      <c r="O333" s="40"/>
      <c r="P333" s="40"/>
      <c r="Q333" s="200"/>
    </row>
    <row r="334" spans="1:17" ht="13.5" thickBot="1">
      <c r="A334" s="202" t="s">
        <v>191</v>
      </c>
      <c r="B334" s="917" t="s">
        <v>177</v>
      </c>
      <c r="C334" s="917"/>
      <c r="D334" s="917"/>
      <c r="E334" s="917"/>
      <c r="F334" s="917"/>
      <c r="G334" s="917"/>
      <c r="H334" s="917"/>
      <c r="I334" s="917"/>
      <c r="J334" s="203"/>
      <c r="K334" s="918" t="s">
        <v>356</v>
      </c>
      <c r="L334" s="918"/>
      <c r="M334" s="918"/>
      <c r="N334" s="204"/>
      <c r="O334" s="919">
        <f>SUM(Q337:Q338)</f>
        <v>33.5</v>
      </c>
      <c r="P334" s="919"/>
      <c r="Q334" s="236" t="s">
        <v>8</v>
      </c>
    </row>
    <row r="335" spans="1:17">
      <c r="A335" s="41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201"/>
    </row>
    <row r="336" spans="1:17">
      <c r="A336" s="41"/>
      <c r="C336" s="40"/>
      <c r="D336" s="40"/>
      <c r="E336" s="40"/>
      <c r="F336" s="40"/>
      <c r="G336" s="40"/>
      <c r="H336" s="40"/>
      <c r="I336" s="40"/>
      <c r="J336" s="40"/>
      <c r="K336" s="191" t="s">
        <v>351</v>
      </c>
      <c r="L336" s="40"/>
      <c r="M336" s="191"/>
      <c r="N336" s="40"/>
      <c r="O336" s="191"/>
      <c r="P336" s="40"/>
      <c r="Q336" s="191" t="s">
        <v>356</v>
      </c>
    </row>
    <row r="337" spans="1:17" ht="15">
      <c r="A337" s="41"/>
      <c r="B337" s="42" t="s">
        <v>492</v>
      </c>
      <c r="C337" s="40"/>
      <c r="D337" s="40"/>
      <c r="E337" s="40"/>
      <c r="F337" s="40"/>
      <c r="G337" s="40"/>
      <c r="H337" s="40"/>
      <c r="I337" s="40"/>
      <c r="J337" s="40"/>
      <c r="K337" s="40">
        <v>33.5</v>
      </c>
      <c r="L337" s="40"/>
      <c r="N337" s="40"/>
      <c r="O337" s="40"/>
      <c r="P337" s="40"/>
      <c r="Q337" s="200">
        <f>K337</f>
        <v>33.5</v>
      </c>
    </row>
    <row r="338" spans="1:17" ht="15">
      <c r="A338" s="41"/>
      <c r="B338" s="85"/>
      <c r="C338" s="55"/>
      <c r="D338" s="55"/>
      <c r="E338" s="55"/>
      <c r="F338" s="55"/>
      <c r="G338" s="55"/>
      <c r="H338" s="55"/>
      <c r="I338" s="55"/>
      <c r="J338" s="55"/>
      <c r="K338" s="55"/>
      <c r="L338" s="55"/>
      <c r="M338" s="151"/>
      <c r="N338" s="55"/>
      <c r="O338" s="55"/>
      <c r="P338" s="55"/>
      <c r="Q338" s="200"/>
    </row>
    <row r="339" spans="1:17" ht="15.75" thickBot="1">
      <c r="A339" s="41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200"/>
    </row>
    <row r="340" spans="1:17" ht="13.5" thickBot="1">
      <c r="A340" s="202" t="s">
        <v>192</v>
      </c>
      <c r="B340" s="917" t="s">
        <v>178</v>
      </c>
      <c r="C340" s="917"/>
      <c r="D340" s="917"/>
      <c r="E340" s="917"/>
      <c r="F340" s="917"/>
      <c r="G340" s="917"/>
      <c r="H340" s="917"/>
      <c r="I340" s="917"/>
      <c r="J340" s="203"/>
      <c r="K340" s="918" t="s">
        <v>356</v>
      </c>
      <c r="L340" s="918"/>
      <c r="M340" s="918"/>
      <c r="N340" s="204"/>
      <c r="O340" s="919">
        <f>SUM(Q343:Q345)</f>
        <v>100.5</v>
      </c>
      <c r="P340" s="919"/>
      <c r="Q340" s="236" t="s">
        <v>8</v>
      </c>
    </row>
    <row r="341" spans="1:17">
      <c r="A341" s="41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201"/>
    </row>
    <row r="342" spans="1:17">
      <c r="A342" s="41"/>
      <c r="C342" s="40"/>
      <c r="D342" s="40"/>
      <c r="E342" s="40"/>
      <c r="F342" s="40"/>
      <c r="G342" s="40"/>
      <c r="H342" s="40"/>
      <c r="I342" s="40"/>
      <c r="J342" s="40"/>
      <c r="K342" s="191" t="s">
        <v>351</v>
      </c>
      <c r="L342" s="40"/>
      <c r="M342" s="191"/>
      <c r="N342" s="40"/>
      <c r="O342" s="191"/>
      <c r="P342" s="40"/>
      <c r="Q342" s="191" t="s">
        <v>356</v>
      </c>
    </row>
    <row r="343" spans="1:17" ht="15">
      <c r="A343" s="41"/>
      <c r="B343" s="40" t="s">
        <v>703</v>
      </c>
      <c r="C343" s="40"/>
      <c r="D343" s="40"/>
      <c r="E343" s="40"/>
      <c r="F343" s="40"/>
      <c r="G343" s="40"/>
      <c r="H343" s="49"/>
      <c r="I343" s="40"/>
      <c r="J343" s="40"/>
      <c r="K343" s="40">
        <f>K337*3</f>
        <v>100.5</v>
      </c>
      <c r="L343" s="40"/>
      <c r="M343" s="40"/>
      <c r="N343" s="40"/>
      <c r="O343" s="40"/>
      <c r="P343" s="40"/>
      <c r="Q343" s="200">
        <f>K343</f>
        <v>100.5</v>
      </c>
    </row>
    <row r="344" spans="1:17" ht="15">
      <c r="A344" s="41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200"/>
    </row>
    <row r="345" spans="1:17" ht="15">
      <c r="A345" s="41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200"/>
    </row>
    <row r="346" spans="1:17" ht="15.75" thickBot="1">
      <c r="A346" s="41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200"/>
    </row>
    <row r="347" spans="1:17" ht="13.5" thickBot="1">
      <c r="A347" s="202" t="s">
        <v>193</v>
      </c>
      <c r="B347" s="917" t="s">
        <v>179</v>
      </c>
      <c r="C347" s="917"/>
      <c r="D347" s="917"/>
      <c r="E347" s="917"/>
      <c r="F347" s="917"/>
      <c r="G347" s="917"/>
      <c r="H347" s="917"/>
      <c r="I347" s="917"/>
      <c r="J347" s="203"/>
      <c r="K347" s="918" t="s">
        <v>356</v>
      </c>
      <c r="L347" s="918"/>
      <c r="M347" s="918"/>
      <c r="N347" s="204"/>
      <c r="O347" s="919">
        <f>SUM(Q350:Q352)</f>
        <v>5.0249999999999995</v>
      </c>
      <c r="P347" s="919"/>
      <c r="Q347" s="236" t="s">
        <v>8</v>
      </c>
    </row>
    <row r="348" spans="1:17">
      <c r="A348" s="41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201"/>
    </row>
    <row r="349" spans="1:17">
      <c r="A349" s="41"/>
      <c r="C349" s="40"/>
      <c r="D349" s="40"/>
      <c r="E349" s="40"/>
      <c r="F349" s="40"/>
      <c r="G349" s="40"/>
      <c r="H349" s="40"/>
      <c r="I349" s="40"/>
      <c r="J349" s="40"/>
      <c r="K349" s="191" t="s">
        <v>351</v>
      </c>
      <c r="L349" s="40"/>
      <c r="M349" s="191" t="s">
        <v>357</v>
      </c>
      <c r="N349" s="40"/>
      <c r="O349" s="191" t="s">
        <v>366</v>
      </c>
      <c r="P349" s="40"/>
      <c r="Q349" s="191" t="s">
        <v>356</v>
      </c>
    </row>
    <row r="350" spans="1:17" ht="15">
      <c r="A350" s="41"/>
      <c r="B350" s="40" t="s">
        <v>695</v>
      </c>
      <c r="C350" s="40"/>
      <c r="D350" s="40"/>
      <c r="E350" s="40"/>
      <c r="F350" s="40"/>
      <c r="G350" s="40"/>
      <c r="H350" s="49"/>
      <c r="I350" s="40"/>
      <c r="J350" s="40"/>
      <c r="K350" s="55">
        <v>33.5</v>
      </c>
      <c r="L350" s="40"/>
      <c r="M350" s="40">
        <v>0.5</v>
      </c>
      <c r="N350" s="40"/>
      <c r="O350" s="48">
        <v>0.3</v>
      </c>
      <c r="P350" s="40"/>
      <c r="Q350" s="200">
        <f>K350*M350*O350</f>
        <v>5.0249999999999995</v>
      </c>
    </row>
    <row r="351" spans="1:17" ht="15">
      <c r="A351" s="41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200"/>
    </row>
    <row r="352" spans="1:17" ht="15">
      <c r="A352" s="41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200"/>
    </row>
    <row r="353" spans="1:17" ht="15.75" thickBot="1">
      <c r="A353" s="41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200"/>
    </row>
    <row r="354" spans="1:17" ht="13.5" thickBot="1">
      <c r="A354" s="202" t="s">
        <v>194</v>
      </c>
      <c r="B354" s="917" t="s">
        <v>180</v>
      </c>
      <c r="C354" s="917"/>
      <c r="D354" s="917"/>
      <c r="E354" s="917"/>
      <c r="F354" s="917"/>
      <c r="G354" s="917"/>
      <c r="H354" s="917"/>
      <c r="I354" s="917"/>
      <c r="J354" s="203"/>
      <c r="K354" s="918" t="s">
        <v>356</v>
      </c>
      <c r="L354" s="918"/>
      <c r="M354" s="918"/>
      <c r="N354" s="204"/>
      <c r="O354" s="919">
        <f>SUM(Q357:Q359)</f>
        <v>33.5</v>
      </c>
      <c r="P354" s="919"/>
      <c r="Q354" s="236" t="s">
        <v>8</v>
      </c>
    </row>
    <row r="355" spans="1:17">
      <c r="A355" s="41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201"/>
    </row>
    <row r="356" spans="1:17">
      <c r="A356" s="41"/>
      <c r="C356" s="40"/>
      <c r="D356" s="40"/>
      <c r="E356" s="40"/>
      <c r="F356" s="40"/>
      <c r="G356" s="40"/>
      <c r="H356" s="40"/>
      <c r="I356" s="40"/>
      <c r="J356" s="40"/>
      <c r="K356" s="191" t="s">
        <v>351</v>
      </c>
      <c r="L356" s="40"/>
      <c r="M356" s="191"/>
      <c r="N356" s="40"/>
      <c r="O356" s="191"/>
      <c r="P356" s="40"/>
      <c r="Q356" s="191" t="s">
        <v>356</v>
      </c>
    </row>
    <row r="357" spans="1:17" ht="15">
      <c r="A357" s="41"/>
      <c r="B357" s="40" t="s">
        <v>696</v>
      </c>
      <c r="C357" s="40"/>
      <c r="D357" s="40"/>
      <c r="E357" s="40"/>
      <c r="F357" s="40"/>
      <c r="G357" s="40"/>
      <c r="H357" s="49"/>
      <c r="I357" s="40"/>
      <c r="J357" s="40"/>
      <c r="K357" s="55">
        <v>33.5</v>
      </c>
      <c r="L357" s="40"/>
      <c r="M357" s="40"/>
      <c r="N357" s="40"/>
      <c r="O357" s="40"/>
      <c r="P357" s="40"/>
      <c r="Q357" s="200">
        <f>K357</f>
        <v>33.5</v>
      </c>
    </row>
    <row r="358" spans="1:17" ht="15">
      <c r="A358" s="41"/>
      <c r="C358" s="40"/>
      <c r="D358" s="40"/>
      <c r="E358" s="40"/>
      <c r="F358" s="40"/>
      <c r="G358" s="40"/>
      <c r="H358" s="49"/>
      <c r="I358" s="40"/>
      <c r="J358" s="40"/>
      <c r="K358" s="40"/>
      <c r="L358" s="40"/>
      <c r="M358" s="40"/>
      <c r="N358" s="40"/>
      <c r="O358" s="40"/>
      <c r="P358" s="40"/>
      <c r="Q358" s="200"/>
    </row>
    <row r="359" spans="1:17" ht="15.75" thickBot="1">
      <c r="A359" s="41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200"/>
    </row>
    <row r="360" spans="1:17" ht="13.5" thickBot="1">
      <c r="A360" s="202" t="s">
        <v>195</v>
      </c>
      <c r="B360" s="917" t="s">
        <v>181</v>
      </c>
      <c r="C360" s="917"/>
      <c r="D360" s="917"/>
      <c r="E360" s="917"/>
      <c r="F360" s="917"/>
      <c r="G360" s="917"/>
      <c r="H360" s="917"/>
      <c r="I360" s="917"/>
      <c r="J360" s="203"/>
      <c r="K360" s="918" t="s">
        <v>356</v>
      </c>
      <c r="L360" s="918"/>
      <c r="M360" s="918"/>
      <c r="N360" s="204"/>
      <c r="O360" s="919">
        <f>SUM(Q363:Q364)</f>
        <v>25.124999999999996</v>
      </c>
      <c r="P360" s="919"/>
      <c r="Q360" s="236" t="s">
        <v>8</v>
      </c>
    </row>
    <row r="361" spans="1:17">
      <c r="A361" s="41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201"/>
    </row>
    <row r="362" spans="1:17">
      <c r="A362" s="41"/>
      <c r="C362" s="40"/>
      <c r="D362" s="40"/>
      <c r="E362" s="40"/>
      <c r="F362" s="40"/>
      <c r="G362" s="40"/>
      <c r="H362" s="40"/>
      <c r="I362" s="40"/>
      <c r="J362" s="40"/>
      <c r="K362" s="191" t="s">
        <v>351</v>
      </c>
      <c r="L362" s="40"/>
      <c r="M362" s="191" t="s">
        <v>357</v>
      </c>
      <c r="N362" s="40"/>
      <c r="O362" s="191" t="s">
        <v>366</v>
      </c>
      <c r="P362" s="40"/>
      <c r="Q362" s="191" t="s">
        <v>356</v>
      </c>
    </row>
    <row r="363" spans="1:17" ht="15">
      <c r="A363" s="41"/>
      <c r="B363" s="40" t="s">
        <v>697</v>
      </c>
      <c r="C363" s="40"/>
      <c r="D363" s="40"/>
      <c r="E363" s="40"/>
      <c r="F363" s="40"/>
      <c r="G363" s="40"/>
      <c r="H363" s="49"/>
      <c r="I363" s="40"/>
      <c r="J363" s="40"/>
      <c r="K363" s="40">
        <v>33.5</v>
      </c>
      <c r="L363" s="40"/>
      <c r="M363" s="40">
        <v>0.3</v>
      </c>
      <c r="N363" s="40"/>
      <c r="O363" s="40">
        <v>2.5</v>
      </c>
      <c r="P363" s="40"/>
      <c r="Q363" s="200">
        <f>K363*M363*O363</f>
        <v>25.124999999999996</v>
      </c>
    </row>
    <row r="364" spans="1:17" ht="15.75" thickBot="1">
      <c r="A364" s="41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200"/>
    </row>
    <row r="365" spans="1:17" ht="13.5" thickBot="1">
      <c r="A365" s="202" t="s">
        <v>196</v>
      </c>
      <c r="B365" s="917" t="s">
        <v>309</v>
      </c>
      <c r="C365" s="917"/>
      <c r="D365" s="917"/>
      <c r="E365" s="917"/>
      <c r="F365" s="917"/>
      <c r="G365" s="917"/>
      <c r="H365" s="917"/>
      <c r="I365" s="917"/>
      <c r="J365" s="203"/>
      <c r="K365" s="918" t="s">
        <v>356</v>
      </c>
      <c r="L365" s="918"/>
      <c r="M365" s="918"/>
      <c r="N365" s="204"/>
      <c r="O365" s="919">
        <f>SUM(Q368:Q369)</f>
        <v>16.75</v>
      </c>
      <c r="P365" s="919"/>
      <c r="Q365" s="236" t="s">
        <v>8</v>
      </c>
    </row>
    <row r="366" spans="1:17">
      <c r="A366" s="41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201"/>
    </row>
    <row r="367" spans="1:17">
      <c r="A367" s="41"/>
      <c r="C367" s="40"/>
      <c r="D367" s="40"/>
      <c r="E367" s="40"/>
      <c r="F367" s="40"/>
      <c r="G367" s="40"/>
      <c r="H367" s="40"/>
      <c r="I367" s="40"/>
      <c r="J367" s="40"/>
      <c r="K367" s="191" t="s">
        <v>351</v>
      </c>
      <c r="L367" s="40"/>
      <c r="M367" s="191" t="s">
        <v>357</v>
      </c>
      <c r="N367" s="40"/>
      <c r="O367" s="191"/>
      <c r="P367" s="40"/>
      <c r="Q367" s="191" t="s">
        <v>356</v>
      </c>
    </row>
    <row r="368" spans="1:17" ht="15">
      <c r="A368" s="41"/>
      <c r="B368" s="40" t="s">
        <v>698</v>
      </c>
      <c r="C368" s="40"/>
      <c r="D368" s="40"/>
      <c r="E368" s="40"/>
      <c r="F368" s="40"/>
      <c r="G368" s="40"/>
      <c r="H368" s="49"/>
      <c r="I368" s="40"/>
      <c r="J368" s="40"/>
      <c r="K368" s="40">
        <v>33.5</v>
      </c>
      <c r="L368" s="40"/>
      <c r="M368" s="40">
        <v>0.5</v>
      </c>
      <c r="N368" s="40"/>
      <c r="O368" s="40"/>
      <c r="P368" s="40"/>
      <c r="Q368" s="200">
        <f>K368*M368</f>
        <v>16.75</v>
      </c>
    </row>
    <row r="369" spans="1:20" ht="15.75" thickBot="1">
      <c r="A369" s="41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200"/>
    </row>
    <row r="370" spans="1:20" ht="13.5" thickBot="1">
      <c r="A370" s="202" t="s">
        <v>197</v>
      </c>
      <c r="B370" s="917" t="s">
        <v>510</v>
      </c>
      <c r="C370" s="917"/>
      <c r="D370" s="917"/>
      <c r="E370" s="917"/>
      <c r="F370" s="917"/>
      <c r="G370" s="917"/>
      <c r="H370" s="917"/>
      <c r="I370" s="917"/>
      <c r="J370" s="203"/>
      <c r="K370" s="918" t="s">
        <v>356</v>
      </c>
      <c r="L370" s="918"/>
      <c r="M370" s="918"/>
      <c r="N370" s="204"/>
      <c r="O370" s="919">
        <f>SUM(Q373:Q374)</f>
        <v>100.5</v>
      </c>
      <c r="P370" s="919"/>
      <c r="Q370" s="236" t="s">
        <v>8</v>
      </c>
    </row>
    <row r="371" spans="1:20">
      <c r="A371" s="41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201"/>
    </row>
    <row r="372" spans="1:20">
      <c r="A372" s="41"/>
      <c r="C372" s="40"/>
      <c r="D372" s="40"/>
      <c r="E372" s="40"/>
      <c r="F372" s="40"/>
      <c r="G372" s="40"/>
      <c r="H372" s="40"/>
      <c r="I372" s="40"/>
      <c r="J372" s="40"/>
      <c r="K372" s="191" t="s">
        <v>351</v>
      </c>
      <c r="L372" s="40"/>
      <c r="M372" s="191" t="s">
        <v>357</v>
      </c>
      <c r="N372" s="40"/>
      <c r="O372" s="191"/>
      <c r="P372" s="40"/>
      <c r="Q372" s="191" t="s">
        <v>356</v>
      </c>
    </row>
    <row r="373" spans="1:20" ht="15">
      <c r="A373" s="41"/>
      <c r="B373" s="40" t="s">
        <v>699</v>
      </c>
      <c r="C373" s="40"/>
      <c r="D373" s="40"/>
      <c r="E373" s="40"/>
      <c r="F373" s="40"/>
      <c r="G373" s="40"/>
      <c r="H373" s="49"/>
      <c r="I373" s="40"/>
      <c r="J373" s="40"/>
      <c r="K373" s="40">
        <v>33.5</v>
      </c>
      <c r="L373" s="40"/>
      <c r="M373" s="40">
        <v>3</v>
      </c>
      <c r="N373" s="40"/>
      <c r="O373" s="40"/>
      <c r="P373" s="40"/>
      <c r="Q373" s="200">
        <f>K373*M373</f>
        <v>100.5</v>
      </c>
      <c r="T373" s="56"/>
    </row>
    <row r="374" spans="1:20" ht="15">
      <c r="A374" s="41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200"/>
    </row>
    <row r="375" spans="1:20" ht="15.75" thickBot="1">
      <c r="A375" s="41"/>
      <c r="B375" s="40"/>
      <c r="C375" s="40"/>
      <c r="D375" s="40"/>
      <c r="E375" s="40"/>
      <c r="F375" s="40"/>
      <c r="G375" s="40"/>
      <c r="H375" s="40"/>
      <c r="I375" s="40"/>
      <c r="J375" s="40"/>
      <c r="K375" s="55"/>
      <c r="L375" s="40"/>
      <c r="M375" s="40"/>
      <c r="N375" s="40"/>
      <c r="O375" s="40"/>
      <c r="P375" s="40"/>
      <c r="Q375" s="200"/>
    </row>
    <row r="376" spans="1:20" ht="13.5" thickBot="1">
      <c r="A376" s="202" t="s">
        <v>198</v>
      </c>
      <c r="B376" s="917" t="s">
        <v>182</v>
      </c>
      <c r="C376" s="917"/>
      <c r="D376" s="917"/>
      <c r="E376" s="917"/>
      <c r="F376" s="917"/>
      <c r="G376" s="917"/>
      <c r="H376" s="917"/>
      <c r="I376" s="917"/>
      <c r="J376" s="203"/>
      <c r="K376" s="918" t="s">
        <v>356</v>
      </c>
      <c r="L376" s="918"/>
      <c r="M376" s="918"/>
      <c r="N376" s="204"/>
      <c r="O376" s="919">
        <f>SUM(Q379:Q380)</f>
        <v>100.5</v>
      </c>
      <c r="P376" s="919"/>
      <c r="Q376" s="236" t="s">
        <v>8</v>
      </c>
    </row>
    <row r="377" spans="1:20">
      <c r="A377" s="41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201"/>
    </row>
    <row r="378" spans="1:20">
      <c r="A378" s="41"/>
      <c r="C378" s="40"/>
      <c r="D378" s="40"/>
      <c r="E378" s="40"/>
      <c r="F378" s="40"/>
      <c r="G378" s="40"/>
      <c r="H378" s="40"/>
      <c r="I378" s="40"/>
      <c r="J378" s="40"/>
      <c r="K378" s="191" t="s">
        <v>351</v>
      </c>
      <c r="L378" s="40"/>
      <c r="M378" s="191" t="s">
        <v>357</v>
      </c>
      <c r="N378" s="40"/>
      <c r="O378" s="191"/>
      <c r="P378" s="40"/>
      <c r="Q378" s="191" t="s">
        <v>356</v>
      </c>
    </row>
    <row r="379" spans="1:20" ht="15">
      <c r="A379" s="41"/>
      <c r="B379" s="40" t="s">
        <v>700</v>
      </c>
      <c r="C379" s="40"/>
      <c r="D379" s="40"/>
      <c r="E379" s="40"/>
      <c r="F379" s="40"/>
      <c r="G379" s="40"/>
      <c r="H379" s="49"/>
      <c r="I379" s="40"/>
      <c r="J379" s="40"/>
      <c r="K379" s="40">
        <v>33.5</v>
      </c>
      <c r="L379" s="40"/>
      <c r="M379" s="40">
        <v>3</v>
      </c>
      <c r="N379" s="40"/>
      <c r="O379" s="40"/>
      <c r="P379" s="40"/>
      <c r="Q379" s="200">
        <f>K379*M379</f>
        <v>100.5</v>
      </c>
    </row>
    <row r="380" spans="1:20" ht="15">
      <c r="A380" s="41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200"/>
    </row>
    <row r="381" spans="1:20" ht="15">
      <c r="A381" s="41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200"/>
    </row>
    <row r="382" spans="1:20" ht="15.75" thickBot="1">
      <c r="A382" s="41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200"/>
    </row>
    <row r="383" spans="1:20" ht="13.5" thickBot="1">
      <c r="A383" s="202" t="s">
        <v>199</v>
      </c>
      <c r="B383" s="917" t="s">
        <v>692</v>
      </c>
      <c r="C383" s="917"/>
      <c r="D383" s="917"/>
      <c r="E383" s="917"/>
      <c r="F383" s="917"/>
      <c r="G383" s="917"/>
      <c r="H383" s="917"/>
      <c r="I383" s="917"/>
      <c r="J383" s="203"/>
      <c r="K383" s="918" t="s">
        <v>356</v>
      </c>
      <c r="L383" s="918"/>
      <c r="M383" s="918"/>
      <c r="N383" s="204"/>
      <c r="O383" s="919">
        <f>SUM(Q386:Q387)</f>
        <v>100.5</v>
      </c>
      <c r="P383" s="919"/>
      <c r="Q383" s="236" t="s">
        <v>8</v>
      </c>
    </row>
    <row r="384" spans="1:20">
      <c r="A384" s="41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201"/>
    </row>
    <row r="385" spans="1:17">
      <c r="A385" s="41"/>
      <c r="B385" t="s">
        <v>701</v>
      </c>
      <c r="C385" s="40"/>
      <c r="D385" s="40"/>
      <c r="E385" s="40"/>
      <c r="F385" s="40"/>
      <c r="G385" s="40"/>
      <c r="H385" s="40"/>
      <c r="I385" s="40"/>
      <c r="J385" s="40"/>
      <c r="K385" s="191" t="s">
        <v>351</v>
      </c>
      <c r="L385" s="40"/>
      <c r="M385" s="191" t="s">
        <v>357</v>
      </c>
      <c r="N385" s="40"/>
      <c r="O385" s="191"/>
      <c r="P385" s="40"/>
      <c r="Q385" s="191" t="s">
        <v>356</v>
      </c>
    </row>
    <row r="386" spans="1:17" ht="15">
      <c r="A386" s="41"/>
      <c r="B386" s="40"/>
      <c r="C386" s="40"/>
      <c r="D386" s="40"/>
      <c r="E386" s="40"/>
      <c r="F386" s="40"/>
      <c r="G386" s="40"/>
      <c r="H386" s="49"/>
      <c r="I386" s="40"/>
      <c r="J386" s="40"/>
      <c r="K386" s="40">
        <v>33.5</v>
      </c>
      <c r="L386" s="40"/>
      <c r="M386" s="40">
        <v>3</v>
      </c>
      <c r="N386" s="40"/>
      <c r="O386" s="40"/>
      <c r="P386" s="40"/>
      <c r="Q386" s="200">
        <f>K386*M386</f>
        <v>100.5</v>
      </c>
    </row>
    <row r="387" spans="1:17" ht="15">
      <c r="A387" s="41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200"/>
    </row>
    <row r="388" spans="1:17" ht="15.75" thickBot="1">
      <c r="A388" s="41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200"/>
    </row>
    <row r="389" spans="1:17" ht="13.5" thickBot="1">
      <c r="A389" s="202" t="s">
        <v>200</v>
      </c>
      <c r="B389" s="917" t="s">
        <v>183</v>
      </c>
      <c r="C389" s="917"/>
      <c r="D389" s="917"/>
      <c r="E389" s="917"/>
      <c r="F389" s="917"/>
      <c r="G389" s="917"/>
      <c r="H389" s="917"/>
      <c r="I389" s="917"/>
      <c r="J389" s="203"/>
      <c r="K389" s="918" t="s">
        <v>356</v>
      </c>
      <c r="L389" s="918"/>
      <c r="M389" s="918"/>
      <c r="N389" s="204"/>
      <c r="O389" s="919">
        <f>SUM(Q392:Q393)</f>
        <v>123.95</v>
      </c>
      <c r="P389" s="919"/>
      <c r="Q389" s="236" t="s">
        <v>8</v>
      </c>
    </row>
    <row r="390" spans="1:17">
      <c r="A390" s="41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201"/>
    </row>
    <row r="391" spans="1:17">
      <c r="A391" s="41"/>
      <c r="C391" s="40"/>
      <c r="D391" s="40"/>
      <c r="E391" s="40"/>
      <c r="F391" s="40"/>
      <c r="G391" s="40"/>
      <c r="H391" s="40"/>
      <c r="I391" s="40"/>
      <c r="J391" s="40"/>
      <c r="K391" s="191" t="s">
        <v>351</v>
      </c>
      <c r="L391" s="40"/>
      <c r="M391" s="191" t="s">
        <v>357</v>
      </c>
      <c r="N391" s="40"/>
      <c r="O391" s="191"/>
      <c r="P391" s="40"/>
      <c r="Q391" s="191" t="s">
        <v>356</v>
      </c>
    </row>
    <row r="392" spans="1:17" ht="15">
      <c r="A392" s="41"/>
      <c r="B392" s="40" t="s">
        <v>702</v>
      </c>
      <c r="C392" s="40"/>
      <c r="D392" s="40"/>
      <c r="E392" s="40"/>
      <c r="F392" s="40"/>
      <c r="G392" s="40"/>
      <c r="H392" s="40"/>
      <c r="I392" s="40"/>
      <c r="J392" s="40"/>
      <c r="K392" s="40">
        <v>33.5</v>
      </c>
      <c r="L392" s="40"/>
      <c r="M392" s="40">
        <v>3.7</v>
      </c>
      <c r="N392" s="40"/>
      <c r="O392" s="40"/>
      <c r="P392" s="40"/>
      <c r="Q392" s="200">
        <f>K392*M392</f>
        <v>123.95</v>
      </c>
    </row>
    <row r="393" spans="1:17" ht="15">
      <c r="A393" s="41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200"/>
    </row>
    <row r="394" spans="1:17" ht="15.75" thickBot="1">
      <c r="A394" s="41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200"/>
    </row>
    <row r="395" spans="1:17" ht="13.5" thickBot="1">
      <c r="A395" s="202" t="s">
        <v>201</v>
      </c>
      <c r="B395" s="917" t="s">
        <v>881</v>
      </c>
      <c r="C395" s="917"/>
      <c r="D395" s="917"/>
      <c r="E395" s="917"/>
      <c r="F395" s="917"/>
      <c r="G395" s="917"/>
      <c r="H395" s="917"/>
      <c r="I395" s="917"/>
      <c r="J395" s="203"/>
      <c r="K395" s="918" t="s">
        <v>356</v>
      </c>
      <c r="L395" s="918"/>
      <c r="M395" s="918"/>
      <c r="N395" s="204"/>
      <c r="O395" s="919">
        <f>SUM(Q398:Q399)</f>
        <v>216.07499999999999</v>
      </c>
      <c r="P395" s="919"/>
      <c r="Q395" s="236" t="s">
        <v>8</v>
      </c>
    </row>
    <row r="396" spans="1:17">
      <c r="A396" s="41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201"/>
    </row>
    <row r="397" spans="1:17">
      <c r="A397" s="41"/>
      <c r="C397" s="40"/>
      <c r="D397" s="40"/>
      <c r="E397" s="40"/>
      <c r="F397" s="40"/>
      <c r="G397" s="40"/>
      <c r="H397" s="40"/>
      <c r="I397" s="40"/>
      <c r="J397" s="40"/>
      <c r="K397" s="191" t="s">
        <v>351</v>
      </c>
      <c r="L397" s="40"/>
      <c r="M397" s="191" t="s">
        <v>357</v>
      </c>
      <c r="N397" s="40"/>
      <c r="O397" s="191" t="s">
        <v>366</v>
      </c>
      <c r="P397" s="40"/>
      <c r="Q397" s="191" t="s">
        <v>356</v>
      </c>
    </row>
    <row r="398" spans="1:17" ht="15">
      <c r="A398" s="41"/>
      <c r="B398" s="42" t="s">
        <v>1096</v>
      </c>
      <c r="C398" s="40"/>
      <c r="D398" s="40"/>
      <c r="E398" s="40"/>
      <c r="F398" s="40"/>
      <c r="G398" s="40"/>
      <c r="H398" s="40"/>
      <c r="I398" s="40"/>
      <c r="J398" s="40"/>
      <c r="K398" s="55">
        <v>33.5</v>
      </c>
      <c r="L398" s="40"/>
      <c r="M398" s="40">
        <v>2.15</v>
      </c>
      <c r="N398" s="40"/>
      <c r="O398" s="40">
        <v>3</v>
      </c>
      <c r="P398" s="40"/>
      <c r="Q398" s="200">
        <f>K398*M398*O398</f>
        <v>216.07499999999999</v>
      </c>
    </row>
    <row r="399" spans="1:17" ht="41.25" customHeight="1" thickBot="1">
      <c r="A399" s="41"/>
      <c r="B399" s="42"/>
      <c r="C399" s="40"/>
      <c r="D399" s="40"/>
      <c r="E399" s="40"/>
      <c r="F399" s="40"/>
      <c r="G399" s="40"/>
      <c r="H399" s="40"/>
      <c r="I399" s="40"/>
      <c r="J399" s="40"/>
      <c r="K399" s="42"/>
      <c r="L399" s="40"/>
      <c r="M399" s="40"/>
      <c r="N399" s="40"/>
      <c r="O399" s="40"/>
      <c r="P399" s="40"/>
      <c r="Q399" s="200"/>
    </row>
    <row r="400" spans="1:17" ht="13.5" thickBot="1">
      <c r="A400" s="202" t="s">
        <v>976</v>
      </c>
      <c r="B400" s="917" t="s">
        <v>795</v>
      </c>
      <c r="C400" s="917"/>
      <c r="D400" s="917"/>
      <c r="E400" s="917"/>
      <c r="F400" s="917"/>
      <c r="G400" s="917"/>
      <c r="H400" s="917"/>
      <c r="I400" s="917"/>
      <c r="J400" s="203"/>
      <c r="K400" s="918" t="s">
        <v>356</v>
      </c>
      <c r="L400" s="918"/>
      <c r="M400" s="918"/>
      <c r="N400" s="204"/>
      <c r="O400" s="919">
        <f>SUM(Q403:Q406)</f>
        <v>112.22499999999999</v>
      </c>
      <c r="P400" s="919"/>
      <c r="Q400" s="236" t="s">
        <v>8</v>
      </c>
    </row>
    <row r="401" spans="1:17">
      <c r="A401" s="41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201"/>
    </row>
    <row r="402" spans="1:17">
      <c r="A402" s="41"/>
      <c r="C402" s="40"/>
      <c r="D402" s="40"/>
      <c r="E402" s="40"/>
      <c r="F402" s="40"/>
      <c r="G402" s="40"/>
      <c r="H402" s="40"/>
      <c r="I402" s="40"/>
      <c r="J402" s="40"/>
      <c r="K402" s="191" t="s">
        <v>351</v>
      </c>
      <c r="L402" s="40"/>
      <c r="M402" s="191" t="s">
        <v>357</v>
      </c>
      <c r="N402" s="40"/>
      <c r="O402" s="191" t="s">
        <v>366</v>
      </c>
      <c r="P402" s="40"/>
      <c r="Q402" s="191" t="s">
        <v>356</v>
      </c>
    </row>
    <row r="403" spans="1:17" ht="15">
      <c r="A403" s="41"/>
      <c r="B403" s="40" t="s">
        <v>977</v>
      </c>
      <c r="C403" s="40"/>
      <c r="D403" s="40"/>
      <c r="E403" s="40"/>
      <c r="F403" s="40"/>
      <c r="G403" s="40"/>
      <c r="H403" s="40"/>
      <c r="I403" s="40"/>
      <c r="J403" s="40"/>
      <c r="K403" s="55">
        <v>33.5</v>
      </c>
      <c r="L403" s="40"/>
      <c r="M403" s="40">
        <v>0.7</v>
      </c>
      <c r="N403" s="40"/>
      <c r="O403" s="40">
        <v>3</v>
      </c>
      <c r="P403" s="40"/>
      <c r="Q403" s="200">
        <f>K403*M403*O403</f>
        <v>70.349999999999994</v>
      </c>
    </row>
    <row r="404" spans="1:17" ht="41.25" customHeight="1">
      <c r="A404" s="41"/>
      <c r="B404" s="42" t="s">
        <v>1095</v>
      </c>
      <c r="C404" s="40"/>
      <c r="D404" s="40"/>
      <c r="E404" s="40"/>
      <c r="F404" s="40"/>
      <c r="G404" s="40"/>
      <c r="H404" s="40"/>
      <c r="I404" s="40"/>
      <c r="J404" s="40"/>
      <c r="K404" s="55">
        <v>33.5</v>
      </c>
      <c r="L404" s="40"/>
      <c r="M404" s="40">
        <v>2.5</v>
      </c>
      <c r="N404" s="40"/>
      <c r="O404" s="40">
        <v>1</v>
      </c>
      <c r="P404" s="40"/>
      <c r="Q404" s="200">
        <f>((M404*O404)/2)*K404</f>
        <v>41.875</v>
      </c>
    </row>
    <row r="405" spans="1:17" ht="15">
      <c r="A405" s="41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200"/>
    </row>
    <row r="406" spans="1:17" ht="15.75" thickBot="1">
      <c r="A406" s="41"/>
      <c r="B406" s="42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200"/>
    </row>
    <row r="407" spans="1:17" ht="13.5" hidden="1" thickBot="1">
      <c r="A407" s="168" t="s">
        <v>55</v>
      </c>
      <c r="B407" s="924" t="s">
        <v>189</v>
      </c>
      <c r="C407" s="924"/>
      <c r="D407" s="924"/>
      <c r="E407" s="169"/>
      <c r="F407" s="170"/>
      <c r="G407" s="170"/>
      <c r="H407" s="170"/>
      <c r="I407" s="170"/>
      <c r="J407" s="170"/>
      <c r="K407" s="170"/>
      <c r="L407" s="170"/>
      <c r="M407" s="170"/>
      <c r="N407" s="170"/>
      <c r="O407" s="171"/>
      <c r="P407" s="171"/>
      <c r="Q407" s="172"/>
    </row>
    <row r="408" spans="1:17" ht="13.5" hidden="1" thickBot="1">
      <c r="A408" s="202" t="s">
        <v>202</v>
      </c>
      <c r="B408" s="917" t="s">
        <v>506</v>
      </c>
      <c r="C408" s="917"/>
      <c r="D408" s="917"/>
      <c r="E408" s="917"/>
      <c r="F408" s="917"/>
      <c r="G408" s="917"/>
      <c r="H408" s="917"/>
      <c r="I408" s="917"/>
      <c r="J408" s="203"/>
      <c r="K408" s="918" t="s">
        <v>356</v>
      </c>
      <c r="L408" s="918"/>
      <c r="M408" s="918"/>
      <c r="N408" s="204"/>
      <c r="O408" s="919">
        <f>SUM(Q411:Q413)</f>
        <v>225.54000000000002</v>
      </c>
      <c r="P408" s="919"/>
      <c r="Q408" s="236" t="s">
        <v>8</v>
      </c>
    </row>
    <row r="409" spans="1:17" ht="13.5" hidden="1" thickBot="1">
      <c r="A409" s="41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201"/>
    </row>
    <row r="410" spans="1:17" ht="13.5" hidden="1" thickBot="1">
      <c r="A410" s="41"/>
      <c r="C410" s="40"/>
      <c r="D410" s="40"/>
      <c r="E410" s="40"/>
      <c r="F410" s="40"/>
      <c r="G410" s="40"/>
      <c r="H410" s="40"/>
      <c r="I410" s="40"/>
      <c r="J410" s="40"/>
      <c r="K410" s="191" t="s">
        <v>351</v>
      </c>
      <c r="L410" s="40"/>
      <c r="M410" s="191" t="s">
        <v>357</v>
      </c>
      <c r="N410" s="40"/>
      <c r="O410" s="191" t="s">
        <v>366</v>
      </c>
      <c r="P410" s="40"/>
      <c r="Q410" s="191" t="s">
        <v>356</v>
      </c>
    </row>
    <row r="411" spans="1:17" ht="15.75" hidden="1" thickBot="1">
      <c r="A411" s="41"/>
      <c r="B411" s="42" t="s">
        <v>492</v>
      </c>
      <c r="C411" s="40"/>
      <c r="D411" s="40"/>
      <c r="E411" s="40"/>
      <c r="F411" s="40"/>
      <c r="G411" s="40"/>
      <c r="H411" s="49"/>
      <c r="I411" s="40"/>
      <c r="J411" s="40"/>
      <c r="K411" s="40">
        <v>302</v>
      </c>
      <c r="L411" s="40"/>
      <c r="M411" s="40">
        <v>1</v>
      </c>
      <c r="N411" s="40"/>
      <c r="O411" s="40">
        <v>0.5</v>
      </c>
      <c r="P411" s="40"/>
      <c r="Q411" s="200">
        <f>K411*M411*O411</f>
        <v>151</v>
      </c>
    </row>
    <row r="412" spans="1:17" ht="15.75" hidden="1" thickBot="1">
      <c r="A412" s="41"/>
      <c r="B412" s="42" t="s">
        <v>493</v>
      </c>
      <c r="C412" s="40"/>
      <c r="D412" s="40"/>
      <c r="E412" s="40"/>
      <c r="F412" s="40"/>
      <c r="G412" s="40"/>
      <c r="H412" s="40"/>
      <c r="I412" s="40"/>
      <c r="J412" s="40"/>
      <c r="K412" s="40">
        <v>149.08000000000001</v>
      </c>
      <c r="L412" s="40"/>
      <c r="M412" s="40">
        <v>1</v>
      </c>
      <c r="N412" s="40"/>
      <c r="O412" s="40">
        <v>0.5</v>
      </c>
      <c r="P412" s="40"/>
      <c r="Q412" s="200">
        <f>K412*M412*O412</f>
        <v>74.540000000000006</v>
      </c>
    </row>
    <row r="413" spans="1:17" ht="15.75" hidden="1" thickBot="1">
      <c r="A413" s="41"/>
      <c r="B413" s="42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200"/>
    </row>
    <row r="414" spans="1:17" ht="15.75" hidden="1" thickBot="1">
      <c r="A414" s="41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200"/>
    </row>
    <row r="415" spans="1:17" ht="13.5" hidden="1" thickBot="1">
      <c r="A415" s="202" t="s">
        <v>203</v>
      </c>
      <c r="B415" s="917" t="s">
        <v>188</v>
      </c>
      <c r="C415" s="917"/>
      <c r="D415" s="917"/>
      <c r="E415" s="917"/>
      <c r="F415" s="917"/>
      <c r="G415" s="917"/>
      <c r="H415" s="917"/>
      <c r="I415" s="917"/>
      <c r="J415" s="203"/>
      <c r="K415" s="918" t="s">
        <v>356</v>
      </c>
      <c r="L415" s="918"/>
      <c r="M415" s="918"/>
      <c r="N415" s="204"/>
      <c r="O415" s="919">
        <f>SUM(Q418:Q419)</f>
        <v>51.549999974999999</v>
      </c>
      <c r="P415" s="919"/>
      <c r="Q415" s="236" t="s">
        <v>8</v>
      </c>
    </row>
    <row r="416" spans="1:17" ht="13.5" hidden="1" thickBot="1">
      <c r="A416" s="41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201"/>
    </row>
    <row r="417" spans="1:17" ht="13.5" hidden="1" thickBot="1">
      <c r="A417" s="41"/>
      <c r="C417" s="40"/>
      <c r="D417" s="40"/>
      <c r="E417" s="40"/>
      <c r="F417" s="40"/>
      <c r="G417" s="40"/>
      <c r="H417" s="40"/>
      <c r="I417" s="40"/>
      <c r="J417" s="40"/>
      <c r="K417" s="191" t="s">
        <v>351</v>
      </c>
      <c r="L417" s="40"/>
      <c r="M417" s="191" t="s">
        <v>694</v>
      </c>
      <c r="N417" s="40"/>
      <c r="O417" s="191"/>
      <c r="P417" s="40"/>
      <c r="Q417" s="191" t="s">
        <v>356</v>
      </c>
    </row>
    <row r="418" spans="1:17" ht="15.75" hidden="1" thickBot="1">
      <c r="A418" s="41"/>
      <c r="B418" s="42" t="s">
        <v>492</v>
      </c>
      <c r="C418" s="40"/>
      <c r="D418" s="40"/>
      <c r="E418" s="40"/>
      <c r="F418" s="40"/>
      <c r="G418" s="40"/>
      <c r="H418" s="40"/>
      <c r="I418" s="40"/>
      <c r="J418" s="40"/>
      <c r="K418" s="57">
        <v>45.822222199999999</v>
      </c>
      <c r="L418" s="40"/>
      <c r="M418" s="40">
        <f>((1+0.5)*1.5)/2</f>
        <v>1.125</v>
      </c>
      <c r="N418" s="40"/>
      <c r="O418" s="40"/>
      <c r="P418" s="40"/>
      <c r="Q418" s="200">
        <f>K418*M418</f>
        <v>51.549999974999999</v>
      </c>
    </row>
    <row r="419" spans="1:17" ht="15.75" hidden="1" thickBot="1">
      <c r="A419" s="41"/>
      <c r="B419" s="42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N419" s="40"/>
      <c r="O419" s="40"/>
      <c r="P419" s="40"/>
      <c r="Q419" s="200"/>
    </row>
    <row r="420" spans="1:17" ht="13.5" hidden="1" thickBot="1">
      <c r="A420" s="202" t="s">
        <v>204</v>
      </c>
      <c r="B420" s="917" t="s">
        <v>704</v>
      </c>
      <c r="C420" s="917"/>
      <c r="D420" s="917"/>
      <c r="E420" s="917"/>
      <c r="F420" s="917"/>
      <c r="G420" s="917"/>
      <c r="H420" s="917"/>
      <c r="I420" s="917"/>
      <c r="J420" s="203"/>
      <c r="K420" s="918" t="s">
        <v>356</v>
      </c>
      <c r="L420" s="918"/>
      <c r="M420" s="918"/>
      <c r="N420" s="204"/>
      <c r="O420" s="919">
        <f>SUM(Q423:Q424)</f>
        <v>19.329999984000001</v>
      </c>
      <c r="P420" s="919"/>
      <c r="Q420" s="236" t="s">
        <v>8</v>
      </c>
    </row>
    <row r="421" spans="1:17" ht="13.5" hidden="1" thickBot="1">
      <c r="A421" s="41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201"/>
    </row>
    <row r="422" spans="1:17" ht="13.5" hidden="1" thickBot="1">
      <c r="A422" s="41"/>
      <c r="C422" s="40"/>
      <c r="D422" s="40"/>
      <c r="E422" s="40"/>
      <c r="F422" s="40"/>
      <c r="G422" s="40"/>
      <c r="H422" s="40"/>
      <c r="I422" s="40"/>
      <c r="J422" s="40"/>
      <c r="K422" s="191" t="s">
        <v>351</v>
      </c>
      <c r="L422" s="40"/>
      <c r="M422" s="191" t="s">
        <v>694</v>
      </c>
      <c r="N422" s="40"/>
      <c r="O422" s="191"/>
      <c r="P422" s="40"/>
      <c r="Q422" s="191" t="s">
        <v>356</v>
      </c>
    </row>
    <row r="423" spans="1:17" ht="15.75" hidden="1" thickBot="1">
      <c r="A423" s="41"/>
      <c r="B423" s="42" t="s">
        <v>709</v>
      </c>
      <c r="C423" s="40"/>
      <c r="D423" s="40"/>
      <c r="E423" s="40"/>
      <c r="F423" s="40"/>
      <c r="G423" s="40"/>
      <c r="H423" s="49"/>
      <c r="I423" s="40"/>
      <c r="J423" s="40"/>
      <c r="K423" s="57">
        <v>53.694444400000002</v>
      </c>
      <c r="L423" s="40"/>
      <c r="M423" s="40">
        <f>0.6*0.6</f>
        <v>0.36</v>
      </c>
      <c r="N423" s="40"/>
      <c r="O423" s="40"/>
      <c r="P423" s="40"/>
      <c r="Q423" s="200">
        <f>K423*M423</f>
        <v>19.329999984000001</v>
      </c>
    </row>
    <row r="424" spans="1:17" ht="15.75" hidden="1" thickBot="1">
      <c r="A424" s="41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200"/>
    </row>
    <row r="425" spans="1:17" ht="13.5" hidden="1" thickBot="1">
      <c r="A425" s="202" t="s">
        <v>205</v>
      </c>
      <c r="B425" s="917" t="s">
        <v>706</v>
      </c>
      <c r="C425" s="917"/>
      <c r="D425" s="917"/>
      <c r="E425" s="917"/>
      <c r="F425" s="917"/>
      <c r="G425" s="917"/>
      <c r="H425" s="917"/>
      <c r="I425" s="917"/>
      <c r="J425" s="203"/>
      <c r="K425" s="918" t="s">
        <v>356</v>
      </c>
      <c r="L425" s="918"/>
      <c r="M425" s="918"/>
      <c r="N425" s="204"/>
      <c r="O425" s="919">
        <f>SUM(Q428:Q429)</f>
        <v>345.96</v>
      </c>
      <c r="P425" s="919"/>
      <c r="Q425" s="236" t="s">
        <v>8</v>
      </c>
    </row>
    <row r="426" spans="1:17" ht="13.5" hidden="1" thickBot="1">
      <c r="A426" s="41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201"/>
    </row>
    <row r="427" spans="1:17" ht="13.5" hidden="1" thickBot="1">
      <c r="A427" s="41"/>
      <c r="C427" s="40"/>
      <c r="D427" s="40"/>
      <c r="E427" s="40"/>
      <c r="F427" s="40"/>
      <c r="G427" s="40"/>
      <c r="H427" s="40"/>
      <c r="I427" s="40"/>
      <c r="J427" s="40"/>
      <c r="K427" s="191" t="s">
        <v>351</v>
      </c>
      <c r="L427" s="40"/>
      <c r="M427" s="191" t="s">
        <v>357</v>
      </c>
      <c r="N427" s="40"/>
      <c r="O427" s="191"/>
      <c r="P427" s="40"/>
      <c r="Q427" s="191" t="s">
        <v>356</v>
      </c>
    </row>
    <row r="428" spans="1:17" ht="15.75" hidden="1" thickBot="1">
      <c r="A428" s="41"/>
      <c r="B428" s="42" t="s">
        <v>710</v>
      </c>
      <c r="C428" s="40"/>
      <c r="D428" s="40"/>
      <c r="E428" s="40"/>
      <c r="F428" s="40"/>
      <c r="G428" s="40"/>
      <c r="H428" s="49"/>
      <c r="I428" s="40"/>
      <c r="J428" s="40"/>
      <c r="K428" s="40">
        <v>30</v>
      </c>
      <c r="L428" s="40"/>
      <c r="M428" s="40">
        <v>11.532</v>
      </c>
      <c r="N428" s="40"/>
      <c r="O428" s="48"/>
      <c r="P428" s="40"/>
      <c r="Q428" s="200">
        <f>K428*M428</f>
        <v>345.96</v>
      </c>
    </row>
    <row r="429" spans="1:17" ht="15.75" hidden="1" thickBot="1">
      <c r="A429" s="41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200"/>
    </row>
    <row r="430" spans="1:17" ht="13.5" hidden="1" thickBot="1">
      <c r="A430" s="202" t="s">
        <v>206</v>
      </c>
      <c r="B430" s="928" t="s">
        <v>262</v>
      </c>
      <c r="C430" s="928"/>
      <c r="D430" s="928"/>
      <c r="E430" s="928"/>
      <c r="F430" s="928"/>
      <c r="G430" s="928"/>
      <c r="H430" s="928"/>
      <c r="I430" s="928"/>
      <c r="J430" s="203"/>
      <c r="K430" s="918" t="s">
        <v>356</v>
      </c>
      <c r="L430" s="918"/>
      <c r="M430" s="918"/>
      <c r="N430" s="204"/>
      <c r="O430" s="919">
        <f>SUM(Q433:Q435)</f>
        <v>178.34</v>
      </c>
      <c r="P430" s="919"/>
      <c r="Q430" s="236" t="s">
        <v>8</v>
      </c>
    </row>
    <row r="431" spans="1:17" ht="13.5" hidden="1" thickBot="1">
      <c r="A431" s="41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201"/>
    </row>
    <row r="432" spans="1:17" ht="13.5" hidden="1" thickBot="1">
      <c r="A432" s="41"/>
      <c r="C432" s="40"/>
      <c r="D432" s="40"/>
      <c r="E432" s="40"/>
      <c r="F432" s="40"/>
      <c r="G432" s="40"/>
      <c r="H432" s="40"/>
      <c r="I432" s="40"/>
      <c r="J432" s="40"/>
      <c r="K432" s="191" t="s">
        <v>351</v>
      </c>
      <c r="L432" s="40"/>
      <c r="M432" s="191"/>
      <c r="N432" s="40"/>
      <c r="O432" s="191"/>
      <c r="P432" s="40"/>
      <c r="Q432" s="191" t="s">
        <v>356</v>
      </c>
    </row>
    <row r="433" spans="1:17" ht="15.75" hidden="1" thickBot="1">
      <c r="A433" s="41"/>
      <c r="B433" s="40" t="s">
        <v>696</v>
      </c>
      <c r="C433" s="40"/>
      <c r="D433" s="40"/>
      <c r="E433" s="40"/>
      <c r="F433" s="40"/>
      <c r="G433" s="40"/>
      <c r="H433" s="49"/>
      <c r="I433" s="40"/>
      <c r="J433" s="40"/>
      <c r="K433" s="40">
        <v>178.34</v>
      </c>
      <c r="L433" s="40"/>
      <c r="M433" s="40"/>
      <c r="N433" s="40"/>
      <c r="O433" s="40"/>
      <c r="P433" s="40"/>
      <c r="Q433" s="200">
        <f>K433</f>
        <v>178.34</v>
      </c>
    </row>
    <row r="434" spans="1:17" ht="15.75" hidden="1" thickBot="1">
      <c r="A434" s="41"/>
      <c r="C434" s="40"/>
      <c r="D434" s="40"/>
      <c r="E434" s="40"/>
      <c r="F434" s="40"/>
      <c r="G434" s="40"/>
      <c r="H434" s="49"/>
      <c r="I434" s="40"/>
      <c r="J434" s="40"/>
      <c r="K434" s="40"/>
      <c r="L434" s="40"/>
      <c r="M434" s="40"/>
      <c r="N434" s="40"/>
      <c r="O434" s="40"/>
      <c r="P434" s="40"/>
      <c r="Q434" s="200"/>
    </row>
    <row r="435" spans="1:17" ht="15.75" hidden="1" thickBot="1">
      <c r="A435" s="41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200"/>
    </row>
    <row r="436" spans="1:17" ht="13.5" hidden="1" thickBot="1">
      <c r="A436" s="202" t="s">
        <v>207</v>
      </c>
      <c r="B436" s="917" t="s">
        <v>707</v>
      </c>
      <c r="C436" s="917"/>
      <c r="D436" s="917"/>
      <c r="E436" s="917"/>
      <c r="F436" s="917"/>
      <c r="G436" s="917"/>
      <c r="H436" s="917"/>
      <c r="I436" s="917"/>
      <c r="J436" s="203"/>
      <c r="K436" s="918" t="s">
        <v>356</v>
      </c>
      <c r="L436" s="918"/>
      <c r="M436" s="918"/>
      <c r="N436" s="204"/>
      <c r="O436" s="919">
        <f>SUM(Q439:Q441)</f>
        <v>3077.7699991999998</v>
      </c>
      <c r="P436" s="919"/>
      <c r="Q436" s="236" t="s">
        <v>8</v>
      </c>
    </row>
    <row r="437" spans="1:17" ht="13.5" hidden="1" thickBot="1">
      <c r="A437" s="41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201"/>
    </row>
    <row r="438" spans="1:17" ht="13.5" hidden="1" thickBot="1">
      <c r="A438" s="41"/>
      <c r="C438" s="40"/>
      <c r="D438" s="40"/>
      <c r="E438" s="40"/>
      <c r="F438" s="40"/>
      <c r="G438" s="40"/>
      <c r="H438" s="40"/>
      <c r="I438" s="40"/>
      <c r="J438" s="40"/>
      <c r="K438" s="191" t="s">
        <v>351</v>
      </c>
      <c r="L438" s="40"/>
      <c r="M438" s="191" t="s">
        <v>712</v>
      </c>
      <c r="N438" s="40"/>
      <c r="O438" s="191"/>
      <c r="P438" s="40"/>
      <c r="Q438" s="191" t="s">
        <v>356</v>
      </c>
    </row>
    <row r="439" spans="1:17" ht="15.75" hidden="1" thickBot="1">
      <c r="A439" s="41"/>
      <c r="B439" s="42" t="s">
        <v>711</v>
      </c>
      <c r="C439" s="40"/>
      <c r="D439" s="40"/>
      <c r="E439" s="40"/>
      <c r="F439" s="40"/>
      <c r="G439" s="40"/>
      <c r="H439" s="49"/>
      <c r="I439" s="40"/>
      <c r="J439" s="40"/>
      <c r="K439" s="40">
        <v>12410.3629</v>
      </c>
      <c r="L439" s="40"/>
      <c r="M439" s="40">
        <v>0.248</v>
      </c>
      <c r="N439" s="40"/>
      <c r="O439" s="40"/>
      <c r="P439" s="40"/>
      <c r="Q439" s="200">
        <f>K439*M439</f>
        <v>3077.7699991999998</v>
      </c>
    </row>
    <row r="440" spans="1:17" ht="15.75" hidden="1" thickBot="1">
      <c r="A440" s="41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200"/>
    </row>
    <row r="441" spans="1:17" ht="15.75" hidden="1" thickBot="1">
      <c r="A441" s="41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200"/>
    </row>
    <row r="442" spans="1:17" ht="17.25" hidden="1" customHeight="1" thickBot="1">
      <c r="A442" s="41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200"/>
    </row>
    <row r="443" spans="1:17" ht="13.5" hidden="1" thickBot="1">
      <c r="A443" s="202" t="s">
        <v>208</v>
      </c>
      <c r="B443" s="917" t="s">
        <v>269</v>
      </c>
      <c r="C443" s="917"/>
      <c r="D443" s="917"/>
      <c r="E443" s="917"/>
      <c r="F443" s="917"/>
      <c r="G443" s="917"/>
      <c r="H443" s="917"/>
      <c r="I443" s="917"/>
      <c r="J443" s="203"/>
      <c r="K443" s="918" t="s">
        <v>356</v>
      </c>
      <c r="L443" s="918"/>
      <c r="M443" s="918"/>
      <c r="N443" s="204"/>
      <c r="O443" s="919">
        <f>SUM(Q446:Q447)</f>
        <v>35.879999925</v>
      </c>
      <c r="P443" s="919"/>
      <c r="Q443" s="236" t="s">
        <v>8</v>
      </c>
    </row>
    <row r="444" spans="1:17" ht="13.5" hidden="1" thickBot="1">
      <c r="A444" s="41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201"/>
    </row>
    <row r="445" spans="1:17" ht="13.5" hidden="1" thickBot="1">
      <c r="A445" s="41"/>
      <c r="C445" s="40"/>
      <c r="D445" s="40"/>
      <c r="E445" s="40"/>
      <c r="F445" s="40"/>
      <c r="G445" s="40"/>
      <c r="H445" s="40"/>
      <c r="I445" s="40"/>
      <c r="J445" s="40"/>
      <c r="K445" s="191" t="s">
        <v>351</v>
      </c>
      <c r="L445" s="40"/>
      <c r="M445" s="191" t="s">
        <v>357</v>
      </c>
      <c r="N445" s="40"/>
      <c r="O445" s="191" t="s">
        <v>366</v>
      </c>
      <c r="P445" s="40"/>
      <c r="Q445" s="191" t="s">
        <v>356</v>
      </c>
    </row>
    <row r="446" spans="1:17" ht="15.75" hidden="1" thickBot="1">
      <c r="A446" s="41"/>
      <c r="B446" s="42" t="s">
        <v>713</v>
      </c>
      <c r="C446" s="40"/>
      <c r="D446" s="40"/>
      <c r="E446" s="40"/>
      <c r="F446" s="40"/>
      <c r="G446" s="40"/>
      <c r="H446" s="49"/>
      <c r="I446" s="40"/>
      <c r="J446" s="40"/>
      <c r="K446" s="40">
        <v>30</v>
      </c>
      <c r="L446" s="40"/>
      <c r="M446" s="40">
        <v>3.5</v>
      </c>
      <c r="N446" s="40"/>
      <c r="O446" s="57">
        <v>0.34171428500000001</v>
      </c>
      <c r="P446" s="40"/>
      <c r="Q446" s="200">
        <f>K446*M446*O446</f>
        <v>35.879999925</v>
      </c>
    </row>
    <row r="447" spans="1:17" ht="15.75" hidden="1" thickBot="1">
      <c r="A447" s="41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200"/>
    </row>
    <row r="448" spans="1:17" ht="13.5" hidden="1" thickBot="1">
      <c r="A448" s="202" t="s">
        <v>209</v>
      </c>
      <c r="B448" s="917" t="s">
        <v>705</v>
      </c>
      <c r="C448" s="917"/>
      <c r="D448" s="917"/>
      <c r="E448" s="917"/>
      <c r="F448" s="917"/>
      <c r="G448" s="917"/>
      <c r="H448" s="917"/>
      <c r="I448" s="917"/>
      <c r="J448" s="203"/>
      <c r="K448" s="918" t="s">
        <v>356</v>
      </c>
      <c r="L448" s="918"/>
      <c r="M448" s="918"/>
      <c r="N448" s="204"/>
      <c r="O448" s="919">
        <f>SUM(Q451:Q452)</f>
        <v>35.879999925</v>
      </c>
      <c r="P448" s="919"/>
      <c r="Q448" s="236" t="s">
        <v>8</v>
      </c>
    </row>
    <row r="449" spans="1:17" ht="13.5" hidden="1" thickBot="1">
      <c r="A449" s="41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201"/>
    </row>
    <row r="450" spans="1:17" ht="13.5" hidden="1" thickBot="1">
      <c r="A450" s="41"/>
      <c r="C450" s="40"/>
      <c r="D450" s="40"/>
      <c r="E450" s="40"/>
      <c r="F450" s="40"/>
      <c r="G450" s="40"/>
      <c r="H450" s="40"/>
      <c r="I450" s="40"/>
      <c r="J450" s="40"/>
      <c r="K450" s="191" t="s">
        <v>351</v>
      </c>
      <c r="L450" s="40"/>
      <c r="M450" s="191" t="s">
        <v>357</v>
      </c>
      <c r="N450" s="40"/>
      <c r="O450" s="191" t="s">
        <v>366</v>
      </c>
      <c r="P450" s="40"/>
      <c r="Q450" s="191" t="s">
        <v>356</v>
      </c>
    </row>
    <row r="451" spans="1:17" ht="15.75" hidden="1" thickBot="1">
      <c r="A451" s="41"/>
      <c r="B451" s="42" t="s">
        <v>713</v>
      </c>
      <c r="C451" s="40"/>
      <c r="D451" s="40"/>
      <c r="E451" s="40"/>
      <c r="F451" s="40"/>
      <c r="G451" s="40"/>
      <c r="H451" s="49"/>
      <c r="I451" s="40"/>
      <c r="J451" s="40"/>
      <c r="K451" s="40">
        <v>30</v>
      </c>
      <c r="L451" s="40"/>
      <c r="M451" s="40">
        <v>3.5</v>
      </c>
      <c r="N451" s="40"/>
      <c r="O451" s="57">
        <v>0.34171428500000001</v>
      </c>
      <c r="P451" s="40"/>
      <c r="Q451" s="200">
        <f>K451*M451*O451</f>
        <v>35.879999925</v>
      </c>
    </row>
    <row r="452" spans="1:17" ht="15.75" hidden="1" thickBot="1">
      <c r="A452" s="41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200"/>
    </row>
    <row r="453" spans="1:17" ht="13.5" hidden="1" thickBot="1">
      <c r="A453" s="202" t="s">
        <v>210</v>
      </c>
      <c r="B453" s="917" t="s">
        <v>263</v>
      </c>
      <c r="C453" s="917"/>
      <c r="D453" s="917"/>
      <c r="E453" s="917"/>
      <c r="F453" s="917"/>
      <c r="G453" s="917"/>
      <c r="H453" s="917"/>
      <c r="I453" s="917"/>
      <c r="J453" s="203"/>
      <c r="K453" s="918" t="s">
        <v>356</v>
      </c>
      <c r="L453" s="918"/>
      <c r="M453" s="918"/>
      <c r="N453" s="204"/>
      <c r="O453" s="919">
        <f>SUM(Q456:Q458)</f>
        <v>698.43999999999994</v>
      </c>
      <c r="P453" s="919"/>
      <c r="Q453" s="236" t="s">
        <v>8</v>
      </c>
    </row>
    <row r="454" spans="1:17" ht="13.5" hidden="1" thickBot="1">
      <c r="A454" s="41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201"/>
    </row>
    <row r="455" spans="1:17" ht="13.5" hidden="1" thickBot="1">
      <c r="A455" s="41"/>
      <c r="C455" s="40"/>
      <c r="D455" s="40"/>
      <c r="E455" s="40"/>
      <c r="F455" s="40"/>
      <c r="G455" s="40"/>
      <c r="H455" s="40"/>
      <c r="I455" s="40"/>
      <c r="J455" s="40"/>
      <c r="K455" s="191" t="s">
        <v>351</v>
      </c>
      <c r="L455" s="40"/>
      <c r="M455" s="191" t="s">
        <v>357</v>
      </c>
      <c r="N455" s="40"/>
      <c r="O455" s="191"/>
      <c r="P455" s="40"/>
      <c r="Q455" s="191" t="s">
        <v>356</v>
      </c>
    </row>
    <row r="456" spans="1:17" ht="15.75" hidden="1" thickBot="1">
      <c r="A456" s="41"/>
      <c r="B456" s="42" t="s">
        <v>714</v>
      </c>
      <c r="C456" s="40"/>
      <c r="D456" s="40"/>
      <c r="E456" s="40"/>
      <c r="F456" s="40"/>
      <c r="G456" s="40"/>
      <c r="H456" s="49"/>
      <c r="I456" s="40"/>
      <c r="J456" s="40"/>
      <c r="K456" s="40">
        <v>10</v>
      </c>
      <c r="L456" s="40"/>
      <c r="M456" s="40">
        <v>69.843999999999994</v>
      </c>
      <c r="N456" s="40"/>
      <c r="O456" s="40"/>
      <c r="P456" s="40"/>
      <c r="Q456" s="200">
        <f>K456*M456</f>
        <v>698.43999999999994</v>
      </c>
    </row>
    <row r="457" spans="1:17" ht="15.75" hidden="1" thickBot="1">
      <c r="A457" s="41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200"/>
    </row>
    <row r="458" spans="1:17" ht="15.75" hidden="1" thickBot="1">
      <c r="A458" s="41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200"/>
    </row>
    <row r="459" spans="1:17" ht="13.5" hidden="1" thickBot="1">
      <c r="A459" s="202" t="s">
        <v>211</v>
      </c>
      <c r="B459" s="917" t="s">
        <v>309</v>
      </c>
      <c r="C459" s="917"/>
      <c r="D459" s="917"/>
      <c r="E459" s="917"/>
      <c r="F459" s="917"/>
      <c r="G459" s="917"/>
      <c r="H459" s="917"/>
      <c r="I459" s="917"/>
      <c r="J459" s="203"/>
      <c r="K459" s="918" t="s">
        <v>356</v>
      </c>
      <c r="L459" s="918"/>
      <c r="M459" s="918"/>
      <c r="N459" s="204"/>
      <c r="O459" s="919">
        <f>SUM(Q462:Q463)</f>
        <v>1047.6599999999999</v>
      </c>
      <c r="P459" s="919"/>
      <c r="Q459" s="236" t="s">
        <v>8</v>
      </c>
    </row>
    <row r="460" spans="1:17" ht="13.5" hidden="1" thickBot="1">
      <c r="A460" s="41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201"/>
    </row>
    <row r="461" spans="1:17" ht="13.5" hidden="1" thickBot="1">
      <c r="A461" s="41"/>
      <c r="B461" s="72" t="s">
        <v>715</v>
      </c>
      <c r="C461" s="40"/>
      <c r="D461" s="40"/>
      <c r="E461" s="40"/>
      <c r="F461" s="40"/>
      <c r="G461" s="40"/>
      <c r="H461" s="40"/>
      <c r="I461" s="40"/>
      <c r="J461" s="40"/>
      <c r="K461" s="191" t="s">
        <v>351</v>
      </c>
      <c r="L461" s="40"/>
      <c r="M461" s="191" t="s">
        <v>357</v>
      </c>
      <c r="N461" s="40"/>
      <c r="O461" s="191"/>
      <c r="P461" s="40"/>
      <c r="Q461" s="191" t="s">
        <v>356</v>
      </c>
    </row>
    <row r="462" spans="1:17" ht="15.75" hidden="1" thickBot="1">
      <c r="A462" s="41"/>
      <c r="B462" s="40"/>
      <c r="C462" s="40"/>
      <c r="D462" s="40"/>
      <c r="E462" s="40"/>
      <c r="F462" s="40"/>
      <c r="G462" s="40"/>
      <c r="H462" s="49"/>
      <c r="I462" s="40"/>
      <c r="J462" s="40"/>
      <c r="K462" s="57">
        <v>69.843999999999994</v>
      </c>
      <c r="L462" s="40"/>
      <c r="M462">
        <v>15</v>
      </c>
      <c r="N462" s="40"/>
      <c r="O462" s="40"/>
      <c r="P462" s="40"/>
      <c r="Q462" s="200">
        <f>K462*M462</f>
        <v>1047.6599999999999</v>
      </c>
    </row>
    <row r="463" spans="1:17" ht="15.75" hidden="1" thickBot="1">
      <c r="A463" s="41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200"/>
    </row>
    <row r="464" spans="1:17" ht="15.75" hidden="1" thickBot="1">
      <c r="A464" s="41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200"/>
    </row>
    <row r="465" spans="1:17" ht="13.5" hidden="1" thickBot="1">
      <c r="A465" s="202" t="s">
        <v>260</v>
      </c>
      <c r="B465" s="917" t="s">
        <v>510</v>
      </c>
      <c r="C465" s="917"/>
      <c r="D465" s="917"/>
      <c r="E465" s="917"/>
      <c r="F465" s="917"/>
      <c r="G465" s="917"/>
      <c r="H465" s="917"/>
      <c r="I465" s="917"/>
      <c r="J465" s="203"/>
      <c r="K465" s="918" t="s">
        <v>356</v>
      </c>
      <c r="L465" s="918"/>
      <c r="M465" s="918"/>
      <c r="N465" s="204"/>
      <c r="O465" s="919">
        <f>SUM(Q468:Q468)</f>
        <v>1396.87999995</v>
      </c>
      <c r="P465" s="919"/>
      <c r="Q465" s="236" t="s">
        <v>8</v>
      </c>
    </row>
    <row r="466" spans="1:17" ht="13.5" hidden="1" thickBot="1">
      <c r="A466" s="41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201"/>
    </row>
    <row r="467" spans="1:17" ht="13.5" hidden="1" thickBot="1">
      <c r="A467" s="41"/>
      <c r="C467" s="40"/>
      <c r="D467" s="40"/>
      <c r="E467" s="40"/>
      <c r="F467" s="40"/>
      <c r="G467" s="40"/>
      <c r="H467" s="40"/>
      <c r="I467" s="40"/>
      <c r="J467" s="40"/>
      <c r="K467" s="191" t="s">
        <v>351</v>
      </c>
      <c r="L467" s="40"/>
      <c r="M467" s="191" t="s">
        <v>357</v>
      </c>
      <c r="N467" s="40"/>
      <c r="O467" s="191"/>
      <c r="P467" s="40"/>
      <c r="Q467" s="191" t="s">
        <v>356</v>
      </c>
    </row>
    <row r="468" spans="1:17" ht="15.75" hidden="1" thickBot="1">
      <c r="A468" s="41"/>
      <c r="B468" s="42" t="s">
        <v>716</v>
      </c>
      <c r="C468" s="40"/>
      <c r="D468" s="40"/>
      <c r="E468" s="40"/>
      <c r="F468" s="40"/>
      <c r="G468" s="40"/>
      <c r="H468" s="40"/>
      <c r="I468" s="40"/>
      <c r="J468" s="40"/>
      <c r="K468" s="73">
        <v>93.125333330000004</v>
      </c>
      <c r="L468" s="40"/>
      <c r="M468" s="40">
        <v>15</v>
      </c>
      <c r="N468" s="40"/>
      <c r="O468" s="40"/>
      <c r="P468" s="40"/>
      <c r="Q468" s="200">
        <f>K468*M468</f>
        <v>1396.87999995</v>
      </c>
    </row>
    <row r="469" spans="1:17" ht="15.75" hidden="1" thickBot="1">
      <c r="A469" s="41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200"/>
    </row>
    <row r="470" spans="1:17" ht="13.5" hidden="1" thickBot="1">
      <c r="A470" s="202" t="s">
        <v>261</v>
      </c>
      <c r="B470" s="917" t="s">
        <v>691</v>
      </c>
      <c r="C470" s="917"/>
      <c r="D470" s="917"/>
      <c r="E470" s="917"/>
      <c r="F470" s="917"/>
      <c r="G470" s="917"/>
      <c r="H470" s="917"/>
      <c r="I470" s="917"/>
      <c r="J470" s="203"/>
      <c r="K470" s="918" t="s">
        <v>356</v>
      </c>
      <c r="L470" s="918"/>
      <c r="M470" s="918"/>
      <c r="N470" s="204"/>
      <c r="O470" s="919">
        <f>SUM(Q473:Q473)</f>
        <v>1396.87999995</v>
      </c>
      <c r="P470" s="919"/>
      <c r="Q470" s="236" t="s">
        <v>8</v>
      </c>
    </row>
    <row r="471" spans="1:17" ht="13.5" hidden="1" thickBot="1">
      <c r="A471" s="41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201"/>
    </row>
    <row r="472" spans="1:17" ht="13.5" hidden="1" thickBot="1">
      <c r="A472" s="41"/>
      <c r="C472" s="40"/>
      <c r="D472" s="40"/>
      <c r="E472" s="40"/>
      <c r="F472" s="40"/>
      <c r="G472" s="40"/>
      <c r="H472" s="40"/>
      <c r="I472" s="40"/>
      <c r="J472" s="40"/>
      <c r="K472" s="191" t="s">
        <v>351</v>
      </c>
      <c r="L472" s="40"/>
      <c r="M472" s="191" t="s">
        <v>357</v>
      </c>
      <c r="N472" s="40"/>
      <c r="O472" s="191"/>
      <c r="P472" s="40"/>
      <c r="Q472" s="191" t="s">
        <v>356</v>
      </c>
    </row>
    <row r="473" spans="1:17" ht="15.75" hidden="1" thickBot="1">
      <c r="A473" s="41"/>
      <c r="B473" s="42" t="s">
        <v>717</v>
      </c>
      <c r="C473" s="40"/>
      <c r="D473" s="40"/>
      <c r="E473" s="40"/>
      <c r="F473" s="40"/>
      <c r="G473" s="40"/>
      <c r="H473" s="40"/>
      <c r="I473" s="40"/>
      <c r="J473" s="40"/>
      <c r="K473" s="73">
        <v>93.125333330000004</v>
      </c>
      <c r="L473" s="40"/>
      <c r="M473" s="40">
        <v>15</v>
      </c>
      <c r="N473" s="40"/>
      <c r="O473" s="40"/>
      <c r="P473" s="40"/>
      <c r="Q473" s="200">
        <f>K473*M473</f>
        <v>1396.87999995</v>
      </c>
    </row>
    <row r="474" spans="1:17" ht="15.75" hidden="1" thickBot="1">
      <c r="A474" s="41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200"/>
    </row>
    <row r="475" spans="1:17" ht="13.5" hidden="1" thickBot="1">
      <c r="A475" s="202" t="s">
        <v>708</v>
      </c>
      <c r="B475" s="917" t="s">
        <v>692</v>
      </c>
      <c r="C475" s="917"/>
      <c r="D475" s="917"/>
      <c r="E475" s="917"/>
      <c r="F475" s="917"/>
      <c r="G475" s="917"/>
      <c r="H475" s="917"/>
      <c r="I475" s="917"/>
      <c r="J475" s="203"/>
      <c r="K475" s="918" t="s">
        <v>356</v>
      </c>
      <c r="L475" s="918"/>
      <c r="M475" s="918"/>
      <c r="N475" s="204"/>
      <c r="O475" s="919">
        <f>SUM(Q478:Q478)</f>
        <v>1396.87999995</v>
      </c>
      <c r="P475" s="919"/>
      <c r="Q475" s="236" t="s">
        <v>8</v>
      </c>
    </row>
    <row r="476" spans="1:17" ht="13.5" hidden="1" thickBot="1">
      <c r="A476" s="41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201"/>
    </row>
    <row r="477" spans="1:17" ht="13.5" hidden="1" thickBot="1">
      <c r="A477" s="41"/>
      <c r="C477" s="40"/>
      <c r="D477" s="40"/>
      <c r="E477" s="40"/>
      <c r="F477" s="40"/>
      <c r="G477" s="40"/>
      <c r="H477" s="40"/>
      <c r="I477" s="40"/>
      <c r="J477" s="40"/>
      <c r="K477" s="191" t="s">
        <v>351</v>
      </c>
      <c r="L477" s="40"/>
      <c r="M477" s="191" t="s">
        <v>357</v>
      </c>
      <c r="N477" s="40"/>
      <c r="O477" s="191"/>
      <c r="P477" s="40"/>
      <c r="Q477" s="191" t="s">
        <v>356</v>
      </c>
    </row>
    <row r="478" spans="1:17" ht="15.75" hidden="1" thickBot="1">
      <c r="A478" s="41"/>
      <c r="B478" s="42" t="s">
        <v>718</v>
      </c>
      <c r="C478" s="40"/>
      <c r="D478" s="40"/>
      <c r="E478" s="40"/>
      <c r="F478" s="40"/>
      <c r="G478" s="40"/>
      <c r="H478" s="40"/>
      <c r="I478" s="40"/>
      <c r="J478" s="40"/>
      <c r="K478" s="73">
        <v>93.125333330000004</v>
      </c>
      <c r="L478" s="40"/>
      <c r="M478" s="40">
        <v>15</v>
      </c>
      <c r="N478" s="40"/>
      <c r="O478" s="40"/>
      <c r="P478" s="40"/>
      <c r="Q478" s="200">
        <f>K478*M478</f>
        <v>1396.87999995</v>
      </c>
    </row>
    <row r="479" spans="1:17" ht="15.75" hidden="1" thickBot="1">
      <c r="A479" s="41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200"/>
    </row>
    <row r="480" spans="1:17" ht="15.75" hidden="1" thickBot="1">
      <c r="A480" s="41"/>
      <c r="B480" s="40"/>
      <c r="C480" s="40"/>
      <c r="D480" s="40"/>
      <c r="E480" s="40"/>
      <c r="F480" s="40"/>
      <c r="G480" s="40"/>
      <c r="H480" s="40"/>
      <c r="I480" s="40"/>
      <c r="J480" s="40"/>
      <c r="K480" s="40">
        <v>53</v>
      </c>
      <c r="L480" s="40"/>
      <c r="M480" s="40">
        <v>0.7</v>
      </c>
      <c r="N480" s="40"/>
      <c r="O480" s="40">
        <v>2</v>
      </c>
      <c r="P480" s="40"/>
      <c r="Q480" s="200">
        <f>K480*M480*O480</f>
        <v>74.199999999999989</v>
      </c>
    </row>
    <row r="481" spans="1:17" ht="15.75" hidden="1" thickBot="1">
      <c r="A481" s="41"/>
      <c r="B481" s="40"/>
      <c r="C481" s="40"/>
      <c r="D481" s="40"/>
      <c r="E481" s="40"/>
      <c r="F481" s="40"/>
      <c r="G481" s="40"/>
      <c r="H481" s="40"/>
      <c r="I481" s="40"/>
      <c r="J481" s="40"/>
      <c r="K481" s="40">
        <v>53</v>
      </c>
      <c r="L481" s="40"/>
      <c r="M481" s="40">
        <v>1.5</v>
      </c>
      <c r="N481" s="40"/>
      <c r="O481" s="40">
        <v>0.6</v>
      </c>
      <c r="P481" s="40"/>
      <c r="Q481" s="200">
        <f>((M481*O481)/2)*K481</f>
        <v>23.849999999999998</v>
      </c>
    </row>
    <row r="482" spans="1:17" ht="15.75" hidden="1" thickBot="1">
      <c r="A482" s="41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200"/>
    </row>
    <row r="483" spans="1:17" ht="13.5" thickBot="1">
      <c r="A483" s="168">
        <v>5</v>
      </c>
      <c r="B483" s="924" t="s">
        <v>25</v>
      </c>
      <c r="C483" s="924"/>
      <c r="D483" s="924"/>
      <c r="E483" s="169"/>
      <c r="F483" s="170"/>
      <c r="G483" s="170"/>
      <c r="H483" s="170"/>
      <c r="I483" s="170"/>
      <c r="J483" s="170"/>
      <c r="K483" s="170"/>
      <c r="L483" s="170"/>
      <c r="M483" s="170"/>
      <c r="N483" s="170"/>
      <c r="O483" s="171"/>
      <c r="P483" s="171"/>
      <c r="Q483" s="172"/>
    </row>
    <row r="484" spans="1:17" ht="13.5" thickBot="1">
      <c r="A484" s="168" t="s">
        <v>154</v>
      </c>
      <c r="B484" s="924" t="s">
        <v>576</v>
      </c>
      <c r="C484" s="924"/>
      <c r="D484" s="924"/>
      <c r="E484" s="169"/>
      <c r="F484" s="170"/>
      <c r="G484" s="170"/>
      <c r="H484" s="170"/>
      <c r="I484" s="170"/>
      <c r="J484" s="170"/>
      <c r="K484" s="170"/>
      <c r="L484" s="170"/>
      <c r="M484" s="170"/>
      <c r="N484" s="170"/>
      <c r="O484" s="171"/>
      <c r="P484" s="171"/>
      <c r="Q484" s="172"/>
    </row>
    <row r="485" spans="1:17" ht="13.5" thickBot="1">
      <c r="A485" s="202" t="s">
        <v>80</v>
      </c>
      <c r="B485" s="917" t="s">
        <v>304</v>
      </c>
      <c r="C485" s="917"/>
      <c r="D485" s="917"/>
      <c r="E485" s="917"/>
      <c r="F485" s="917"/>
      <c r="G485" s="917"/>
      <c r="H485" s="917"/>
      <c r="I485" s="917"/>
      <c r="J485" s="203"/>
      <c r="K485" s="918" t="s">
        <v>356</v>
      </c>
      <c r="L485" s="918"/>
      <c r="M485" s="918"/>
      <c r="N485" s="204"/>
      <c r="O485" s="919">
        <f>SUM(Q488:Q488)</f>
        <v>6</v>
      </c>
      <c r="P485" s="919"/>
      <c r="Q485" s="236" t="s">
        <v>8</v>
      </c>
    </row>
    <row r="486" spans="1:17">
      <c r="A486" s="41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201"/>
    </row>
    <row r="487" spans="1:17">
      <c r="A487" s="41"/>
      <c r="C487" s="40"/>
      <c r="D487" s="40"/>
      <c r="E487" s="40"/>
      <c r="F487" s="40"/>
      <c r="G487" s="40"/>
      <c r="H487" s="40"/>
      <c r="I487" s="40"/>
      <c r="J487" s="40"/>
      <c r="K487" s="191" t="s">
        <v>577</v>
      </c>
      <c r="L487" s="40"/>
      <c r="M487" s="191"/>
      <c r="N487" s="40"/>
      <c r="O487" s="191"/>
      <c r="P487" s="40"/>
      <c r="Q487" s="191" t="s">
        <v>356</v>
      </c>
    </row>
    <row r="488" spans="1:17" ht="15">
      <c r="A488" s="41"/>
      <c r="B488" s="40" t="s">
        <v>578</v>
      </c>
      <c r="C488" s="40"/>
      <c r="D488" s="40"/>
      <c r="E488" s="40"/>
      <c r="F488" s="40"/>
      <c r="G488" s="40"/>
      <c r="H488" s="49"/>
      <c r="I488" s="40"/>
      <c r="J488" s="40"/>
      <c r="K488" s="40">
        <v>6</v>
      </c>
      <c r="L488" s="40"/>
      <c r="M488" s="40"/>
      <c r="N488" s="40"/>
      <c r="O488" s="40"/>
      <c r="P488" s="40"/>
      <c r="Q488" s="200">
        <f>K488</f>
        <v>6</v>
      </c>
    </row>
    <row r="489" spans="1:17" ht="15.75" thickBot="1">
      <c r="A489" s="41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200"/>
    </row>
    <row r="490" spans="1:17" ht="13.5" thickBot="1">
      <c r="A490" s="202" t="s">
        <v>81</v>
      </c>
      <c r="B490" s="917" t="s">
        <v>329</v>
      </c>
      <c r="C490" s="917"/>
      <c r="D490" s="917"/>
      <c r="E490" s="917"/>
      <c r="F490" s="917"/>
      <c r="G490" s="917"/>
      <c r="H490" s="917"/>
      <c r="I490" s="917"/>
      <c r="J490" s="203"/>
      <c r="K490" s="918" t="s">
        <v>356</v>
      </c>
      <c r="L490" s="918"/>
      <c r="M490" s="918"/>
      <c r="N490" s="204"/>
      <c r="O490" s="919">
        <f>SUM(Q493:Q493)</f>
        <v>6</v>
      </c>
      <c r="P490" s="919"/>
      <c r="Q490" s="236" t="s">
        <v>8</v>
      </c>
    </row>
    <row r="491" spans="1:17">
      <c r="A491" s="41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201"/>
    </row>
    <row r="492" spans="1:17">
      <c r="A492" s="41"/>
      <c r="C492" s="40"/>
      <c r="D492" s="40"/>
      <c r="E492" s="40"/>
      <c r="F492" s="40"/>
      <c r="G492" s="40"/>
      <c r="H492" s="40"/>
      <c r="I492" s="40"/>
      <c r="J492" s="40"/>
      <c r="K492" s="191" t="s">
        <v>577</v>
      </c>
      <c r="L492" s="40"/>
      <c r="M492" s="191"/>
      <c r="N492" s="40"/>
      <c r="O492" s="191"/>
      <c r="P492" s="40"/>
      <c r="Q492" s="191" t="s">
        <v>356</v>
      </c>
    </row>
    <row r="493" spans="1:17" ht="15">
      <c r="A493" s="41"/>
      <c r="B493" s="40" t="s">
        <v>578</v>
      </c>
      <c r="C493" s="40"/>
      <c r="D493" s="40"/>
      <c r="E493" s="40"/>
      <c r="F493" s="40"/>
      <c r="G493" s="40"/>
      <c r="H493" s="40"/>
      <c r="I493" s="40"/>
      <c r="J493" s="40"/>
      <c r="K493" s="40">
        <v>6</v>
      </c>
      <c r="L493" s="40"/>
      <c r="N493" s="40"/>
      <c r="O493" s="40"/>
      <c r="P493" s="40"/>
      <c r="Q493" s="200">
        <f>K493</f>
        <v>6</v>
      </c>
    </row>
    <row r="494" spans="1:17" ht="15.75" thickBot="1">
      <c r="A494" s="41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N494" s="40"/>
      <c r="O494" s="40"/>
      <c r="P494" s="40"/>
      <c r="Q494" s="200"/>
    </row>
    <row r="495" spans="1:17" ht="13.5" thickBot="1">
      <c r="A495" s="202" t="s">
        <v>82</v>
      </c>
      <c r="B495" s="917" t="s">
        <v>330</v>
      </c>
      <c r="C495" s="917"/>
      <c r="D495" s="917"/>
      <c r="E495" s="917"/>
      <c r="F495" s="917"/>
      <c r="G495" s="917"/>
      <c r="H495" s="917"/>
      <c r="I495" s="917"/>
      <c r="J495" s="203"/>
      <c r="K495" s="918" t="s">
        <v>356</v>
      </c>
      <c r="L495" s="918"/>
      <c r="M495" s="918"/>
      <c r="N495" s="204"/>
      <c r="O495" s="919">
        <f>SUM(Q498)</f>
        <v>4</v>
      </c>
      <c r="P495" s="919"/>
      <c r="Q495" s="236" t="s">
        <v>8</v>
      </c>
    </row>
    <row r="496" spans="1:17">
      <c r="A496" s="41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201"/>
    </row>
    <row r="497" spans="1:17">
      <c r="A497" s="41"/>
      <c r="C497" s="40"/>
      <c r="D497" s="40"/>
      <c r="E497" s="40"/>
      <c r="F497" s="40"/>
      <c r="G497" s="40"/>
      <c r="H497" s="40"/>
      <c r="I497" s="40"/>
      <c r="J497" s="40"/>
      <c r="K497" s="191" t="s">
        <v>577</v>
      </c>
      <c r="L497" s="40"/>
      <c r="M497" s="191"/>
      <c r="N497" s="40"/>
      <c r="O497" s="191"/>
      <c r="P497" s="40"/>
      <c r="Q497" s="191" t="s">
        <v>356</v>
      </c>
    </row>
    <row r="498" spans="1:17" ht="15">
      <c r="A498" s="41"/>
      <c r="B498" s="40" t="s">
        <v>578</v>
      </c>
      <c r="C498" s="40"/>
      <c r="D498" s="40"/>
      <c r="E498" s="40"/>
      <c r="F498" s="40"/>
      <c r="G498" s="40"/>
      <c r="H498" s="49"/>
      <c r="I498" s="40"/>
      <c r="J498" s="40"/>
      <c r="K498" s="40">
        <v>4</v>
      </c>
      <c r="L498" s="40"/>
      <c r="M498" s="40"/>
      <c r="N498" s="40"/>
      <c r="O498" s="40"/>
      <c r="P498" s="40"/>
      <c r="Q498" s="200">
        <f>K498</f>
        <v>4</v>
      </c>
    </row>
    <row r="499" spans="1:17" ht="15.75" thickBot="1">
      <c r="A499" s="41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200"/>
    </row>
    <row r="500" spans="1:17" ht="13.5" thickBot="1">
      <c r="A500" s="202" t="s">
        <v>83</v>
      </c>
      <c r="B500" s="917" t="s">
        <v>332</v>
      </c>
      <c r="C500" s="917"/>
      <c r="D500" s="917"/>
      <c r="E500" s="917"/>
      <c r="F500" s="917"/>
      <c r="G500" s="917"/>
      <c r="H500" s="917"/>
      <c r="I500" s="917"/>
      <c r="J500" s="203"/>
      <c r="K500" s="918" t="s">
        <v>356</v>
      </c>
      <c r="L500" s="918"/>
      <c r="M500" s="918"/>
      <c r="N500" s="204"/>
      <c r="O500" s="919">
        <f>SUM(Q503:Q504)</f>
        <v>7</v>
      </c>
      <c r="P500" s="919"/>
      <c r="Q500" s="236" t="s">
        <v>8</v>
      </c>
    </row>
    <row r="501" spans="1:17">
      <c r="A501" s="41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201"/>
    </row>
    <row r="502" spans="1:17">
      <c r="A502" s="41"/>
      <c r="C502" s="40"/>
      <c r="D502" s="40"/>
      <c r="E502" s="40"/>
      <c r="F502" s="40"/>
      <c r="G502" s="40"/>
      <c r="H502" s="40"/>
      <c r="I502" s="40"/>
      <c r="J502" s="40"/>
      <c r="K502" s="191" t="s">
        <v>577</v>
      </c>
      <c r="L502" s="40"/>
      <c r="M502" s="191"/>
      <c r="N502" s="40"/>
      <c r="O502" s="191"/>
      <c r="P502" s="40"/>
      <c r="Q502" s="191" t="s">
        <v>356</v>
      </c>
    </row>
    <row r="503" spans="1:17" ht="15">
      <c r="A503" s="41"/>
      <c r="B503" s="40" t="s">
        <v>578</v>
      </c>
      <c r="C503" s="40"/>
      <c r="D503" s="40"/>
      <c r="E503" s="40"/>
      <c r="F503" s="40"/>
      <c r="G503" s="40"/>
      <c r="H503" s="49"/>
      <c r="I503" s="40"/>
      <c r="J503" s="40"/>
      <c r="K503" s="40">
        <v>7</v>
      </c>
      <c r="L503" s="40"/>
      <c r="M503" s="40"/>
      <c r="N503" s="40"/>
      <c r="O503" s="40"/>
      <c r="P503" s="40"/>
      <c r="Q503" s="200">
        <f>K503</f>
        <v>7</v>
      </c>
    </row>
    <row r="504" spans="1:17" ht="15.75" thickBot="1">
      <c r="A504" s="41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200"/>
    </row>
    <row r="505" spans="1:17" ht="13.5" thickBot="1">
      <c r="A505" s="202" t="s">
        <v>84</v>
      </c>
      <c r="B505" s="917" t="s">
        <v>520</v>
      </c>
      <c r="C505" s="917"/>
      <c r="D505" s="917"/>
      <c r="E505" s="917"/>
      <c r="F505" s="917"/>
      <c r="G505" s="917"/>
      <c r="H505" s="917"/>
      <c r="I505" s="917"/>
      <c r="J505" s="203"/>
      <c r="K505" s="918" t="s">
        <v>356</v>
      </c>
      <c r="L505" s="918"/>
      <c r="M505" s="918"/>
      <c r="N505" s="204"/>
      <c r="O505" s="919">
        <f>SUM(Q508:Q509)</f>
        <v>1</v>
      </c>
      <c r="P505" s="919"/>
      <c r="Q505" s="236" t="s">
        <v>8</v>
      </c>
    </row>
    <row r="506" spans="1:17">
      <c r="A506" s="41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201"/>
    </row>
    <row r="507" spans="1:17">
      <c r="A507" s="41"/>
      <c r="C507" s="40"/>
      <c r="D507" s="40"/>
      <c r="E507" s="40"/>
      <c r="F507" s="40"/>
      <c r="G507" s="40"/>
      <c r="H507" s="40"/>
      <c r="I507" s="40"/>
      <c r="J507" s="40"/>
      <c r="K507" s="191" t="s">
        <v>577</v>
      </c>
      <c r="L507" s="40"/>
      <c r="M507" s="191"/>
      <c r="N507" s="40"/>
      <c r="O507" s="191"/>
      <c r="P507" s="40"/>
      <c r="Q507" s="191" t="s">
        <v>356</v>
      </c>
    </row>
    <row r="508" spans="1:17" ht="15">
      <c r="A508" s="41"/>
      <c r="B508" s="40" t="s">
        <v>579</v>
      </c>
      <c r="C508" s="40"/>
      <c r="D508" s="40"/>
      <c r="E508" s="40"/>
      <c r="F508" s="40"/>
      <c r="G508" s="40"/>
      <c r="H508" s="49"/>
      <c r="I508" s="40"/>
      <c r="J508" s="40"/>
      <c r="K508" s="40">
        <v>1</v>
      </c>
      <c r="L508" s="40"/>
      <c r="M508" s="40"/>
      <c r="N508" s="40"/>
      <c r="O508" s="40"/>
      <c r="P508" s="40"/>
      <c r="Q508" s="200">
        <f>K508</f>
        <v>1</v>
      </c>
    </row>
    <row r="509" spans="1:17" ht="15.75" thickBot="1">
      <c r="A509" s="41"/>
      <c r="B509" s="40"/>
      <c r="C509" s="40"/>
      <c r="D509" s="40"/>
      <c r="E509" s="40"/>
      <c r="F509" s="40"/>
      <c r="G509" s="40"/>
      <c r="H509" s="49"/>
      <c r="I509" s="40"/>
      <c r="J509" s="40"/>
      <c r="K509" s="40"/>
      <c r="L509" s="40"/>
      <c r="M509" s="40"/>
      <c r="N509" s="40"/>
      <c r="O509" s="40"/>
      <c r="P509" s="40"/>
      <c r="Q509" s="200"/>
    </row>
    <row r="510" spans="1:17" ht="13.5" thickBot="1">
      <c r="A510" s="202" t="s">
        <v>85</v>
      </c>
      <c r="B510" s="917" t="s">
        <v>158</v>
      </c>
      <c r="C510" s="917"/>
      <c r="D510" s="917"/>
      <c r="E510" s="917"/>
      <c r="F510" s="917"/>
      <c r="G510" s="917"/>
      <c r="H510" s="917"/>
      <c r="I510" s="917"/>
      <c r="J510" s="203"/>
      <c r="K510" s="918" t="s">
        <v>356</v>
      </c>
      <c r="L510" s="918"/>
      <c r="M510" s="918"/>
      <c r="N510" s="204"/>
      <c r="O510" s="919">
        <f>SUM(Q513:Q513)</f>
        <v>2</v>
      </c>
      <c r="P510" s="919"/>
      <c r="Q510" s="236" t="s">
        <v>8</v>
      </c>
    </row>
    <row r="511" spans="1:17">
      <c r="A511" s="41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201"/>
    </row>
    <row r="512" spans="1:17">
      <c r="A512" s="41"/>
      <c r="C512" s="40"/>
      <c r="D512" s="40"/>
      <c r="E512" s="40"/>
      <c r="F512" s="40"/>
      <c r="G512" s="40"/>
      <c r="H512" s="40"/>
      <c r="I512" s="40"/>
      <c r="J512" s="40"/>
      <c r="K512" s="191" t="s">
        <v>577</v>
      </c>
      <c r="L512" s="40"/>
      <c r="M512" s="191"/>
      <c r="N512" s="40"/>
      <c r="O512" s="191"/>
      <c r="P512" s="40"/>
      <c r="Q512" s="191" t="s">
        <v>356</v>
      </c>
    </row>
    <row r="513" spans="1:17" ht="15">
      <c r="A513" s="41"/>
      <c r="B513" s="40" t="s">
        <v>578</v>
      </c>
      <c r="C513" s="40"/>
      <c r="D513" s="40"/>
      <c r="E513" s="40"/>
      <c r="F513" s="40"/>
      <c r="G513" s="40"/>
      <c r="H513" s="49"/>
      <c r="I513" s="40"/>
      <c r="J513" s="40"/>
      <c r="K513" s="40">
        <v>2</v>
      </c>
      <c r="L513" s="40"/>
      <c r="M513" s="40"/>
      <c r="N513" s="40"/>
      <c r="O513" s="40"/>
      <c r="P513" s="40"/>
      <c r="Q513" s="200">
        <f>K513</f>
        <v>2</v>
      </c>
    </row>
    <row r="514" spans="1:17" ht="15.75" thickBot="1">
      <c r="A514" s="41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200"/>
    </row>
    <row r="515" spans="1:17" ht="13.5" hidden="1" thickBot="1">
      <c r="A515" s="202" t="s">
        <v>331</v>
      </c>
      <c r="B515" s="917" t="s">
        <v>289</v>
      </c>
      <c r="C515" s="917"/>
      <c r="D515" s="917"/>
      <c r="E515" s="917"/>
      <c r="F515" s="917"/>
      <c r="G515" s="917"/>
      <c r="H515" s="917"/>
      <c r="I515" s="917"/>
      <c r="J515" s="203"/>
      <c r="K515" s="918" t="s">
        <v>356</v>
      </c>
      <c r="L515" s="918"/>
      <c r="M515" s="918"/>
      <c r="N515" s="204"/>
      <c r="O515" s="919">
        <f>SUM(Q518:Q518)</f>
        <v>14</v>
      </c>
      <c r="P515" s="919"/>
      <c r="Q515" s="236" t="s">
        <v>8</v>
      </c>
    </row>
    <row r="516" spans="1:17" ht="13.5" hidden="1" thickBot="1">
      <c r="A516" s="41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201"/>
    </row>
    <row r="517" spans="1:17" ht="13.5" hidden="1" thickBot="1">
      <c r="A517" s="41"/>
      <c r="C517" s="40"/>
      <c r="D517" s="40"/>
      <c r="E517" s="40"/>
      <c r="F517" s="40"/>
      <c r="G517" s="40"/>
      <c r="H517" s="40"/>
      <c r="I517" s="40"/>
      <c r="J517" s="40"/>
      <c r="K517" s="191" t="s">
        <v>494</v>
      </c>
      <c r="L517" s="40"/>
      <c r="M517" s="191"/>
      <c r="N517" s="40"/>
      <c r="O517" s="191"/>
      <c r="P517" s="40"/>
      <c r="Q517" s="191" t="s">
        <v>356</v>
      </c>
    </row>
    <row r="518" spans="1:17" ht="15.75" hidden="1" thickBot="1">
      <c r="A518" s="41"/>
      <c r="B518" s="40" t="s">
        <v>580</v>
      </c>
      <c r="C518" s="40"/>
      <c r="D518" s="40"/>
      <c r="E518" s="40"/>
      <c r="F518" s="40"/>
      <c r="G518" s="40"/>
      <c r="H518" s="49"/>
      <c r="I518" s="40"/>
      <c r="J518" s="40"/>
      <c r="K518" s="40">
        <v>14</v>
      </c>
      <c r="L518" s="40"/>
      <c r="M518" s="40"/>
      <c r="N518" s="40"/>
      <c r="O518" s="40"/>
      <c r="P518" s="40"/>
      <c r="Q518" s="200">
        <f>K518</f>
        <v>14</v>
      </c>
    </row>
    <row r="519" spans="1:17" ht="15.75" hidden="1" thickBot="1">
      <c r="A519" s="41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200"/>
    </row>
    <row r="520" spans="1:17" ht="13.5" thickBot="1">
      <c r="A520" s="202" t="s">
        <v>86</v>
      </c>
      <c r="B520" s="917" t="s">
        <v>293</v>
      </c>
      <c r="C520" s="917"/>
      <c r="D520" s="917"/>
      <c r="E520" s="917"/>
      <c r="F520" s="917"/>
      <c r="G520" s="917"/>
      <c r="H520" s="917"/>
      <c r="I520" s="917"/>
      <c r="J520" s="203"/>
      <c r="K520" s="918" t="s">
        <v>356</v>
      </c>
      <c r="L520" s="918"/>
      <c r="M520" s="918"/>
      <c r="N520" s="204"/>
      <c r="O520" s="919">
        <f>SUM(Q523:Q524)</f>
        <v>4</v>
      </c>
      <c r="P520" s="919"/>
      <c r="Q520" s="236" t="s">
        <v>8</v>
      </c>
    </row>
    <row r="521" spans="1:17">
      <c r="A521" s="41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201"/>
    </row>
    <row r="522" spans="1:17">
      <c r="A522" s="41"/>
      <c r="C522" s="40"/>
      <c r="D522" s="40"/>
      <c r="E522" s="40"/>
      <c r="F522" s="40"/>
      <c r="G522" s="40"/>
      <c r="H522" s="40"/>
      <c r="I522" s="40"/>
      <c r="J522" s="40"/>
      <c r="K522" s="191" t="s">
        <v>494</v>
      </c>
      <c r="L522" s="40"/>
      <c r="M522" s="191"/>
      <c r="N522" s="40"/>
      <c r="O522" s="191"/>
      <c r="P522" s="40"/>
      <c r="Q522" s="191" t="s">
        <v>356</v>
      </c>
    </row>
    <row r="523" spans="1:17" ht="15">
      <c r="A523" s="41"/>
      <c r="B523" s="40" t="s">
        <v>578</v>
      </c>
      <c r="C523" s="40"/>
      <c r="D523" s="40"/>
      <c r="E523" s="40"/>
      <c r="F523" s="40"/>
      <c r="G523" s="40"/>
      <c r="H523" s="49"/>
      <c r="I523" s="40"/>
      <c r="J523" s="40"/>
      <c r="K523" s="40">
        <v>4</v>
      </c>
      <c r="L523" s="40"/>
      <c r="M523" s="40"/>
      <c r="N523" s="40"/>
      <c r="O523" s="40"/>
      <c r="P523" s="40"/>
      <c r="Q523" s="200">
        <f>K523</f>
        <v>4</v>
      </c>
    </row>
    <row r="524" spans="1:17" ht="15.75" thickBot="1">
      <c r="A524" s="41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200"/>
    </row>
    <row r="525" spans="1:17" ht="13.5" thickBot="1">
      <c r="A525" s="202" t="s">
        <v>87</v>
      </c>
      <c r="B525" s="917" t="s">
        <v>294</v>
      </c>
      <c r="C525" s="917"/>
      <c r="D525" s="917"/>
      <c r="E525" s="917"/>
      <c r="F525" s="917"/>
      <c r="G525" s="917"/>
      <c r="H525" s="917"/>
      <c r="I525" s="917"/>
      <c r="J525" s="203"/>
      <c r="K525" s="918" t="s">
        <v>356</v>
      </c>
      <c r="L525" s="918"/>
      <c r="M525" s="918"/>
      <c r="N525" s="204"/>
      <c r="O525" s="919">
        <f>SUM(Q528:Q529)</f>
        <v>4</v>
      </c>
      <c r="P525" s="919"/>
      <c r="Q525" s="236" t="s">
        <v>8</v>
      </c>
    </row>
    <row r="526" spans="1:17">
      <c r="A526" s="41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201"/>
    </row>
    <row r="527" spans="1:17">
      <c r="A527" s="41"/>
      <c r="C527" s="40"/>
      <c r="D527" s="40"/>
      <c r="E527" s="40"/>
      <c r="F527" s="40"/>
      <c r="G527" s="40"/>
      <c r="H527" s="40"/>
      <c r="I527" s="40"/>
      <c r="J527" s="40"/>
      <c r="K527" s="191" t="s">
        <v>494</v>
      </c>
      <c r="L527" s="40"/>
      <c r="M527" s="191"/>
      <c r="N527" s="40"/>
      <c r="O527" s="191"/>
      <c r="P527" s="40"/>
      <c r="Q527" s="191" t="s">
        <v>356</v>
      </c>
    </row>
    <row r="528" spans="1:17" ht="15">
      <c r="A528" s="41"/>
      <c r="B528" s="40" t="s">
        <v>578</v>
      </c>
      <c r="C528" s="40"/>
      <c r="D528" s="40"/>
      <c r="E528" s="40"/>
      <c r="F528" s="40"/>
      <c r="G528" s="40"/>
      <c r="H528" s="49"/>
      <c r="I528" s="40"/>
      <c r="J528" s="40"/>
      <c r="K528" s="40">
        <v>4</v>
      </c>
      <c r="L528" s="40"/>
      <c r="M528" s="40"/>
      <c r="N528" s="40"/>
      <c r="O528" s="40"/>
      <c r="P528" s="40"/>
      <c r="Q528" s="200">
        <f>K528</f>
        <v>4</v>
      </c>
    </row>
    <row r="529" spans="1:17" ht="15.75" thickBot="1">
      <c r="A529" s="41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200"/>
    </row>
    <row r="530" spans="1:17" ht="13.5" thickBot="1">
      <c r="A530" s="202" t="s">
        <v>88</v>
      </c>
      <c r="B530" s="917" t="s">
        <v>291</v>
      </c>
      <c r="C530" s="917"/>
      <c r="D530" s="917"/>
      <c r="E530" s="917"/>
      <c r="F530" s="917"/>
      <c r="G530" s="917"/>
      <c r="H530" s="917"/>
      <c r="I530" s="917"/>
      <c r="J530" s="203"/>
      <c r="K530" s="918" t="s">
        <v>356</v>
      </c>
      <c r="L530" s="918"/>
      <c r="M530" s="918"/>
      <c r="N530" s="204"/>
      <c r="O530" s="919">
        <f>SUM(Q533:Q534)</f>
        <v>3</v>
      </c>
      <c r="P530" s="919"/>
      <c r="Q530" s="236" t="s">
        <v>8</v>
      </c>
    </row>
    <row r="531" spans="1:17">
      <c r="A531" s="41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201"/>
    </row>
    <row r="532" spans="1:17">
      <c r="A532" s="41"/>
      <c r="C532" s="40"/>
      <c r="D532" s="40"/>
      <c r="E532" s="40"/>
      <c r="F532" s="40"/>
      <c r="G532" s="40"/>
      <c r="H532" s="40"/>
      <c r="I532" s="40"/>
      <c r="J532" s="40"/>
      <c r="K532" s="191" t="s">
        <v>577</v>
      </c>
      <c r="L532" s="40"/>
      <c r="M532" s="191"/>
      <c r="N532" s="40"/>
      <c r="O532" s="191"/>
      <c r="P532" s="40"/>
      <c r="Q532" s="191" t="s">
        <v>356</v>
      </c>
    </row>
    <row r="533" spans="1:17" ht="15">
      <c r="A533" s="41"/>
      <c r="B533" s="40" t="s">
        <v>578</v>
      </c>
      <c r="C533" s="40"/>
      <c r="D533" s="40"/>
      <c r="E533" s="40"/>
      <c r="F533" s="40"/>
      <c r="G533" s="40"/>
      <c r="H533" s="49"/>
      <c r="I533" s="40"/>
      <c r="J533" s="40"/>
      <c r="K533" s="40">
        <v>3</v>
      </c>
      <c r="L533" s="40"/>
      <c r="M533" s="40"/>
      <c r="N533" s="40"/>
      <c r="O533" s="40"/>
      <c r="P533" s="40"/>
      <c r="Q533" s="200">
        <f>K533</f>
        <v>3</v>
      </c>
    </row>
    <row r="534" spans="1:17" ht="15">
      <c r="A534" s="41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200"/>
    </row>
    <row r="535" spans="1:17" ht="15.75" thickBot="1">
      <c r="A535" s="41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200"/>
    </row>
    <row r="536" spans="1:17" ht="13.5" thickBot="1">
      <c r="A536" s="202" t="s">
        <v>89</v>
      </c>
      <c r="B536" s="917" t="s">
        <v>150</v>
      </c>
      <c r="C536" s="917"/>
      <c r="D536" s="917"/>
      <c r="E536" s="917"/>
      <c r="F536" s="917"/>
      <c r="G536" s="917"/>
      <c r="H536" s="917"/>
      <c r="I536" s="917"/>
      <c r="J536" s="203"/>
      <c r="K536" s="918" t="s">
        <v>356</v>
      </c>
      <c r="L536" s="918"/>
      <c r="M536" s="918"/>
      <c r="N536" s="204"/>
      <c r="O536" s="919">
        <f>SUM(Q539:Q539)</f>
        <v>1</v>
      </c>
      <c r="P536" s="919"/>
      <c r="Q536" s="236" t="s">
        <v>8</v>
      </c>
    </row>
    <row r="537" spans="1:17">
      <c r="A537" s="41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201"/>
    </row>
    <row r="538" spans="1:17">
      <c r="A538" s="41"/>
      <c r="C538" s="40"/>
      <c r="D538" s="40"/>
      <c r="E538" s="40"/>
      <c r="F538" s="40"/>
      <c r="G538" s="40"/>
      <c r="H538" s="40"/>
      <c r="I538" s="40"/>
      <c r="J538" s="40"/>
      <c r="K538" s="191" t="s">
        <v>185</v>
      </c>
      <c r="L538" s="40"/>
      <c r="M538" s="191"/>
      <c r="N538" s="40"/>
      <c r="O538" s="191"/>
      <c r="P538" s="40"/>
      <c r="Q538" s="191" t="s">
        <v>356</v>
      </c>
    </row>
    <row r="539" spans="1:17" ht="15">
      <c r="A539" s="41"/>
      <c r="B539" s="40" t="s">
        <v>578</v>
      </c>
      <c r="C539" s="40"/>
      <c r="D539" s="40"/>
      <c r="E539" s="40"/>
      <c r="F539" s="40"/>
      <c r="G539" s="40"/>
      <c r="H539" s="40"/>
      <c r="I539" s="40"/>
      <c r="J539" s="40"/>
      <c r="K539" s="40">
        <v>1</v>
      </c>
      <c r="L539" s="40"/>
      <c r="M539" s="40"/>
      <c r="N539" s="40"/>
      <c r="O539" s="40"/>
      <c r="P539" s="40"/>
      <c r="Q539" s="200">
        <f>K539</f>
        <v>1</v>
      </c>
    </row>
    <row r="540" spans="1:17" ht="15.75" thickBot="1">
      <c r="A540" s="41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200"/>
    </row>
    <row r="541" spans="1:17" ht="13.5" thickBot="1">
      <c r="A541" s="202" t="s">
        <v>90</v>
      </c>
      <c r="B541" s="917" t="s">
        <v>506</v>
      </c>
      <c r="C541" s="917"/>
      <c r="D541" s="917"/>
      <c r="E541" s="917"/>
      <c r="F541" s="917"/>
      <c r="G541" s="917"/>
      <c r="H541" s="917"/>
      <c r="I541" s="917"/>
      <c r="J541" s="203"/>
      <c r="K541" s="918" t="s">
        <v>356</v>
      </c>
      <c r="L541" s="918"/>
      <c r="M541" s="918"/>
      <c r="N541" s="204"/>
      <c r="O541" s="919">
        <f>SUM(Q544:Q544)</f>
        <v>84</v>
      </c>
      <c r="P541" s="919"/>
      <c r="Q541" s="236" t="s">
        <v>8</v>
      </c>
    </row>
    <row r="542" spans="1:17">
      <c r="A542" s="41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201"/>
    </row>
    <row r="543" spans="1:17">
      <c r="A543" s="41"/>
      <c r="C543" s="40"/>
      <c r="D543" s="40"/>
      <c r="E543" s="40"/>
      <c r="F543" s="40"/>
      <c r="G543" s="40"/>
      <c r="H543" s="40"/>
      <c r="I543" s="40"/>
      <c r="J543" s="40"/>
      <c r="K543" s="191" t="s">
        <v>351</v>
      </c>
      <c r="L543" s="40"/>
      <c r="M543" s="191" t="s">
        <v>357</v>
      </c>
      <c r="N543" s="40"/>
      <c r="O543" s="191" t="s">
        <v>366</v>
      </c>
      <c r="P543" s="40"/>
      <c r="Q543" s="191" t="s">
        <v>356</v>
      </c>
    </row>
    <row r="544" spans="1:17" ht="15">
      <c r="A544" s="41"/>
      <c r="B544" s="40" t="s">
        <v>578</v>
      </c>
      <c r="C544" s="40"/>
      <c r="D544" s="40"/>
      <c r="E544" s="40"/>
      <c r="F544" s="40"/>
      <c r="G544" s="40"/>
      <c r="H544" s="40"/>
      <c r="I544" s="40"/>
      <c r="J544" s="40"/>
      <c r="K544" s="40">
        <v>56</v>
      </c>
      <c r="L544" s="40"/>
      <c r="M544" s="40">
        <v>1.5</v>
      </c>
      <c r="N544" s="40"/>
      <c r="O544" s="40">
        <v>1</v>
      </c>
      <c r="P544" s="40"/>
      <c r="Q544" s="200">
        <f>K544*M544*O544</f>
        <v>84</v>
      </c>
    </row>
    <row r="545" spans="1:17" ht="15.75" thickBot="1">
      <c r="A545" s="41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200"/>
    </row>
    <row r="546" spans="1:17" ht="13.5" thickBot="1">
      <c r="A546" s="202" t="s">
        <v>155</v>
      </c>
      <c r="B546" s="917" t="s">
        <v>504</v>
      </c>
      <c r="C546" s="917"/>
      <c r="D546" s="917"/>
      <c r="E546" s="917"/>
      <c r="F546" s="917"/>
      <c r="G546" s="917"/>
      <c r="H546" s="917"/>
      <c r="I546" s="917"/>
      <c r="J546" s="203"/>
      <c r="K546" s="918" t="s">
        <v>356</v>
      </c>
      <c r="L546" s="918"/>
      <c r="M546" s="918"/>
      <c r="N546" s="204"/>
      <c r="O546" s="919">
        <f>SUM(Q549:Q550)</f>
        <v>81.940000005000002</v>
      </c>
      <c r="P546" s="919"/>
      <c r="Q546" s="236" t="s">
        <v>8</v>
      </c>
    </row>
    <row r="547" spans="1:17">
      <c r="A547" s="41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201"/>
    </row>
    <row r="548" spans="1:17">
      <c r="A548" s="41"/>
      <c r="C548" s="40"/>
      <c r="D548" s="40"/>
      <c r="E548" s="40"/>
      <c r="F548" s="40"/>
      <c r="G548" s="40"/>
      <c r="H548" s="40"/>
      <c r="I548" s="40"/>
      <c r="J548" s="40"/>
      <c r="K548" s="191" t="s">
        <v>351</v>
      </c>
      <c r="L548" s="40"/>
      <c r="M548" s="191" t="s">
        <v>357</v>
      </c>
      <c r="N548" s="40"/>
      <c r="O548" s="191" t="s">
        <v>366</v>
      </c>
      <c r="P548" s="40"/>
      <c r="Q548" s="191" t="s">
        <v>356</v>
      </c>
    </row>
    <row r="549" spans="1:17" ht="15">
      <c r="A549" s="41"/>
      <c r="B549" s="40" t="s">
        <v>578</v>
      </c>
      <c r="C549" s="40"/>
      <c r="D549" s="40"/>
      <c r="E549" s="40"/>
      <c r="F549" s="40"/>
      <c r="G549" s="40"/>
      <c r="H549" s="49"/>
      <c r="I549" s="40"/>
      <c r="J549" s="40"/>
      <c r="K549" s="57">
        <v>54.626666669999999</v>
      </c>
      <c r="L549" s="40"/>
      <c r="M549" s="40">
        <v>1.5</v>
      </c>
      <c r="N549" s="40"/>
      <c r="O549" s="40">
        <v>1</v>
      </c>
      <c r="P549" s="40"/>
      <c r="Q549" s="200">
        <f>K549*M549*O549</f>
        <v>81.940000005000002</v>
      </c>
    </row>
    <row r="550" spans="1:17" ht="15.75" thickBot="1">
      <c r="A550" s="41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200"/>
    </row>
    <row r="551" spans="1:17" ht="13.5" thickBot="1">
      <c r="A551" s="202" t="s">
        <v>91</v>
      </c>
      <c r="B551" s="917" t="s">
        <v>521</v>
      </c>
      <c r="C551" s="917"/>
      <c r="D551" s="917"/>
      <c r="E551" s="917"/>
      <c r="F551" s="917"/>
      <c r="G551" s="917"/>
      <c r="H551" s="917"/>
      <c r="I551" s="917"/>
      <c r="J551" s="203"/>
      <c r="K551" s="918" t="s">
        <v>356</v>
      </c>
      <c r="L551" s="918"/>
      <c r="M551" s="918"/>
      <c r="N551" s="204"/>
      <c r="O551" s="919">
        <f>SUM(Q554:Q555)</f>
        <v>17</v>
      </c>
      <c r="P551" s="919"/>
      <c r="Q551" s="236" t="s">
        <v>8</v>
      </c>
    </row>
    <row r="552" spans="1:17">
      <c r="A552" s="41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201"/>
    </row>
    <row r="553" spans="1:17">
      <c r="A553" s="41"/>
      <c r="C553" s="40"/>
      <c r="D553" s="40"/>
      <c r="E553" s="40"/>
      <c r="F553" s="40"/>
      <c r="G553" s="40"/>
      <c r="H553" s="40"/>
      <c r="I553" s="40"/>
      <c r="J553" s="40"/>
      <c r="K553" s="191" t="s">
        <v>503</v>
      </c>
      <c r="L553" s="40"/>
      <c r="M553" s="191"/>
      <c r="N553" s="40"/>
      <c r="O553" s="191"/>
      <c r="P553" s="40"/>
      <c r="Q553" s="191" t="s">
        <v>356</v>
      </c>
    </row>
    <row r="554" spans="1:17" ht="15">
      <c r="A554" s="41"/>
      <c r="B554" s="40" t="s">
        <v>578</v>
      </c>
      <c r="C554" s="40"/>
      <c r="D554" s="40"/>
      <c r="E554" s="40"/>
      <c r="F554" s="40"/>
      <c r="G554" s="40"/>
      <c r="H554" s="49"/>
      <c r="I554" s="40"/>
      <c r="J554" s="40"/>
      <c r="K554" s="40">
        <v>17</v>
      </c>
      <c r="L554" s="40"/>
      <c r="M554" s="40"/>
      <c r="N554" s="40"/>
      <c r="O554" s="40"/>
      <c r="P554" s="40"/>
      <c r="Q554" s="200">
        <f>K554</f>
        <v>17</v>
      </c>
    </row>
    <row r="555" spans="1:17" ht="15.75" thickBot="1">
      <c r="A555" s="41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200"/>
    </row>
    <row r="556" spans="1:17" ht="13.5" thickBot="1">
      <c r="A556" s="202" t="s">
        <v>92</v>
      </c>
      <c r="B556" s="917" t="s">
        <v>523</v>
      </c>
      <c r="C556" s="917"/>
      <c r="D556" s="917"/>
      <c r="E556" s="917"/>
      <c r="F556" s="917"/>
      <c r="G556" s="917"/>
      <c r="H556" s="917"/>
      <c r="I556" s="917"/>
      <c r="J556" s="203"/>
      <c r="K556" s="918" t="s">
        <v>356</v>
      </c>
      <c r="L556" s="918"/>
      <c r="M556" s="918"/>
      <c r="N556" s="204"/>
      <c r="O556" s="919">
        <f>SUM(Q559:Q559)</f>
        <v>9</v>
      </c>
      <c r="P556" s="919"/>
      <c r="Q556" s="236" t="s">
        <v>8</v>
      </c>
    </row>
    <row r="557" spans="1:17">
      <c r="A557" s="41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201"/>
    </row>
    <row r="558" spans="1:17">
      <c r="A558" s="41"/>
      <c r="C558" s="40"/>
      <c r="D558" s="40"/>
      <c r="E558" s="40"/>
      <c r="F558" s="40"/>
      <c r="G558" s="40"/>
      <c r="H558" s="40"/>
      <c r="I558" s="40"/>
      <c r="J558" s="40"/>
      <c r="K558" s="191" t="s">
        <v>503</v>
      </c>
      <c r="L558" s="40"/>
      <c r="M558" s="191"/>
      <c r="N558" s="40"/>
      <c r="O558" s="191"/>
      <c r="P558" s="40"/>
      <c r="Q558" s="191" t="s">
        <v>356</v>
      </c>
    </row>
    <row r="559" spans="1:17" ht="15">
      <c r="A559" s="41"/>
      <c r="B559" s="40" t="s">
        <v>578</v>
      </c>
      <c r="C559" s="40"/>
      <c r="D559" s="40"/>
      <c r="E559" s="40"/>
      <c r="F559" s="40"/>
      <c r="G559" s="40"/>
      <c r="H559" s="49"/>
      <c r="I559" s="40"/>
      <c r="J559" s="40"/>
      <c r="K559" s="40">
        <v>9</v>
      </c>
      <c r="L559" s="40"/>
      <c r="M559" s="40"/>
      <c r="N559" s="40"/>
      <c r="O559" s="40"/>
      <c r="P559" s="40"/>
      <c r="Q559" s="200">
        <f>K559</f>
        <v>9</v>
      </c>
    </row>
    <row r="560" spans="1:17" ht="15.75" thickBot="1">
      <c r="A560" s="41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200"/>
    </row>
    <row r="561" spans="1:17" ht="13.5" hidden="1" thickBot="1">
      <c r="A561" s="202" t="s">
        <v>93</v>
      </c>
      <c r="B561" s="917" t="s">
        <v>147</v>
      </c>
      <c r="C561" s="917"/>
      <c r="D561" s="917"/>
      <c r="E561" s="917"/>
      <c r="F561" s="917"/>
      <c r="G561" s="917"/>
      <c r="H561" s="917"/>
      <c r="I561" s="917"/>
      <c r="J561" s="203"/>
      <c r="K561" s="918" t="s">
        <v>356</v>
      </c>
      <c r="L561" s="918"/>
      <c r="M561" s="918"/>
      <c r="N561" s="204"/>
      <c r="O561" s="919">
        <f>SUM(Q564:Q564)</f>
        <v>15</v>
      </c>
      <c r="P561" s="919"/>
      <c r="Q561" s="236" t="s">
        <v>8</v>
      </c>
    </row>
    <row r="562" spans="1:17" ht="13.5" hidden="1" thickBot="1">
      <c r="A562" s="41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201"/>
    </row>
    <row r="563" spans="1:17" ht="13.5" hidden="1" thickBot="1">
      <c r="A563" s="41"/>
      <c r="C563" s="40"/>
      <c r="D563" s="40"/>
      <c r="E563" s="40"/>
      <c r="F563" s="40"/>
      <c r="G563" s="40"/>
      <c r="H563" s="40"/>
      <c r="I563" s="40"/>
      <c r="J563" s="40"/>
      <c r="K563" s="191" t="s">
        <v>503</v>
      </c>
      <c r="L563" s="40"/>
      <c r="M563" s="191"/>
      <c r="N563" s="40"/>
      <c r="O563" s="191"/>
      <c r="P563" s="40"/>
      <c r="Q563" s="191" t="s">
        <v>356</v>
      </c>
    </row>
    <row r="564" spans="1:17" ht="15.75" hidden="1" thickBot="1">
      <c r="A564" s="41"/>
      <c r="B564" s="40" t="s">
        <v>578</v>
      </c>
      <c r="C564" s="40"/>
      <c r="D564" s="40"/>
      <c r="E564" s="40"/>
      <c r="F564" s="40"/>
      <c r="G564" s="40"/>
      <c r="H564" s="49"/>
      <c r="I564" s="40"/>
      <c r="J564" s="40"/>
      <c r="K564" s="40">
        <v>15</v>
      </c>
      <c r="L564" s="40"/>
      <c r="M564" s="40"/>
      <c r="N564" s="40"/>
      <c r="O564" s="40"/>
      <c r="P564" s="40"/>
      <c r="Q564" s="200">
        <f>K564</f>
        <v>15</v>
      </c>
    </row>
    <row r="565" spans="1:17" ht="15.75" hidden="1" thickBot="1">
      <c r="A565" s="41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200"/>
    </row>
    <row r="566" spans="1:17" ht="13.5" hidden="1" thickBot="1">
      <c r="A566" s="202" t="s">
        <v>94</v>
      </c>
      <c r="B566" s="917" t="s">
        <v>148</v>
      </c>
      <c r="C566" s="917"/>
      <c r="D566" s="917"/>
      <c r="E566" s="917"/>
      <c r="F566" s="917"/>
      <c r="G566" s="917"/>
      <c r="H566" s="917"/>
      <c r="I566" s="917"/>
      <c r="J566" s="203"/>
      <c r="K566" s="918" t="s">
        <v>356</v>
      </c>
      <c r="L566" s="918"/>
      <c r="M566" s="918"/>
      <c r="N566" s="204"/>
      <c r="O566" s="919">
        <f>SUM(Q569:Q570)</f>
        <v>8</v>
      </c>
      <c r="P566" s="919"/>
      <c r="Q566" s="236" t="s">
        <v>8</v>
      </c>
    </row>
    <row r="567" spans="1:17" ht="13.5" hidden="1" thickBot="1">
      <c r="A567" s="41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201"/>
    </row>
    <row r="568" spans="1:17" ht="13.5" hidden="1" thickBot="1">
      <c r="A568" s="41"/>
      <c r="C568" s="40"/>
      <c r="D568" s="40"/>
      <c r="E568" s="40"/>
      <c r="F568" s="40"/>
      <c r="G568" s="40"/>
      <c r="H568" s="40"/>
      <c r="I568" s="40"/>
      <c r="J568" s="40"/>
      <c r="K568" s="191" t="s">
        <v>503</v>
      </c>
      <c r="L568" s="40"/>
      <c r="M568" s="191"/>
      <c r="N568" s="40"/>
      <c r="O568" s="191"/>
      <c r="P568" s="40"/>
      <c r="Q568" s="191" t="s">
        <v>356</v>
      </c>
    </row>
    <row r="569" spans="1:17" ht="15.75" hidden="1" thickBot="1">
      <c r="A569" s="41"/>
      <c r="B569" s="40" t="s">
        <v>578</v>
      </c>
      <c r="C569" s="40"/>
      <c r="D569" s="40"/>
      <c r="E569" s="40"/>
      <c r="F569" s="40"/>
      <c r="G569" s="40"/>
      <c r="H569" s="40"/>
      <c r="I569" s="40"/>
      <c r="J569" s="40"/>
      <c r="K569" s="40">
        <v>8</v>
      </c>
      <c r="L569" s="40"/>
      <c r="N569" s="40"/>
      <c r="O569" s="40"/>
      <c r="P569" s="40"/>
      <c r="Q569" s="200">
        <f>K569</f>
        <v>8</v>
      </c>
    </row>
    <row r="570" spans="1:17" ht="15.75" hidden="1" thickBot="1">
      <c r="A570" s="41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N570" s="40"/>
      <c r="O570" s="40"/>
      <c r="P570" s="40"/>
      <c r="Q570" s="200"/>
    </row>
    <row r="571" spans="1:17" ht="13.5" thickBot="1">
      <c r="A571" s="202" t="s">
        <v>156</v>
      </c>
      <c r="B571" s="917" t="s">
        <v>537</v>
      </c>
      <c r="C571" s="917"/>
      <c r="D571" s="917"/>
      <c r="E571" s="917"/>
      <c r="F571" s="917"/>
      <c r="G571" s="917"/>
      <c r="H571" s="917"/>
      <c r="I571" s="917"/>
      <c r="J571" s="203"/>
      <c r="K571" s="918" t="s">
        <v>356</v>
      </c>
      <c r="L571" s="918"/>
      <c r="M571" s="918"/>
      <c r="N571" s="204"/>
      <c r="O571" s="919">
        <f>SUM(Q574:Q574)</f>
        <v>3</v>
      </c>
      <c r="P571" s="919"/>
      <c r="Q571" s="236" t="s">
        <v>8</v>
      </c>
    </row>
    <row r="572" spans="1:17">
      <c r="A572" s="41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201"/>
    </row>
    <row r="573" spans="1:17">
      <c r="A573" s="41"/>
      <c r="C573" s="40"/>
      <c r="D573" s="40"/>
      <c r="E573" s="40"/>
      <c r="F573" s="40"/>
      <c r="G573" s="40"/>
      <c r="H573" s="40"/>
      <c r="I573" s="40"/>
      <c r="J573" s="40"/>
      <c r="K573" s="191" t="s">
        <v>503</v>
      </c>
      <c r="L573" s="40"/>
      <c r="M573" s="191"/>
      <c r="N573" s="40"/>
      <c r="O573" s="191"/>
      <c r="P573" s="40"/>
      <c r="Q573" s="191" t="s">
        <v>356</v>
      </c>
    </row>
    <row r="574" spans="1:17" ht="15">
      <c r="A574" s="41"/>
      <c r="B574" s="40" t="s">
        <v>578</v>
      </c>
      <c r="C574" s="40"/>
      <c r="D574" s="40"/>
      <c r="E574" s="40"/>
      <c r="F574" s="40"/>
      <c r="G574" s="40"/>
      <c r="H574" s="49"/>
      <c r="I574" s="40"/>
      <c r="J574" s="40"/>
      <c r="K574" s="40">
        <v>3</v>
      </c>
      <c r="L574" s="40"/>
      <c r="M574" s="40"/>
      <c r="N574" s="40"/>
      <c r="O574" s="40"/>
      <c r="P574" s="40"/>
      <c r="Q574" s="200">
        <f>K574</f>
        <v>3</v>
      </c>
    </row>
    <row r="575" spans="1:17" ht="15.75" thickBot="1">
      <c r="A575" s="41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200"/>
    </row>
    <row r="576" spans="1:17" ht="13.5" thickBot="1">
      <c r="A576" s="202" t="s">
        <v>95</v>
      </c>
      <c r="B576" s="917" t="s">
        <v>535</v>
      </c>
      <c r="C576" s="917"/>
      <c r="D576" s="917"/>
      <c r="E576" s="917"/>
      <c r="F576" s="917"/>
      <c r="G576" s="917"/>
      <c r="H576" s="917"/>
      <c r="I576" s="917"/>
      <c r="J576" s="203"/>
      <c r="K576" s="918" t="s">
        <v>356</v>
      </c>
      <c r="L576" s="918"/>
      <c r="M576" s="918"/>
      <c r="N576" s="204"/>
      <c r="O576" s="919">
        <f>SUM(Q579:Q579)</f>
        <v>2</v>
      </c>
      <c r="P576" s="919"/>
      <c r="Q576" s="236" t="s">
        <v>8</v>
      </c>
    </row>
    <row r="577" spans="1:17">
      <c r="A577" s="41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201"/>
    </row>
    <row r="578" spans="1:17">
      <c r="A578" s="41"/>
      <c r="C578" s="40"/>
      <c r="D578" s="40"/>
      <c r="E578" s="40"/>
      <c r="F578" s="40"/>
      <c r="G578" s="40"/>
      <c r="H578" s="40"/>
      <c r="I578" s="40"/>
      <c r="J578" s="40"/>
      <c r="K578" s="191" t="s">
        <v>503</v>
      </c>
      <c r="L578" s="40"/>
      <c r="M578" s="191"/>
      <c r="N578" s="40"/>
      <c r="O578" s="191"/>
      <c r="P578" s="40"/>
      <c r="Q578" s="191" t="s">
        <v>356</v>
      </c>
    </row>
    <row r="579" spans="1:17" ht="15">
      <c r="A579" s="41"/>
      <c r="B579" s="40" t="s">
        <v>578</v>
      </c>
      <c r="C579" s="40"/>
      <c r="D579" s="40"/>
      <c r="E579" s="40"/>
      <c r="F579" s="40"/>
      <c r="G579" s="40"/>
      <c r="H579" s="49"/>
      <c r="I579" s="40"/>
      <c r="J579" s="40"/>
      <c r="K579" s="40">
        <v>2</v>
      </c>
      <c r="L579" s="40"/>
      <c r="M579" s="40"/>
      <c r="N579" s="40"/>
      <c r="O579" s="40"/>
      <c r="P579" s="40"/>
      <c r="Q579" s="200">
        <f>K579</f>
        <v>2</v>
      </c>
    </row>
    <row r="580" spans="1:17" ht="15.75" thickBot="1">
      <c r="A580" s="41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200"/>
    </row>
    <row r="581" spans="1:17" ht="13.5" thickBot="1">
      <c r="A581" s="202" t="s">
        <v>96</v>
      </c>
      <c r="B581" s="917" t="s">
        <v>539</v>
      </c>
      <c r="C581" s="917"/>
      <c r="D581" s="917"/>
      <c r="E581" s="917"/>
      <c r="F581" s="917"/>
      <c r="G581" s="917"/>
      <c r="H581" s="917"/>
      <c r="I581" s="917"/>
      <c r="J581" s="203"/>
      <c r="K581" s="918" t="s">
        <v>356</v>
      </c>
      <c r="L581" s="918"/>
      <c r="M581" s="918"/>
      <c r="N581" s="204"/>
      <c r="O581" s="919">
        <f>SUM(Q584:Q585)</f>
        <v>3</v>
      </c>
      <c r="P581" s="919"/>
      <c r="Q581" s="236" t="s">
        <v>8</v>
      </c>
    </row>
    <row r="582" spans="1:17">
      <c r="A582" s="41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201"/>
    </row>
    <row r="583" spans="1:17">
      <c r="A583" s="41"/>
      <c r="C583" s="40"/>
      <c r="D583" s="40"/>
      <c r="E583" s="40"/>
      <c r="F583" s="40"/>
      <c r="G583" s="40"/>
      <c r="H583" s="40"/>
      <c r="I583" s="40"/>
      <c r="J583" s="40"/>
      <c r="K583" s="191" t="s">
        <v>503</v>
      </c>
      <c r="L583" s="40"/>
      <c r="M583" s="191"/>
      <c r="N583" s="40"/>
      <c r="O583" s="191"/>
      <c r="P583" s="40"/>
      <c r="Q583" s="191" t="s">
        <v>356</v>
      </c>
    </row>
    <row r="584" spans="1:17" ht="15">
      <c r="A584" s="41"/>
      <c r="B584" s="40" t="s">
        <v>578</v>
      </c>
      <c r="C584" s="40"/>
      <c r="D584" s="40"/>
      <c r="E584" s="40"/>
      <c r="F584" s="40"/>
      <c r="G584" s="40"/>
      <c r="H584" s="49"/>
      <c r="I584" s="40"/>
      <c r="J584" s="40"/>
      <c r="K584" s="40">
        <v>3</v>
      </c>
      <c r="L584" s="40"/>
      <c r="M584" s="40"/>
      <c r="N584" s="40"/>
      <c r="O584" s="40"/>
      <c r="P584" s="40"/>
      <c r="Q584" s="200">
        <f>K584</f>
        <v>3</v>
      </c>
    </row>
    <row r="585" spans="1:17" ht="15.75" thickBot="1">
      <c r="A585" s="41"/>
      <c r="B585" s="40"/>
      <c r="C585" s="40"/>
      <c r="D585" s="40"/>
      <c r="E585" s="40"/>
      <c r="F585" s="40"/>
      <c r="G585" s="40"/>
      <c r="H585" s="49"/>
      <c r="I585" s="40"/>
      <c r="J585" s="40"/>
      <c r="K585" s="40"/>
      <c r="L585" s="40"/>
      <c r="M585" s="40"/>
      <c r="N585" s="40"/>
      <c r="O585" s="40"/>
      <c r="P585" s="40"/>
      <c r="Q585" s="200"/>
    </row>
    <row r="586" spans="1:17" ht="13.5" thickBot="1">
      <c r="A586" s="202" t="s">
        <v>97</v>
      </c>
      <c r="B586" s="917" t="s">
        <v>541</v>
      </c>
      <c r="C586" s="917"/>
      <c r="D586" s="917"/>
      <c r="E586" s="917"/>
      <c r="F586" s="917"/>
      <c r="G586" s="917"/>
      <c r="H586" s="917"/>
      <c r="I586" s="917"/>
      <c r="J586" s="203"/>
      <c r="K586" s="918" t="s">
        <v>356</v>
      </c>
      <c r="L586" s="918"/>
      <c r="M586" s="918"/>
      <c r="N586" s="204"/>
      <c r="O586" s="919">
        <f>SUM(Q589:Q589)</f>
        <v>3</v>
      </c>
      <c r="P586" s="919"/>
      <c r="Q586" s="236" t="s">
        <v>8</v>
      </c>
    </row>
    <row r="587" spans="1:17">
      <c r="A587" s="41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201"/>
    </row>
    <row r="588" spans="1:17">
      <c r="A588" s="41"/>
      <c r="C588" s="40"/>
      <c r="D588" s="40"/>
      <c r="E588" s="40"/>
      <c r="F588" s="40"/>
      <c r="G588" s="40"/>
      <c r="H588" s="40"/>
      <c r="I588" s="40"/>
      <c r="J588" s="40"/>
      <c r="K588" s="191" t="s">
        <v>503</v>
      </c>
      <c r="L588" s="40"/>
      <c r="M588" s="191"/>
      <c r="N588" s="40"/>
      <c r="O588" s="191"/>
      <c r="P588" s="40"/>
      <c r="Q588" s="191" t="s">
        <v>356</v>
      </c>
    </row>
    <row r="589" spans="1:17" ht="15">
      <c r="A589" s="41"/>
      <c r="B589" s="40" t="s">
        <v>578</v>
      </c>
      <c r="C589" s="40"/>
      <c r="D589" s="40"/>
      <c r="E589" s="40"/>
      <c r="F589" s="40"/>
      <c r="G589" s="40"/>
      <c r="H589" s="49"/>
      <c r="I589" s="40"/>
      <c r="J589" s="40"/>
      <c r="K589" s="40">
        <v>3</v>
      </c>
      <c r="L589" s="40"/>
      <c r="M589" s="40"/>
      <c r="N589" s="40"/>
      <c r="O589" s="40"/>
      <c r="P589" s="40"/>
      <c r="Q589" s="200">
        <f>K589</f>
        <v>3</v>
      </c>
    </row>
    <row r="590" spans="1:17" ht="15.75" thickBot="1">
      <c r="A590" s="41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200"/>
    </row>
    <row r="591" spans="1:17" ht="13.5" thickBot="1">
      <c r="A591" s="202" t="s">
        <v>98</v>
      </c>
      <c r="B591" s="917" t="s">
        <v>543</v>
      </c>
      <c r="C591" s="917"/>
      <c r="D591" s="917"/>
      <c r="E591" s="917"/>
      <c r="F591" s="917"/>
      <c r="G591" s="917"/>
      <c r="H591" s="917"/>
      <c r="I591" s="917"/>
      <c r="J591" s="203"/>
      <c r="K591" s="918" t="s">
        <v>356</v>
      </c>
      <c r="L591" s="918"/>
      <c r="M591" s="918"/>
      <c r="N591" s="204"/>
      <c r="O591" s="919">
        <f>SUM(Q594:Q594)</f>
        <v>2</v>
      </c>
      <c r="P591" s="919"/>
      <c r="Q591" s="236" t="s">
        <v>8</v>
      </c>
    </row>
    <row r="592" spans="1:17">
      <c r="A592" s="41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201"/>
    </row>
    <row r="593" spans="1:17">
      <c r="A593" s="41"/>
      <c r="C593" s="40"/>
      <c r="D593" s="40"/>
      <c r="E593" s="40"/>
      <c r="F593" s="40"/>
      <c r="G593" s="40"/>
      <c r="H593" s="40"/>
      <c r="I593" s="40"/>
      <c r="J593" s="40"/>
      <c r="K593" s="191" t="s">
        <v>494</v>
      </c>
      <c r="L593" s="40"/>
      <c r="M593" s="191"/>
      <c r="N593" s="40"/>
      <c r="O593" s="191"/>
      <c r="P593" s="40"/>
      <c r="Q593" s="191" t="s">
        <v>356</v>
      </c>
    </row>
    <row r="594" spans="1:17" ht="15">
      <c r="A594" s="41"/>
      <c r="B594" s="40" t="s">
        <v>578</v>
      </c>
      <c r="C594" s="40"/>
      <c r="D594" s="40"/>
      <c r="E594" s="40"/>
      <c r="F594" s="40"/>
      <c r="G594" s="40"/>
      <c r="H594" s="49"/>
      <c r="I594" s="40"/>
      <c r="J594" s="40"/>
      <c r="K594" s="40">
        <v>2</v>
      </c>
      <c r="L594" s="40"/>
      <c r="M594" s="40"/>
      <c r="N594" s="40"/>
      <c r="O594" s="40"/>
      <c r="P594" s="40"/>
      <c r="Q594" s="200">
        <f>K594</f>
        <v>2</v>
      </c>
    </row>
    <row r="595" spans="1:17" ht="15.75" thickBot="1">
      <c r="A595" s="41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200"/>
    </row>
    <row r="596" spans="1:17" ht="13.5" thickBot="1">
      <c r="A596" s="202" t="s">
        <v>99</v>
      </c>
      <c r="B596" s="917" t="s">
        <v>545</v>
      </c>
      <c r="C596" s="917"/>
      <c r="D596" s="917"/>
      <c r="E596" s="917"/>
      <c r="F596" s="917"/>
      <c r="G596" s="917"/>
      <c r="H596" s="917"/>
      <c r="I596" s="917"/>
      <c r="J596" s="203"/>
      <c r="K596" s="918" t="s">
        <v>356</v>
      </c>
      <c r="L596" s="918"/>
      <c r="M596" s="918"/>
      <c r="N596" s="204"/>
      <c r="O596" s="919">
        <f>SUM(Q599:Q599)</f>
        <v>4</v>
      </c>
      <c r="P596" s="919"/>
      <c r="Q596" s="236" t="s">
        <v>8</v>
      </c>
    </row>
    <row r="597" spans="1:17">
      <c r="A597" s="41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201"/>
    </row>
    <row r="598" spans="1:17">
      <c r="A598" s="41"/>
      <c r="C598" s="40"/>
      <c r="D598" s="40"/>
      <c r="E598" s="40"/>
      <c r="F598" s="40"/>
      <c r="G598" s="40"/>
      <c r="H598" s="40"/>
      <c r="I598" s="40"/>
      <c r="J598" s="40"/>
      <c r="K598" s="191" t="s">
        <v>494</v>
      </c>
      <c r="L598" s="40"/>
      <c r="M598" s="191"/>
      <c r="N598" s="40"/>
      <c r="O598" s="191"/>
      <c r="P598" s="40"/>
      <c r="Q598" s="191" t="s">
        <v>356</v>
      </c>
    </row>
    <row r="599" spans="1:17" ht="15">
      <c r="A599" s="41"/>
      <c r="B599" s="40" t="s">
        <v>578</v>
      </c>
      <c r="C599" s="40"/>
      <c r="D599" s="40"/>
      <c r="E599" s="40"/>
      <c r="F599" s="40"/>
      <c r="G599" s="40"/>
      <c r="H599" s="49"/>
      <c r="I599" s="40"/>
      <c r="J599" s="40"/>
      <c r="K599" s="40">
        <v>4</v>
      </c>
      <c r="L599" s="40"/>
      <c r="M599" s="40"/>
      <c r="N599" s="40"/>
      <c r="O599" s="40"/>
      <c r="P599" s="40"/>
      <c r="Q599" s="200">
        <f>K599</f>
        <v>4</v>
      </c>
    </row>
    <row r="600" spans="1:17" ht="15.75" thickBot="1">
      <c r="A600" s="41"/>
      <c r="B600" s="40"/>
      <c r="C600" s="40"/>
      <c r="D600" s="40"/>
      <c r="E600" s="40"/>
      <c r="F600" s="40"/>
      <c r="G600" s="40"/>
      <c r="H600" s="49"/>
      <c r="I600" s="40"/>
      <c r="J600" s="40"/>
      <c r="K600" s="40"/>
      <c r="L600" s="40"/>
      <c r="M600" s="40"/>
      <c r="N600" s="40"/>
      <c r="O600" s="40"/>
      <c r="P600" s="40"/>
      <c r="Q600" s="200"/>
    </row>
    <row r="601" spans="1:17" ht="13.5" thickBot="1">
      <c r="A601" s="202" t="s">
        <v>297</v>
      </c>
      <c r="B601" s="917" t="s">
        <v>547</v>
      </c>
      <c r="C601" s="917"/>
      <c r="D601" s="917"/>
      <c r="E601" s="917"/>
      <c r="F601" s="917"/>
      <c r="G601" s="917"/>
      <c r="H601" s="917"/>
      <c r="I601" s="917"/>
      <c r="J601" s="203"/>
      <c r="K601" s="918" t="s">
        <v>356</v>
      </c>
      <c r="L601" s="918"/>
      <c r="M601" s="918"/>
      <c r="N601" s="204"/>
      <c r="O601" s="919">
        <f>SUM(Q604:Q604)</f>
        <v>3</v>
      </c>
      <c r="P601" s="919"/>
      <c r="Q601" s="236" t="s">
        <v>8</v>
      </c>
    </row>
    <row r="602" spans="1:17">
      <c r="A602" s="41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201"/>
    </row>
    <row r="603" spans="1:17">
      <c r="A603" s="41"/>
      <c r="C603" s="40"/>
      <c r="D603" s="40"/>
      <c r="E603" s="40"/>
      <c r="F603" s="40"/>
      <c r="G603" s="40"/>
      <c r="H603" s="40"/>
      <c r="I603" s="40"/>
      <c r="J603" s="40"/>
      <c r="K603" s="191" t="s">
        <v>494</v>
      </c>
      <c r="L603" s="40"/>
      <c r="M603" s="191"/>
      <c r="N603" s="40"/>
      <c r="O603" s="191"/>
      <c r="P603" s="40"/>
      <c r="Q603" s="191" t="s">
        <v>356</v>
      </c>
    </row>
    <row r="604" spans="1:17" ht="15">
      <c r="A604" s="41"/>
      <c r="B604" s="40" t="s">
        <v>578</v>
      </c>
      <c r="C604" s="40"/>
      <c r="D604" s="40"/>
      <c r="E604" s="40"/>
      <c r="F604" s="40"/>
      <c r="G604" s="40"/>
      <c r="H604" s="49"/>
      <c r="I604" s="40"/>
      <c r="J604" s="40"/>
      <c r="K604" s="40">
        <v>3</v>
      </c>
      <c r="L604" s="40"/>
      <c r="M604" s="40"/>
      <c r="N604" s="40"/>
      <c r="O604" s="40"/>
      <c r="P604" s="40"/>
      <c r="Q604" s="200">
        <f>K604</f>
        <v>3</v>
      </c>
    </row>
    <row r="605" spans="1:17" ht="15.75" thickBot="1">
      <c r="A605" s="41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200"/>
    </row>
    <row r="606" spans="1:17" ht="13.5" thickBot="1">
      <c r="A606" s="202" t="s">
        <v>298</v>
      </c>
      <c r="B606" s="917" t="s">
        <v>549</v>
      </c>
      <c r="C606" s="917"/>
      <c r="D606" s="917"/>
      <c r="E606" s="917"/>
      <c r="F606" s="917"/>
      <c r="G606" s="917"/>
      <c r="H606" s="917"/>
      <c r="I606" s="917"/>
      <c r="J606" s="203"/>
      <c r="K606" s="918" t="s">
        <v>356</v>
      </c>
      <c r="L606" s="918"/>
      <c r="M606" s="918"/>
      <c r="N606" s="204"/>
      <c r="O606" s="919">
        <f>SUM(Q609:Q610)</f>
        <v>5</v>
      </c>
      <c r="P606" s="919"/>
      <c r="Q606" s="236" t="s">
        <v>8</v>
      </c>
    </row>
    <row r="607" spans="1:17">
      <c r="A607" s="41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201"/>
    </row>
    <row r="608" spans="1:17">
      <c r="A608" s="41"/>
      <c r="C608" s="40"/>
      <c r="D608" s="40"/>
      <c r="E608" s="40"/>
      <c r="F608" s="40"/>
      <c r="G608" s="40"/>
      <c r="H608" s="40"/>
      <c r="I608" s="40"/>
      <c r="J608" s="40"/>
      <c r="K608" s="191" t="s">
        <v>503</v>
      </c>
      <c r="L608" s="40"/>
      <c r="M608" s="191"/>
      <c r="N608" s="40"/>
      <c r="O608" s="191"/>
      <c r="P608" s="40"/>
      <c r="Q608" s="191" t="s">
        <v>356</v>
      </c>
    </row>
    <row r="609" spans="1:17" ht="15">
      <c r="A609" s="41"/>
      <c r="B609" s="40" t="s">
        <v>578</v>
      </c>
      <c r="C609" s="40"/>
      <c r="D609" s="40"/>
      <c r="E609" s="40"/>
      <c r="F609" s="40"/>
      <c r="G609" s="40"/>
      <c r="H609" s="49"/>
      <c r="I609" s="40"/>
      <c r="J609" s="40"/>
      <c r="K609" s="40">
        <v>5</v>
      </c>
      <c r="L609" s="40"/>
      <c r="M609" s="40"/>
      <c r="N609" s="40"/>
      <c r="O609" s="40"/>
      <c r="P609" s="40"/>
      <c r="Q609" s="200">
        <f>K609</f>
        <v>5</v>
      </c>
    </row>
    <row r="610" spans="1:17" ht="15.75" thickBot="1">
      <c r="A610" s="41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200"/>
    </row>
    <row r="611" spans="1:17" ht="13.5" thickBot="1">
      <c r="A611" s="202" t="s">
        <v>299</v>
      </c>
      <c r="B611" s="917" t="s">
        <v>551</v>
      </c>
      <c r="C611" s="917"/>
      <c r="D611" s="917"/>
      <c r="E611" s="917"/>
      <c r="F611" s="917"/>
      <c r="G611" s="917"/>
      <c r="H611" s="917"/>
      <c r="I611" s="917"/>
      <c r="J611" s="203"/>
      <c r="K611" s="918" t="s">
        <v>356</v>
      </c>
      <c r="L611" s="918"/>
      <c r="M611" s="918"/>
      <c r="N611" s="204"/>
      <c r="O611" s="919">
        <f>SUM(Q614:Q614)</f>
        <v>3</v>
      </c>
      <c r="P611" s="919"/>
      <c r="Q611" s="236" t="s">
        <v>8</v>
      </c>
    </row>
    <row r="612" spans="1:17">
      <c r="A612" s="41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201"/>
    </row>
    <row r="613" spans="1:17">
      <c r="A613" s="41"/>
      <c r="C613" s="40"/>
      <c r="D613" s="40"/>
      <c r="E613" s="40"/>
      <c r="F613" s="40"/>
      <c r="G613" s="40"/>
      <c r="H613" s="40"/>
      <c r="I613" s="40"/>
      <c r="J613" s="40"/>
      <c r="K613" s="191" t="s">
        <v>503</v>
      </c>
      <c r="L613" s="40"/>
      <c r="M613" s="191"/>
      <c r="N613" s="40"/>
      <c r="O613" s="191"/>
      <c r="P613" s="40"/>
      <c r="Q613" s="191" t="s">
        <v>356</v>
      </c>
    </row>
    <row r="614" spans="1:17" ht="15">
      <c r="A614" s="41"/>
      <c r="B614" s="40" t="s">
        <v>578</v>
      </c>
      <c r="C614" s="40"/>
      <c r="D614" s="40"/>
      <c r="E614" s="40"/>
      <c r="F614" s="40"/>
      <c r="G614" s="40"/>
      <c r="H614" s="40"/>
      <c r="I614" s="40"/>
      <c r="J614" s="40"/>
      <c r="K614" s="40">
        <v>3</v>
      </c>
      <c r="L614" s="40"/>
      <c r="M614" s="40"/>
      <c r="N614" s="40"/>
      <c r="O614" s="40"/>
      <c r="P614" s="40"/>
      <c r="Q614" s="200">
        <f>K614</f>
        <v>3</v>
      </c>
    </row>
    <row r="615" spans="1:17" ht="15.75" thickBot="1">
      <c r="A615" s="41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200"/>
    </row>
    <row r="616" spans="1:17" ht="13.5" thickBot="1">
      <c r="A616" s="202" t="s">
        <v>300</v>
      </c>
      <c r="B616" s="917" t="s">
        <v>553</v>
      </c>
      <c r="C616" s="917"/>
      <c r="D616" s="917"/>
      <c r="E616" s="917"/>
      <c r="F616" s="917"/>
      <c r="G616" s="917"/>
      <c r="H616" s="917"/>
      <c r="I616" s="917"/>
      <c r="J616" s="203"/>
      <c r="K616" s="918" t="s">
        <v>356</v>
      </c>
      <c r="L616" s="918"/>
      <c r="M616" s="918"/>
      <c r="N616" s="204"/>
      <c r="O616" s="919">
        <f>SUM(Q619:Q619)</f>
        <v>2</v>
      </c>
      <c r="P616" s="919"/>
      <c r="Q616" s="236" t="s">
        <v>8</v>
      </c>
    </row>
    <row r="617" spans="1:17">
      <c r="A617" s="41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201"/>
    </row>
    <row r="618" spans="1:17">
      <c r="A618" s="41"/>
      <c r="C618" s="40"/>
      <c r="D618" s="40"/>
      <c r="E618" s="40"/>
      <c r="F618" s="40"/>
      <c r="G618" s="40"/>
      <c r="H618" s="40"/>
      <c r="I618" s="40"/>
      <c r="J618" s="40"/>
      <c r="K618" s="191" t="s">
        <v>503</v>
      </c>
      <c r="L618" s="40"/>
      <c r="M618" s="191"/>
      <c r="N618" s="40"/>
      <c r="O618" s="191"/>
      <c r="P618" s="40"/>
      <c r="Q618" s="191" t="s">
        <v>356</v>
      </c>
    </row>
    <row r="619" spans="1:17" ht="15">
      <c r="A619" s="41"/>
      <c r="B619" s="40" t="s">
        <v>578</v>
      </c>
      <c r="C619" s="40"/>
      <c r="D619" s="40"/>
      <c r="E619" s="40"/>
      <c r="F619" s="40"/>
      <c r="G619" s="40"/>
      <c r="H619" s="49"/>
      <c r="I619" s="40"/>
      <c r="J619" s="40"/>
      <c r="K619" s="40">
        <v>2</v>
      </c>
      <c r="L619" s="40"/>
      <c r="M619" s="40"/>
      <c r="N619" s="40"/>
      <c r="O619" s="40"/>
      <c r="P619" s="40"/>
      <c r="Q619" s="200">
        <f>K619</f>
        <v>2</v>
      </c>
    </row>
    <row r="620" spans="1:17" ht="15.75" thickBot="1">
      <c r="A620" s="41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200"/>
    </row>
    <row r="621" spans="1:17" ht="13.5" thickBot="1">
      <c r="A621" s="202" t="s">
        <v>301</v>
      </c>
      <c r="B621" s="917" t="s">
        <v>555</v>
      </c>
      <c r="C621" s="917"/>
      <c r="D621" s="917"/>
      <c r="E621" s="917"/>
      <c r="F621" s="917"/>
      <c r="G621" s="917"/>
      <c r="H621" s="917"/>
      <c r="I621" s="917"/>
      <c r="J621" s="203"/>
      <c r="K621" s="918" t="s">
        <v>356</v>
      </c>
      <c r="L621" s="918"/>
      <c r="M621" s="918"/>
      <c r="N621" s="204"/>
      <c r="O621" s="919">
        <f>SUM(Q624:Q624)</f>
        <v>2</v>
      </c>
      <c r="P621" s="919"/>
      <c r="Q621" s="236" t="s">
        <v>8</v>
      </c>
    </row>
    <row r="622" spans="1:17">
      <c r="A622" s="41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201"/>
    </row>
    <row r="623" spans="1:17">
      <c r="A623" s="41"/>
      <c r="C623" s="40"/>
      <c r="D623" s="40"/>
      <c r="E623" s="40"/>
      <c r="F623" s="40"/>
      <c r="G623" s="40"/>
      <c r="H623" s="40"/>
      <c r="I623" s="40"/>
      <c r="J623" s="40"/>
      <c r="K623" s="191" t="s">
        <v>503</v>
      </c>
      <c r="L623" s="40"/>
      <c r="M623" s="191"/>
      <c r="N623" s="40"/>
      <c r="O623" s="191"/>
      <c r="P623" s="40"/>
      <c r="Q623" s="191" t="s">
        <v>356</v>
      </c>
    </row>
    <row r="624" spans="1:17" ht="15">
      <c r="A624" s="41"/>
      <c r="B624" s="40" t="s">
        <v>578</v>
      </c>
      <c r="C624" s="40"/>
      <c r="D624" s="40"/>
      <c r="E624" s="40"/>
      <c r="F624" s="40"/>
      <c r="G624" s="40"/>
      <c r="H624" s="49"/>
      <c r="I624" s="40"/>
      <c r="J624" s="40"/>
      <c r="K624" s="40">
        <v>2</v>
      </c>
      <c r="L624" s="40"/>
      <c r="M624" s="40"/>
      <c r="N624" s="40"/>
      <c r="O624" s="40"/>
      <c r="P624" s="40"/>
      <c r="Q624" s="200">
        <f>K624</f>
        <v>2</v>
      </c>
    </row>
    <row r="625" spans="1:17" ht="15.75" thickBot="1">
      <c r="A625" s="41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200"/>
    </row>
    <row r="626" spans="1:17" ht="13.5" thickBot="1">
      <c r="A626" s="202" t="s">
        <v>302</v>
      </c>
      <c r="B626" s="917" t="s">
        <v>533</v>
      </c>
      <c r="C626" s="917"/>
      <c r="D626" s="917"/>
      <c r="E626" s="917"/>
      <c r="F626" s="917"/>
      <c r="G626" s="917"/>
      <c r="H626" s="917"/>
      <c r="I626" s="917"/>
      <c r="J626" s="203"/>
      <c r="K626" s="918" t="s">
        <v>356</v>
      </c>
      <c r="L626" s="918"/>
      <c r="M626" s="918"/>
      <c r="N626" s="204"/>
      <c r="O626" s="919">
        <f>SUM(Q629:Q629)</f>
        <v>14</v>
      </c>
      <c r="P626" s="919"/>
      <c r="Q626" s="236" t="s">
        <v>8</v>
      </c>
    </row>
    <row r="627" spans="1:17">
      <c r="A627" s="41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201"/>
    </row>
    <row r="628" spans="1:17">
      <c r="A628" s="41"/>
      <c r="C628" s="40"/>
      <c r="D628" s="40"/>
      <c r="E628" s="40"/>
      <c r="F628" s="40"/>
      <c r="G628" s="40"/>
      <c r="H628" s="40"/>
      <c r="I628" s="40"/>
      <c r="J628" s="40"/>
      <c r="K628" s="191" t="s">
        <v>503</v>
      </c>
      <c r="L628" s="40"/>
      <c r="M628" s="191"/>
      <c r="N628" s="40"/>
      <c r="O628" s="191"/>
      <c r="P628" s="40"/>
      <c r="Q628" s="191" t="s">
        <v>356</v>
      </c>
    </row>
    <row r="629" spans="1:17" ht="15">
      <c r="A629" s="41"/>
      <c r="B629" s="40" t="s">
        <v>580</v>
      </c>
      <c r="C629" s="40"/>
      <c r="D629" s="40"/>
      <c r="E629" s="40"/>
      <c r="F629" s="40"/>
      <c r="G629" s="40"/>
      <c r="H629" s="49"/>
      <c r="I629" s="40"/>
      <c r="J629" s="40"/>
      <c r="K629" s="40">
        <v>14</v>
      </c>
      <c r="L629" s="40"/>
      <c r="M629" s="40"/>
      <c r="N629" s="40"/>
      <c r="O629" s="40"/>
      <c r="P629" s="40"/>
      <c r="Q629" s="200">
        <f>K629</f>
        <v>14</v>
      </c>
    </row>
    <row r="630" spans="1:17" ht="15.75" thickBot="1">
      <c r="A630" s="41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200"/>
    </row>
    <row r="631" spans="1:17" ht="13.5" thickBot="1">
      <c r="A631" s="202" t="s">
        <v>303</v>
      </c>
      <c r="B631" s="917" t="s">
        <v>531</v>
      </c>
      <c r="C631" s="917"/>
      <c r="D631" s="917"/>
      <c r="E631" s="917"/>
      <c r="F631" s="917"/>
      <c r="G631" s="917"/>
      <c r="H631" s="917"/>
      <c r="I631" s="917"/>
      <c r="J631" s="203"/>
      <c r="K631" s="918" t="s">
        <v>356</v>
      </c>
      <c r="L631" s="918"/>
      <c r="M631" s="918"/>
      <c r="N631" s="204"/>
      <c r="O631" s="919">
        <f>SUM(Q634:Q634)</f>
        <v>65</v>
      </c>
      <c r="P631" s="919"/>
      <c r="Q631" s="236" t="s">
        <v>8</v>
      </c>
    </row>
    <row r="632" spans="1:17">
      <c r="A632" s="41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201"/>
    </row>
    <row r="633" spans="1:17">
      <c r="A633" s="41"/>
      <c r="C633" s="40"/>
      <c r="D633" s="40"/>
      <c r="E633" s="40"/>
      <c r="F633" s="40"/>
      <c r="G633" s="40"/>
      <c r="H633" s="40"/>
      <c r="I633" s="40"/>
      <c r="J633" s="40"/>
      <c r="K633" s="191" t="s">
        <v>351</v>
      </c>
      <c r="L633" s="40"/>
      <c r="M633" s="191"/>
      <c r="N633" s="40"/>
      <c r="O633" s="191"/>
      <c r="P633" s="40"/>
      <c r="Q633" s="191" t="s">
        <v>356</v>
      </c>
    </row>
    <row r="634" spans="1:17" ht="15">
      <c r="A634" s="41"/>
      <c r="B634" s="40" t="s">
        <v>578</v>
      </c>
      <c r="C634" s="40"/>
      <c r="D634" s="40"/>
      <c r="E634" s="40"/>
      <c r="F634" s="40"/>
      <c r="G634" s="40"/>
      <c r="H634" s="49"/>
      <c r="I634" s="40"/>
      <c r="J634" s="40"/>
      <c r="K634" s="40">
        <v>65</v>
      </c>
      <c r="L634" s="40"/>
      <c r="M634" s="40"/>
      <c r="N634" s="40"/>
      <c r="O634" s="40"/>
      <c r="P634" s="40"/>
      <c r="Q634" s="200">
        <f>K634</f>
        <v>65</v>
      </c>
    </row>
    <row r="635" spans="1:17" ht="15.75" thickBot="1">
      <c r="A635" s="41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200"/>
    </row>
    <row r="636" spans="1:17" ht="13.5" thickBot="1">
      <c r="A636" s="202" t="s">
        <v>307</v>
      </c>
      <c r="B636" s="917" t="s">
        <v>529</v>
      </c>
      <c r="C636" s="917"/>
      <c r="D636" s="917"/>
      <c r="E636" s="917"/>
      <c r="F636" s="917"/>
      <c r="G636" s="917"/>
      <c r="H636" s="917"/>
      <c r="I636" s="917"/>
      <c r="J636" s="203"/>
      <c r="K636" s="918" t="s">
        <v>356</v>
      </c>
      <c r="L636" s="918"/>
      <c r="M636" s="918"/>
      <c r="N636" s="204"/>
      <c r="O636" s="919">
        <f>SUM(Q639:Q639)</f>
        <v>60</v>
      </c>
      <c r="P636" s="919"/>
      <c r="Q636" s="236" t="s">
        <v>8</v>
      </c>
    </row>
    <row r="637" spans="1:17">
      <c r="A637" s="41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201"/>
    </row>
    <row r="638" spans="1:17">
      <c r="A638" s="41"/>
      <c r="C638" s="40"/>
      <c r="D638" s="40"/>
      <c r="E638" s="40"/>
      <c r="F638" s="40"/>
      <c r="G638" s="40"/>
      <c r="H638" s="40"/>
      <c r="I638" s="40"/>
      <c r="J638" s="40"/>
      <c r="K638" s="191" t="s">
        <v>503</v>
      </c>
      <c r="L638" s="40"/>
      <c r="M638" s="191"/>
      <c r="N638" s="40"/>
      <c r="O638" s="191"/>
      <c r="P638" s="40"/>
      <c r="Q638" s="191" t="s">
        <v>356</v>
      </c>
    </row>
    <row r="639" spans="1:17" ht="15">
      <c r="A639" s="41"/>
      <c r="B639" s="40" t="s">
        <v>578</v>
      </c>
      <c r="C639" s="40"/>
      <c r="D639" s="40"/>
      <c r="E639" s="40"/>
      <c r="F639" s="40"/>
      <c r="G639" s="40"/>
      <c r="H639" s="49"/>
      <c r="I639" s="40"/>
      <c r="J639" s="40"/>
      <c r="K639" s="40">
        <v>60</v>
      </c>
      <c r="L639" s="40"/>
      <c r="M639" s="40"/>
      <c r="N639" s="40"/>
      <c r="O639" s="40"/>
      <c r="P639" s="40"/>
      <c r="Q639" s="200">
        <f>K639</f>
        <v>60</v>
      </c>
    </row>
    <row r="640" spans="1:17" ht="15.75" thickBot="1">
      <c r="A640" s="41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200"/>
    </row>
    <row r="641" spans="1:17" ht="13.5" thickBot="1">
      <c r="A641" s="202" t="s">
        <v>308</v>
      </c>
      <c r="B641" s="917" t="s">
        <v>527</v>
      </c>
      <c r="C641" s="917"/>
      <c r="D641" s="917"/>
      <c r="E641" s="917"/>
      <c r="F641" s="917"/>
      <c r="G641" s="917"/>
      <c r="H641" s="917"/>
      <c r="I641" s="917"/>
      <c r="J641" s="203"/>
      <c r="K641" s="918" t="s">
        <v>356</v>
      </c>
      <c r="L641" s="918"/>
      <c r="M641" s="918"/>
      <c r="N641" s="204"/>
      <c r="O641" s="919">
        <f>SUM(Q644:Q644)</f>
        <v>250</v>
      </c>
      <c r="P641" s="919"/>
      <c r="Q641" s="236" t="s">
        <v>8</v>
      </c>
    </row>
    <row r="642" spans="1:17">
      <c r="A642" s="41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201"/>
    </row>
    <row r="643" spans="1:17">
      <c r="A643" s="41"/>
      <c r="C643" s="40"/>
      <c r="D643" s="40"/>
      <c r="E643" s="40"/>
      <c r="F643" s="40"/>
      <c r="G643" s="40"/>
      <c r="H643" s="40"/>
      <c r="I643" s="40"/>
      <c r="J643" s="40"/>
      <c r="K643" s="191" t="s">
        <v>503</v>
      </c>
      <c r="L643" s="40"/>
      <c r="M643" s="191"/>
      <c r="N643" s="40"/>
      <c r="O643" s="191"/>
      <c r="P643" s="40"/>
      <c r="Q643" s="191" t="s">
        <v>356</v>
      </c>
    </row>
    <row r="644" spans="1:17" ht="15">
      <c r="A644" s="41"/>
      <c r="B644" s="40" t="s">
        <v>578</v>
      </c>
      <c r="C644" s="40"/>
      <c r="D644" s="40"/>
      <c r="E644" s="40"/>
      <c r="F644" s="40"/>
      <c r="G644" s="40"/>
      <c r="H644" s="49"/>
      <c r="I644" s="40"/>
      <c r="J644" s="40"/>
      <c r="K644" s="40">
        <v>250</v>
      </c>
      <c r="L644" s="40"/>
      <c r="M644" s="40"/>
      <c r="N644" s="40"/>
      <c r="O644" s="40"/>
      <c r="P644" s="40"/>
      <c r="Q644" s="200">
        <f>K644</f>
        <v>250</v>
      </c>
    </row>
    <row r="645" spans="1:17" ht="15.75" thickBot="1">
      <c r="A645" s="41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200"/>
    </row>
    <row r="646" spans="1:17" ht="13.5" thickBot="1">
      <c r="A646" s="202" t="s">
        <v>328</v>
      </c>
      <c r="B646" s="917" t="s">
        <v>525</v>
      </c>
      <c r="C646" s="917"/>
      <c r="D646" s="917"/>
      <c r="E646" s="917"/>
      <c r="F646" s="917"/>
      <c r="G646" s="917"/>
      <c r="H646" s="917"/>
      <c r="I646" s="917"/>
      <c r="J646" s="203"/>
      <c r="K646" s="918" t="s">
        <v>356</v>
      </c>
      <c r="L646" s="918"/>
      <c r="M646" s="918"/>
      <c r="N646" s="204"/>
      <c r="O646" s="919">
        <f>SUM(Q649:Q649)</f>
        <v>150</v>
      </c>
      <c r="P646" s="919"/>
      <c r="Q646" s="236" t="s">
        <v>8</v>
      </c>
    </row>
    <row r="647" spans="1:17">
      <c r="A647" s="41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201"/>
    </row>
    <row r="648" spans="1:17">
      <c r="A648" s="41"/>
      <c r="C648" s="40"/>
      <c r="D648" s="40"/>
      <c r="E648" s="40"/>
      <c r="F648" s="40"/>
      <c r="G648" s="40"/>
      <c r="H648" s="40"/>
      <c r="I648" s="40"/>
      <c r="J648" s="40"/>
      <c r="K648" s="191" t="s">
        <v>503</v>
      </c>
      <c r="L648" s="40"/>
      <c r="M648" s="191"/>
      <c r="N648" s="40"/>
      <c r="O648" s="191"/>
      <c r="P648" s="40"/>
      <c r="Q648" s="191" t="s">
        <v>356</v>
      </c>
    </row>
    <row r="649" spans="1:17" ht="15">
      <c r="A649" s="41"/>
      <c r="B649" s="40" t="s">
        <v>578</v>
      </c>
      <c r="C649" s="40"/>
      <c r="D649" s="40"/>
      <c r="E649" s="40"/>
      <c r="F649" s="40"/>
      <c r="G649" s="40"/>
      <c r="H649" s="49"/>
      <c r="I649" s="40"/>
      <c r="J649" s="40"/>
      <c r="K649" s="40">
        <v>150</v>
      </c>
      <c r="L649" s="40"/>
      <c r="M649" s="40"/>
      <c r="N649" s="40"/>
      <c r="O649" s="40"/>
      <c r="P649" s="40"/>
      <c r="Q649" s="200">
        <f>K649</f>
        <v>150</v>
      </c>
    </row>
    <row r="650" spans="1:17" ht="15.75" thickBot="1">
      <c r="A650" s="41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200"/>
    </row>
    <row r="651" spans="1:17" ht="13.5" thickBot="1">
      <c r="A651" s="168" t="s">
        <v>45</v>
      </c>
      <c r="B651" s="924" t="s">
        <v>310</v>
      </c>
      <c r="C651" s="924"/>
      <c r="D651" s="924"/>
      <c r="E651" s="169"/>
      <c r="F651" s="170"/>
      <c r="G651" s="170"/>
      <c r="H651" s="170"/>
      <c r="I651" s="170"/>
      <c r="J651" s="170"/>
      <c r="K651" s="170"/>
      <c r="L651" s="170"/>
      <c r="M651" s="170"/>
      <c r="N651" s="170"/>
      <c r="O651" s="171"/>
      <c r="P651" s="171"/>
      <c r="Q651" s="172"/>
    </row>
    <row r="652" spans="1:17" ht="13.5" thickBot="1">
      <c r="A652" s="202" t="s">
        <v>101</v>
      </c>
      <c r="B652" s="917" t="s">
        <v>483</v>
      </c>
      <c r="C652" s="917"/>
      <c r="D652" s="917"/>
      <c r="E652" s="917"/>
      <c r="F652" s="917"/>
      <c r="G652" s="917"/>
      <c r="H652" s="917"/>
      <c r="I652" s="917"/>
      <c r="J652" s="203"/>
      <c r="K652" s="918" t="s">
        <v>356</v>
      </c>
      <c r="L652" s="918"/>
      <c r="M652" s="918"/>
      <c r="N652" s="204"/>
      <c r="O652" s="919">
        <f>SUM(Q655:Q657)</f>
        <v>210</v>
      </c>
      <c r="P652" s="919"/>
      <c r="Q652" s="236" t="s">
        <v>8</v>
      </c>
    </row>
    <row r="653" spans="1:17">
      <c r="A653" s="41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201"/>
    </row>
    <row r="654" spans="1:17">
      <c r="A654" s="41"/>
      <c r="C654" s="40"/>
      <c r="D654" s="40"/>
      <c r="E654" s="40"/>
      <c r="F654" s="40"/>
      <c r="G654" s="40"/>
      <c r="H654" s="40"/>
      <c r="I654" s="40"/>
      <c r="J654" s="40"/>
      <c r="K654" s="191" t="s">
        <v>351</v>
      </c>
      <c r="L654" s="40"/>
      <c r="M654" s="191"/>
      <c r="N654" s="40"/>
      <c r="O654" s="191"/>
      <c r="P654" s="40"/>
      <c r="Q654" s="191" t="s">
        <v>356</v>
      </c>
    </row>
    <row r="655" spans="1:17" ht="15">
      <c r="A655" s="41"/>
      <c r="B655" s="40" t="s">
        <v>485</v>
      </c>
      <c r="C655" s="40"/>
      <c r="D655" s="40"/>
      <c r="E655" s="40"/>
      <c r="F655" s="40"/>
      <c r="G655" s="40"/>
      <c r="H655" s="49"/>
      <c r="I655" s="40"/>
      <c r="J655" s="40"/>
      <c r="K655" s="40">
        <v>60</v>
      </c>
      <c r="L655" s="40"/>
      <c r="M655" s="40"/>
      <c r="N655" s="40"/>
      <c r="O655" s="40"/>
      <c r="P655" s="40"/>
      <c r="Q655" s="200">
        <f>K655</f>
        <v>60</v>
      </c>
    </row>
    <row r="656" spans="1:17" ht="15">
      <c r="A656" s="41"/>
      <c r="B656" s="40" t="s">
        <v>486</v>
      </c>
      <c r="C656" s="40"/>
      <c r="D656" s="40"/>
      <c r="E656" s="40"/>
      <c r="F656" s="40"/>
      <c r="G656" s="40"/>
      <c r="H656" s="40"/>
      <c r="I656" s="40"/>
      <c r="J656" s="40"/>
      <c r="K656" s="40">
        <v>80</v>
      </c>
      <c r="L656" s="40"/>
      <c r="M656" s="40"/>
      <c r="N656" s="40"/>
      <c r="O656" s="40"/>
      <c r="P656" s="40"/>
      <c r="Q656" s="200">
        <f>K656</f>
        <v>80</v>
      </c>
    </row>
    <row r="657" spans="1:17" ht="15">
      <c r="A657" s="41"/>
      <c r="B657" s="40" t="s">
        <v>487</v>
      </c>
      <c r="C657" s="40"/>
      <c r="D657" s="40"/>
      <c r="E657" s="40"/>
      <c r="F657" s="40"/>
      <c r="G657" s="40"/>
      <c r="H657" s="40"/>
      <c r="I657" s="40"/>
      <c r="J657" s="40"/>
      <c r="K657" s="40">
        <v>70</v>
      </c>
      <c r="L657" s="40"/>
      <c r="M657" s="40"/>
      <c r="N657" s="40"/>
      <c r="O657" s="40"/>
      <c r="P657" s="40"/>
      <c r="Q657" s="200">
        <f>K657</f>
        <v>70</v>
      </c>
    </row>
    <row r="658" spans="1:17" ht="15.75" thickBot="1">
      <c r="A658" s="41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200"/>
    </row>
    <row r="659" spans="1:17" ht="13.5" thickBot="1">
      <c r="A659" s="202" t="s">
        <v>102</v>
      </c>
      <c r="B659" s="917" t="s">
        <v>506</v>
      </c>
      <c r="C659" s="917"/>
      <c r="D659" s="917"/>
      <c r="E659" s="917"/>
      <c r="F659" s="917"/>
      <c r="G659" s="917"/>
      <c r="H659" s="917"/>
      <c r="I659" s="917"/>
      <c r="J659" s="203"/>
      <c r="K659" s="918" t="s">
        <v>356</v>
      </c>
      <c r="L659" s="918"/>
      <c r="M659" s="918"/>
      <c r="N659" s="204"/>
      <c r="O659" s="919">
        <f>SUM(Q662:Q664)</f>
        <v>170.1</v>
      </c>
      <c r="P659" s="919"/>
      <c r="Q659" s="236" t="s">
        <v>8</v>
      </c>
    </row>
    <row r="660" spans="1:17">
      <c r="A660" s="41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201"/>
    </row>
    <row r="661" spans="1:17">
      <c r="A661" s="41"/>
      <c r="C661" s="40"/>
      <c r="D661" s="40"/>
      <c r="E661" s="40"/>
      <c r="F661" s="40"/>
      <c r="G661" s="40"/>
      <c r="H661" s="40"/>
      <c r="I661" s="40"/>
      <c r="J661" s="40"/>
      <c r="K661" s="191" t="s">
        <v>351</v>
      </c>
      <c r="L661" s="40"/>
      <c r="M661" s="191" t="s">
        <v>357</v>
      </c>
      <c r="N661" s="40"/>
      <c r="O661" s="191" t="s">
        <v>366</v>
      </c>
      <c r="P661" s="40"/>
      <c r="Q661" s="191" t="s">
        <v>356</v>
      </c>
    </row>
    <row r="662" spans="1:17" ht="15">
      <c r="A662" s="41"/>
      <c r="B662" s="40" t="s">
        <v>500</v>
      </c>
      <c r="C662" s="40"/>
      <c r="D662" s="40"/>
      <c r="E662" s="40"/>
      <c r="F662" s="40"/>
      <c r="G662" s="40"/>
      <c r="H662" s="40"/>
      <c r="I662" s="40"/>
      <c r="J662" s="40"/>
      <c r="K662" s="40">
        <f>140+43.2</f>
        <v>183.2</v>
      </c>
      <c r="L662" s="40"/>
      <c r="M662">
        <v>0.5</v>
      </c>
      <c r="N662" s="40"/>
      <c r="O662" s="40">
        <v>1</v>
      </c>
      <c r="P662" s="40"/>
      <c r="Q662" s="200">
        <f>K662*M662*O662</f>
        <v>91.6</v>
      </c>
    </row>
    <row r="663" spans="1:17" ht="15">
      <c r="A663" s="41"/>
      <c r="B663" s="40" t="s">
        <v>501</v>
      </c>
      <c r="C663" s="40"/>
      <c r="D663" s="40"/>
      <c r="E663" s="40"/>
      <c r="F663" s="40"/>
      <c r="G663" s="40"/>
      <c r="H663" s="40"/>
      <c r="I663" s="40"/>
      <c r="J663" s="40"/>
      <c r="K663" s="40">
        <f>91+66</f>
        <v>157</v>
      </c>
      <c r="L663" s="40"/>
      <c r="M663">
        <v>0.5</v>
      </c>
      <c r="N663" s="40"/>
      <c r="O663" s="40">
        <v>1</v>
      </c>
      <c r="P663" s="40"/>
      <c r="Q663" s="200">
        <f>K663*M663*O663</f>
        <v>78.5</v>
      </c>
    </row>
    <row r="664" spans="1:17" ht="15">
      <c r="A664" s="41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200"/>
    </row>
    <row r="665" spans="1:17" ht="15">
      <c r="A665" s="41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200"/>
    </row>
    <row r="666" spans="1:17" ht="13.5" hidden="1" thickBot="1">
      <c r="A666" s="202" t="s">
        <v>103</v>
      </c>
      <c r="B666" s="917" t="s">
        <v>339</v>
      </c>
      <c r="C666" s="917"/>
      <c r="D666" s="917"/>
      <c r="E666" s="917"/>
      <c r="F666" s="917"/>
      <c r="G666" s="917"/>
      <c r="H666" s="917"/>
      <c r="I666" s="917"/>
      <c r="J666" s="203"/>
      <c r="K666" s="918" t="s">
        <v>356</v>
      </c>
      <c r="L666" s="918"/>
      <c r="M666" s="918"/>
      <c r="N666" s="204"/>
      <c r="O666" s="919">
        <f>SUM(Q669:Q671)</f>
        <v>0</v>
      </c>
      <c r="P666" s="919"/>
      <c r="Q666" s="236" t="s">
        <v>8</v>
      </c>
    </row>
    <row r="667" spans="1:17" hidden="1">
      <c r="A667" s="41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201"/>
    </row>
    <row r="668" spans="1:17" hidden="1">
      <c r="A668" s="41"/>
      <c r="C668" s="40"/>
      <c r="D668" s="40"/>
      <c r="E668" s="40"/>
      <c r="F668" s="40"/>
      <c r="G668" s="40"/>
      <c r="H668" s="40"/>
      <c r="I668" s="40"/>
      <c r="J668" s="40"/>
      <c r="K668" s="191" t="s">
        <v>351</v>
      </c>
      <c r="L668" s="40"/>
      <c r="M668" s="191"/>
      <c r="N668" s="40"/>
      <c r="O668" s="191"/>
      <c r="P668" s="40"/>
      <c r="Q668" s="191" t="s">
        <v>356</v>
      </c>
    </row>
    <row r="669" spans="1:17" ht="15" hidden="1">
      <c r="A669" s="41"/>
      <c r="B669" s="40" t="s">
        <v>485</v>
      </c>
      <c r="C669" s="40"/>
      <c r="D669" s="40"/>
      <c r="E669" s="40"/>
      <c r="F669" s="40"/>
      <c r="G669" s="40"/>
      <c r="H669" s="49"/>
      <c r="I669" s="40"/>
      <c r="J669" s="40"/>
      <c r="K669" s="40">
        <v>0</v>
      </c>
      <c r="L669" s="40"/>
      <c r="M669" s="40"/>
      <c r="N669" s="40"/>
      <c r="O669" s="40"/>
      <c r="P669" s="40"/>
      <c r="Q669" s="200">
        <f>K669</f>
        <v>0</v>
      </c>
    </row>
    <row r="670" spans="1:17" ht="15" hidden="1">
      <c r="A670" s="41"/>
      <c r="B670" s="40" t="s">
        <v>486</v>
      </c>
      <c r="C670" s="40"/>
      <c r="D670" s="40"/>
      <c r="E670" s="40"/>
      <c r="F670" s="40"/>
      <c r="G670" s="40"/>
      <c r="H670" s="40"/>
      <c r="I670" s="40"/>
      <c r="J670" s="40"/>
      <c r="K670" s="40">
        <v>0</v>
      </c>
      <c r="L670" s="40"/>
      <c r="M670" s="40"/>
      <c r="N670" s="40"/>
      <c r="O670" s="40"/>
      <c r="P670" s="40"/>
      <c r="Q670" s="200">
        <f>K670</f>
        <v>0</v>
      </c>
    </row>
    <row r="671" spans="1:17" ht="15" hidden="1">
      <c r="A671" s="41"/>
      <c r="B671" s="40" t="s">
        <v>487</v>
      </c>
      <c r="C671" s="40"/>
      <c r="D671" s="40"/>
      <c r="E671" s="40"/>
      <c r="F671" s="40"/>
      <c r="G671" s="40"/>
      <c r="H671" s="40"/>
      <c r="I671" s="40"/>
      <c r="J671" s="40"/>
      <c r="K671" s="40">
        <v>0</v>
      </c>
      <c r="L671" s="40"/>
      <c r="M671" s="40"/>
      <c r="N671" s="40"/>
      <c r="O671" s="40"/>
      <c r="P671" s="40"/>
      <c r="Q671" s="200">
        <f>K671</f>
        <v>0</v>
      </c>
    </row>
    <row r="672" spans="1:17" ht="15.75" thickBot="1">
      <c r="A672" s="41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200"/>
    </row>
    <row r="673" spans="1:17" ht="13.5" thickBot="1">
      <c r="A673" s="202" t="s">
        <v>104</v>
      </c>
      <c r="B673" s="917" t="s">
        <v>327</v>
      </c>
      <c r="C673" s="917"/>
      <c r="D673" s="917"/>
      <c r="E673" s="917"/>
      <c r="F673" s="917"/>
      <c r="G673" s="917"/>
      <c r="H673" s="917"/>
      <c r="I673" s="917"/>
      <c r="J673" s="203"/>
      <c r="K673" s="918" t="s">
        <v>356</v>
      </c>
      <c r="L673" s="918"/>
      <c r="M673" s="918"/>
      <c r="N673" s="204"/>
      <c r="O673" s="919">
        <f>SUM(Q676:Q678)</f>
        <v>25.5</v>
      </c>
      <c r="P673" s="919"/>
      <c r="Q673" s="236" t="s">
        <v>8</v>
      </c>
    </row>
    <row r="674" spans="1:17">
      <c r="A674" s="41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201"/>
    </row>
    <row r="675" spans="1:17">
      <c r="A675" s="41"/>
      <c r="C675" s="40"/>
      <c r="D675" s="40"/>
      <c r="E675" s="40"/>
      <c r="F675" s="40"/>
      <c r="G675" s="40"/>
      <c r="H675" s="40"/>
      <c r="I675" s="40"/>
      <c r="J675" s="40"/>
      <c r="K675" s="191" t="s">
        <v>351</v>
      </c>
      <c r="L675" s="40"/>
      <c r="M675" s="191" t="s">
        <v>357</v>
      </c>
      <c r="N675" s="40"/>
      <c r="O675" s="191" t="s">
        <v>366</v>
      </c>
      <c r="P675" s="40"/>
      <c r="Q675" s="191" t="s">
        <v>356</v>
      </c>
    </row>
    <row r="676" spans="1:17" ht="15">
      <c r="A676" s="41"/>
      <c r="B676" s="40" t="s">
        <v>485</v>
      </c>
      <c r="C676" s="40"/>
      <c r="D676" s="40"/>
      <c r="E676" s="40"/>
      <c r="F676" s="40"/>
      <c r="G676" s="40"/>
      <c r="H676" s="49"/>
      <c r="I676" s="40"/>
      <c r="J676" s="40"/>
      <c r="K676" s="40">
        <v>60</v>
      </c>
      <c r="L676" s="40"/>
      <c r="M676" s="40">
        <v>0.3</v>
      </c>
      <c r="N676" s="40"/>
      <c r="O676" s="40">
        <v>0.3</v>
      </c>
      <c r="P676" s="40"/>
      <c r="Q676" s="200">
        <f>K676*M676*O676</f>
        <v>5.3999999999999995</v>
      </c>
    </row>
    <row r="677" spans="1:17" ht="15">
      <c r="A677" s="41"/>
      <c r="B677" s="40" t="s">
        <v>486</v>
      </c>
      <c r="C677" s="40"/>
      <c r="D677" s="40"/>
      <c r="E677" s="40"/>
      <c r="F677" s="40"/>
      <c r="G677" s="40"/>
      <c r="H677" s="40"/>
      <c r="I677" s="40"/>
      <c r="J677" s="40"/>
      <c r="K677" s="40">
        <v>80</v>
      </c>
      <c r="L677" s="40"/>
      <c r="M677" s="40">
        <v>0.4</v>
      </c>
      <c r="N677" s="40"/>
      <c r="O677" s="40">
        <v>0.3</v>
      </c>
      <c r="P677" s="40"/>
      <c r="Q677" s="200">
        <f>K677*M677*O677</f>
        <v>9.6</v>
      </c>
    </row>
    <row r="678" spans="1:17" ht="15">
      <c r="A678" s="41"/>
      <c r="B678" s="40" t="s">
        <v>487</v>
      </c>
      <c r="C678" s="40"/>
      <c r="D678" s="40"/>
      <c r="E678" s="40"/>
      <c r="F678" s="40"/>
      <c r="G678" s="40"/>
      <c r="H678" s="40"/>
      <c r="I678" s="40"/>
      <c r="J678" s="40"/>
      <c r="K678" s="40">
        <v>70</v>
      </c>
      <c r="L678" s="40"/>
      <c r="M678" s="40">
        <v>0.5</v>
      </c>
      <c r="N678" s="40"/>
      <c r="O678" s="40">
        <v>0.3</v>
      </c>
      <c r="P678" s="40"/>
      <c r="Q678" s="200">
        <f>K678*M678*O678</f>
        <v>10.5</v>
      </c>
    </row>
    <row r="679" spans="1:17" ht="15.75" thickBot="1">
      <c r="A679" s="41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200"/>
    </row>
    <row r="680" spans="1:17" ht="13.5" thickBot="1">
      <c r="A680" s="202" t="s">
        <v>105</v>
      </c>
      <c r="B680" s="917" t="s">
        <v>249</v>
      </c>
      <c r="C680" s="917"/>
      <c r="D680" s="917"/>
      <c r="E680" s="917"/>
      <c r="F680" s="917"/>
      <c r="G680" s="917"/>
      <c r="H680" s="917"/>
      <c r="I680" s="917"/>
      <c r="J680" s="203"/>
      <c r="K680" s="918" t="s">
        <v>356</v>
      </c>
      <c r="L680" s="918"/>
      <c r="M680" s="918"/>
      <c r="N680" s="204"/>
      <c r="O680" s="919">
        <f>SUM(Q683:Q688)</f>
        <v>181.97549999999998</v>
      </c>
      <c r="P680" s="919"/>
      <c r="Q680" s="236" t="s">
        <v>8</v>
      </c>
    </row>
    <row r="681" spans="1:17">
      <c r="A681" s="41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201"/>
    </row>
    <row r="682" spans="1:17">
      <c r="A682" s="41"/>
      <c r="C682" s="40"/>
      <c r="D682" s="40"/>
      <c r="E682" s="40"/>
      <c r="F682" s="40"/>
      <c r="G682" s="40"/>
      <c r="H682" s="40"/>
      <c r="I682" s="40"/>
      <c r="J682" s="40"/>
      <c r="K682" s="191" t="s">
        <v>351</v>
      </c>
      <c r="L682" s="40"/>
      <c r="M682" s="191" t="s">
        <v>357</v>
      </c>
      <c r="N682" s="40"/>
      <c r="O682" s="191" t="s">
        <v>366</v>
      </c>
      <c r="P682" s="40"/>
      <c r="Q682" s="191" t="s">
        <v>356</v>
      </c>
    </row>
    <row r="683" spans="1:17" ht="15">
      <c r="A683" s="41"/>
      <c r="B683" s="40" t="s">
        <v>485</v>
      </c>
      <c r="C683" s="40"/>
      <c r="D683" s="40"/>
      <c r="E683" s="40"/>
      <c r="F683" s="40"/>
      <c r="G683" s="40"/>
      <c r="H683" s="49"/>
      <c r="I683" s="40"/>
      <c r="J683" s="40"/>
      <c r="K683" s="40">
        <v>60</v>
      </c>
      <c r="L683" s="40"/>
      <c r="M683" s="40">
        <v>0.3</v>
      </c>
      <c r="N683" s="40"/>
      <c r="O683" s="40">
        <v>0.5</v>
      </c>
      <c r="P683" s="40"/>
      <c r="Q683" s="200">
        <f>K683</f>
        <v>60</v>
      </c>
    </row>
    <row r="684" spans="1:17" ht="15">
      <c r="A684" s="41"/>
      <c r="B684" s="40" t="s">
        <v>488</v>
      </c>
      <c r="C684" s="40"/>
      <c r="D684" s="40"/>
      <c r="E684" s="40"/>
      <c r="F684" s="40"/>
      <c r="G684" s="40"/>
      <c r="H684" s="49"/>
      <c r="I684" s="40"/>
      <c r="J684" s="40"/>
      <c r="K684" s="40">
        <v>60</v>
      </c>
      <c r="L684" s="40"/>
      <c r="M684" s="40">
        <f>3.14*0.15*0.15</f>
        <v>7.0649999999999991E-2</v>
      </c>
      <c r="N684" s="40"/>
      <c r="O684" s="40">
        <v>-1</v>
      </c>
      <c r="P684" s="40"/>
      <c r="Q684" s="200">
        <f>K684*M684*O684</f>
        <v>-4.238999999999999</v>
      </c>
    </row>
    <row r="685" spans="1:17" ht="15">
      <c r="A685" s="41"/>
      <c r="B685" s="40" t="s">
        <v>486</v>
      </c>
      <c r="C685" s="40"/>
      <c r="D685" s="40"/>
      <c r="E685" s="40"/>
      <c r="F685" s="40"/>
      <c r="G685" s="40"/>
      <c r="H685" s="40"/>
      <c r="I685" s="40"/>
      <c r="J685" s="40"/>
      <c r="K685" s="40">
        <v>80</v>
      </c>
      <c r="L685" s="40"/>
      <c r="M685" s="40">
        <v>0.4</v>
      </c>
      <c r="N685" s="40"/>
      <c r="O685" s="40">
        <v>0.6</v>
      </c>
      <c r="P685" s="40"/>
      <c r="Q685" s="200">
        <f>K685</f>
        <v>80</v>
      </c>
    </row>
    <row r="686" spans="1:17" ht="15">
      <c r="A686" s="41"/>
      <c r="B686" s="55" t="s">
        <v>489</v>
      </c>
      <c r="C686" s="40"/>
      <c r="D686" s="40"/>
      <c r="E686" s="40"/>
      <c r="F686" s="40"/>
      <c r="G686" s="40"/>
      <c r="H686" s="40"/>
      <c r="I686" s="40"/>
      <c r="J686" s="40"/>
      <c r="K686" s="55">
        <v>80</v>
      </c>
      <c r="L686" s="40"/>
      <c r="M686" s="40">
        <f>3.14*0.2*0.2</f>
        <v>0.12560000000000002</v>
      </c>
      <c r="N686" s="40"/>
      <c r="O686" s="55">
        <v>-1</v>
      </c>
      <c r="P686" s="40"/>
      <c r="Q686" s="200">
        <f>K686*M686*O686</f>
        <v>-10.048000000000002</v>
      </c>
    </row>
    <row r="687" spans="1:17" ht="15">
      <c r="A687" s="41"/>
      <c r="B687" s="40" t="s">
        <v>487</v>
      </c>
      <c r="C687" s="40"/>
      <c r="D687" s="40"/>
      <c r="E687" s="40"/>
      <c r="F687" s="40"/>
      <c r="G687" s="40"/>
      <c r="H687" s="40"/>
      <c r="I687" s="40"/>
      <c r="J687" s="40"/>
      <c r="K687" s="40">
        <v>70</v>
      </c>
      <c r="L687" s="40"/>
      <c r="M687" s="40">
        <v>0.5</v>
      </c>
      <c r="N687" s="40"/>
      <c r="O687" s="40">
        <v>0.7</v>
      </c>
      <c r="P687" s="40"/>
      <c r="Q687" s="200">
        <f>K687</f>
        <v>70</v>
      </c>
    </row>
    <row r="688" spans="1:17" ht="15.75" thickBot="1">
      <c r="A688" s="41"/>
      <c r="B688" s="55" t="s">
        <v>490</v>
      </c>
      <c r="C688" s="40"/>
      <c r="D688" s="40"/>
      <c r="E688" s="40"/>
      <c r="F688" s="40"/>
      <c r="G688" s="40"/>
      <c r="H688" s="40"/>
      <c r="I688" s="40"/>
      <c r="J688" s="40"/>
      <c r="K688" s="55">
        <v>70</v>
      </c>
      <c r="L688" s="40"/>
      <c r="M688" s="40">
        <f>3.14*0.25*0.25</f>
        <v>0.19625000000000001</v>
      </c>
      <c r="N688" s="40"/>
      <c r="O688" s="55">
        <v>-1</v>
      </c>
      <c r="P688" s="40"/>
      <c r="Q688" s="200">
        <f>K688*M688*O688</f>
        <v>-13.737500000000001</v>
      </c>
    </row>
    <row r="689" spans="1:17" ht="13.5" thickBot="1">
      <c r="A689" s="202" t="s">
        <v>340</v>
      </c>
      <c r="B689" s="917" t="s">
        <v>470</v>
      </c>
      <c r="C689" s="917"/>
      <c r="D689" s="917"/>
      <c r="E689" s="917"/>
      <c r="F689" s="917"/>
      <c r="G689" s="917"/>
      <c r="H689" s="917"/>
      <c r="I689" s="917"/>
      <c r="J689" s="203"/>
      <c r="K689" s="918" t="s">
        <v>356</v>
      </c>
      <c r="L689" s="918"/>
      <c r="M689" s="918"/>
      <c r="N689" s="204"/>
      <c r="O689" s="919">
        <f>SUM(Q692:Q693)</f>
        <v>10</v>
      </c>
      <c r="P689" s="919"/>
      <c r="Q689" s="236" t="s">
        <v>8</v>
      </c>
    </row>
    <row r="690" spans="1:17">
      <c r="A690" s="41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201"/>
    </row>
    <row r="691" spans="1:17">
      <c r="A691" s="41"/>
      <c r="C691" s="40"/>
      <c r="D691" s="40"/>
      <c r="E691" s="40"/>
      <c r="F691" s="40"/>
      <c r="G691" s="40"/>
      <c r="H691" s="40"/>
      <c r="I691" s="40"/>
      <c r="J691" s="40"/>
      <c r="K691" s="191" t="s">
        <v>494</v>
      </c>
      <c r="L691" s="40"/>
      <c r="M691" s="191"/>
      <c r="N691" s="40"/>
      <c r="O691" s="191"/>
      <c r="P691" s="40"/>
      <c r="Q691" s="191" t="s">
        <v>356</v>
      </c>
    </row>
    <row r="692" spans="1:17" ht="15">
      <c r="A692" s="41"/>
      <c r="B692" s="40" t="s">
        <v>492</v>
      </c>
      <c r="C692" s="40"/>
      <c r="D692" s="40"/>
      <c r="E692" s="40"/>
      <c r="F692" s="40"/>
      <c r="G692" s="40"/>
      <c r="H692" s="49"/>
      <c r="I692" s="40"/>
      <c r="J692" s="40"/>
      <c r="K692" s="40">
        <v>4</v>
      </c>
      <c r="L692" s="40"/>
      <c r="M692" s="40"/>
      <c r="N692" s="40"/>
      <c r="O692" s="40"/>
      <c r="P692" s="40"/>
      <c r="Q692" s="200">
        <f>K692</f>
        <v>4</v>
      </c>
    </row>
    <row r="693" spans="1:17" ht="15">
      <c r="A693" s="41"/>
      <c r="B693" s="40" t="s">
        <v>493</v>
      </c>
      <c r="C693" s="40"/>
      <c r="D693" s="40"/>
      <c r="E693" s="40"/>
      <c r="F693" s="40"/>
      <c r="G693" s="40"/>
      <c r="H693" s="40"/>
      <c r="I693" s="40"/>
      <c r="J693" s="40"/>
      <c r="K693" s="40">
        <v>6</v>
      </c>
      <c r="L693" s="40"/>
      <c r="M693" s="40"/>
      <c r="N693" s="40"/>
      <c r="O693" s="40"/>
      <c r="P693" s="40"/>
      <c r="Q693" s="200">
        <f>K693</f>
        <v>6</v>
      </c>
    </row>
    <row r="694" spans="1:17" ht="15.75" thickBot="1">
      <c r="A694" s="41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200"/>
    </row>
    <row r="695" spans="1:17" ht="13.5" thickBot="1">
      <c r="A695" s="202" t="s">
        <v>341</v>
      </c>
      <c r="B695" s="917" t="s">
        <v>323</v>
      </c>
      <c r="C695" s="917"/>
      <c r="D695" s="917"/>
      <c r="E695" s="917"/>
      <c r="F695" s="917"/>
      <c r="G695" s="917"/>
      <c r="H695" s="917"/>
      <c r="I695" s="917"/>
      <c r="J695" s="203"/>
      <c r="K695" s="918" t="s">
        <v>356</v>
      </c>
      <c r="L695" s="918"/>
      <c r="M695" s="918"/>
      <c r="N695" s="204"/>
      <c r="O695" s="919">
        <f>SUM(Q698:Q701)</f>
        <v>4</v>
      </c>
      <c r="P695" s="919"/>
      <c r="Q695" s="236" t="s">
        <v>8</v>
      </c>
    </row>
    <row r="696" spans="1:17">
      <c r="A696" s="41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201"/>
    </row>
    <row r="697" spans="1:17">
      <c r="A697" s="41"/>
      <c r="C697" s="40"/>
      <c r="D697" s="40"/>
      <c r="E697" s="40"/>
      <c r="F697" s="40"/>
      <c r="G697" s="40"/>
      <c r="H697" s="40"/>
      <c r="I697" s="40"/>
      <c r="J697" s="40"/>
      <c r="K697" s="191" t="s">
        <v>494</v>
      </c>
      <c r="L697" s="40"/>
      <c r="M697" s="191"/>
      <c r="N697" s="40"/>
      <c r="O697" s="191"/>
      <c r="P697" s="40"/>
      <c r="Q697" s="191" t="s">
        <v>356</v>
      </c>
    </row>
    <row r="698" spans="1:17" ht="15">
      <c r="A698" s="41"/>
      <c r="B698" s="40" t="s">
        <v>495</v>
      </c>
      <c r="C698" s="40"/>
      <c r="D698" s="40"/>
      <c r="E698" s="40"/>
      <c r="F698" s="40"/>
      <c r="G698" s="40"/>
      <c r="H698" s="49"/>
      <c r="I698" s="40"/>
      <c r="J698" s="40"/>
      <c r="K698" s="40">
        <v>1</v>
      </c>
      <c r="L698" s="40"/>
      <c r="M698" s="40"/>
      <c r="N698" s="40"/>
      <c r="O698" s="40"/>
      <c r="P698" s="40"/>
      <c r="Q698" s="200">
        <f>K698</f>
        <v>1</v>
      </c>
    </row>
    <row r="699" spans="1:17" ht="15">
      <c r="A699" s="41"/>
      <c r="B699" s="40" t="s">
        <v>496</v>
      </c>
      <c r="C699" s="40"/>
      <c r="D699" s="40"/>
      <c r="E699" s="40"/>
      <c r="F699" s="40"/>
      <c r="G699" s="40"/>
      <c r="H699" s="40"/>
      <c r="I699" s="40"/>
      <c r="J699" s="40"/>
      <c r="K699" s="40">
        <v>1</v>
      </c>
      <c r="L699" s="40"/>
      <c r="M699" s="40"/>
      <c r="N699" s="40"/>
      <c r="O699" s="40"/>
      <c r="P699" s="40"/>
      <c r="Q699" s="200">
        <f>K699</f>
        <v>1</v>
      </c>
    </row>
    <row r="700" spans="1:17" ht="15">
      <c r="A700" s="41"/>
      <c r="B700" s="40" t="s">
        <v>497</v>
      </c>
      <c r="C700" s="40"/>
      <c r="D700" s="40"/>
      <c r="E700" s="40"/>
      <c r="F700" s="40"/>
      <c r="G700" s="40"/>
      <c r="H700" s="40"/>
      <c r="I700" s="40"/>
      <c r="J700" s="40"/>
      <c r="K700" s="40">
        <v>1</v>
      </c>
      <c r="L700" s="40"/>
      <c r="M700" s="40"/>
      <c r="N700" s="40"/>
      <c r="O700" s="40"/>
      <c r="P700" s="40"/>
      <c r="Q700" s="200">
        <f>K700</f>
        <v>1</v>
      </c>
    </row>
    <row r="701" spans="1:17" ht="15.75" thickBot="1">
      <c r="A701" s="41"/>
      <c r="B701" s="40" t="s">
        <v>498</v>
      </c>
      <c r="C701" s="40"/>
      <c r="D701" s="40"/>
      <c r="E701" s="40"/>
      <c r="F701" s="40"/>
      <c r="G701" s="40"/>
      <c r="H701" s="40"/>
      <c r="I701" s="40"/>
      <c r="J701" s="40"/>
      <c r="K701" s="55">
        <v>1</v>
      </c>
      <c r="L701" s="40"/>
      <c r="M701" s="40"/>
      <c r="N701" s="40"/>
      <c r="O701" s="40"/>
      <c r="P701" s="40"/>
      <c r="Q701" s="200">
        <f>K701</f>
        <v>1</v>
      </c>
    </row>
    <row r="702" spans="1:17" ht="13.5" thickBot="1">
      <c r="A702" s="202" t="s">
        <v>342</v>
      </c>
      <c r="B702" s="917" t="s">
        <v>477</v>
      </c>
      <c r="C702" s="917"/>
      <c r="D702" s="917"/>
      <c r="E702" s="917"/>
      <c r="F702" s="917"/>
      <c r="G702" s="917"/>
      <c r="H702" s="917"/>
      <c r="I702" s="917"/>
      <c r="J702" s="203"/>
      <c r="K702" s="918" t="s">
        <v>356</v>
      </c>
      <c r="L702" s="918"/>
      <c r="M702" s="918"/>
      <c r="N702" s="204"/>
      <c r="O702" s="919">
        <f>SUM(Q705:Q706)</f>
        <v>405.2</v>
      </c>
      <c r="P702" s="919"/>
      <c r="Q702" s="236" t="s">
        <v>8</v>
      </c>
    </row>
    <row r="703" spans="1:17">
      <c r="A703" s="41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201"/>
    </row>
    <row r="704" spans="1:17">
      <c r="A704" s="41"/>
      <c r="C704" s="40"/>
      <c r="D704" s="40"/>
      <c r="E704" s="40"/>
      <c r="F704" s="40"/>
      <c r="G704" s="40"/>
      <c r="H704" s="40"/>
      <c r="I704" s="40"/>
      <c r="J704" s="40"/>
      <c r="K704" s="191" t="s">
        <v>494</v>
      </c>
      <c r="L704" s="40"/>
      <c r="M704" s="191" t="s">
        <v>351</v>
      </c>
      <c r="N704" s="40"/>
      <c r="O704" s="191"/>
      <c r="P704" s="40"/>
      <c r="Q704" s="191" t="s">
        <v>356</v>
      </c>
    </row>
    <row r="705" spans="1:17" ht="15">
      <c r="A705" s="41"/>
      <c r="B705" s="40" t="s">
        <v>499</v>
      </c>
      <c r="C705" s="40"/>
      <c r="D705" s="40"/>
      <c r="E705" s="40"/>
      <c r="F705" s="40"/>
      <c r="G705" s="40"/>
      <c r="H705" s="49"/>
      <c r="I705" s="40"/>
      <c r="J705" s="40"/>
      <c r="K705" s="40">
        <v>30</v>
      </c>
      <c r="L705" s="40"/>
      <c r="M705" s="40">
        <v>7.4</v>
      </c>
      <c r="N705" s="40"/>
      <c r="O705" s="40"/>
      <c r="P705" s="40"/>
      <c r="Q705" s="200">
        <f>K705*M705</f>
        <v>222</v>
      </c>
    </row>
    <row r="706" spans="1:17" ht="15">
      <c r="A706" s="41"/>
      <c r="B706" s="40" t="s">
        <v>500</v>
      </c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>
        <f>140+43.2</f>
        <v>183.2</v>
      </c>
      <c r="N706" s="40"/>
      <c r="O706" s="40"/>
      <c r="P706" s="40"/>
      <c r="Q706" s="200">
        <f>M706</f>
        <v>183.2</v>
      </c>
    </row>
    <row r="707" spans="1:17" ht="15.75" thickBot="1">
      <c r="A707" s="41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200"/>
    </row>
    <row r="708" spans="1:17" ht="13.5" thickBot="1">
      <c r="A708" s="202" t="s">
        <v>343</v>
      </c>
      <c r="B708" s="917" t="s">
        <v>473</v>
      </c>
      <c r="C708" s="917"/>
      <c r="D708" s="917"/>
      <c r="E708" s="917"/>
      <c r="F708" s="917"/>
      <c r="G708" s="917"/>
      <c r="H708" s="917"/>
      <c r="I708" s="917"/>
      <c r="J708" s="203"/>
      <c r="K708" s="918" t="s">
        <v>356</v>
      </c>
      <c r="L708" s="918"/>
      <c r="M708" s="918"/>
      <c r="N708" s="204"/>
      <c r="O708" s="919">
        <f>SUM(Q711:Q712)</f>
        <v>10</v>
      </c>
      <c r="P708" s="919"/>
      <c r="Q708" s="236" t="s">
        <v>8</v>
      </c>
    </row>
    <row r="709" spans="1:17">
      <c r="A709" s="41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201"/>
    </row>
    <row r="710" spans="1:17">
      <c r="A710" s="41"/>
      <c r="C710" s="40"/>
      <c r="D710" s="40"/>
      <c r="E710" s="40"/>
      <c r="F710" s="40"/>
      <c r="G710" s="40"/>
      <c r="H710" s="40"/>
      <c r="I710" s="40"/>
      <c r="J710" s="40"/>
      <c r="K710" s="191" t="s">
        <v>351</v>
      </c>
      <c r="L710" s="40"/>
      <c r="M710" s="191"/>
      <c r="N710" s="40"/>
      <c r="O710" s="191"/>
      <c r="P710" s="40"/>
      <c r="Q710" s="191" t="s">
        <v>356</v>
      </c>
    </row>
    <row r="711" spans="1:17" ht="15">
      <c r="A711" s="41"/>
      <c r="B711" s="40" t="s">
        <v>485</v>
      </c>
      <c r="C711" s="40"/>
      <c r="D711" s="40"/>
      <c r="E711" s="40"/>
      <c r="F711" s="40"/>
      <c r="G711" s="40"/>
      <c r="H711" s="49"/>
      <c r="I711" s="40"/>
      <c r="J711" s="40"/>
      <c r="K711" s="40">
        <v>10</v>
      </c>
      <c r="L711" s="40"/>
      <c r="M711" s="40"/>
      <c r="N711" s="40"/>
      <c r="O711" s="40"/>
      <c r="P711" s="40"/>
      <c r="Q711" s="200">
        <f>K711</f>
        <v>10</v>
      </c>
    </row>
    <row r="712" spans="1:17" ht="15">
      <c r="A712" s="41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200">
        <f>K712</f>
        <v>0</v>
      </c>
    </row>
    <row r="713" spans="1:17" ht="15.75" thickBot="1">
      <c r="A713" s="41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200"/>
    </row>
    <row r="714" spans="1:17" ht="13.5" thickBot="1">
      <c r="A714" s="202" t="s">
        <v>344</v>
      </c>
      <c r="B714" s="917" t="s">
        <v>474</v>
      </c>
      <c r="C714" s="917"/>
      <c r="D714" s="917"/>
      <c r="E714" s="917"/>
      <c r="F714" s="917"/>
      <c r="G714" s="917"/>
      <c r="H714" s="917"/>
      <c r="I714" s="917"/>
      <c r="J714" s="203"/>
      <c r="K714" s="918" t="s">
        <v>356</v>
      </c>
      <c r="L714" s="918"/>
      <c r="M714" s="918"/>
      <c r="N714" s="204"/>
      <c r="O714" s="919">
        <f>SUM(Q717:Q717)</f>
        <v>80</v>
      </c>
      <c r="P714" s="919"/>
      <c r="Q714" s="236" t="s">
        <v>8</v>
      </c>
    </row>
    <row r="715" spans="1:17">
      <c r="A715" s="41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201"/>
    </row>
    <row r="716" spans="1:17">
      <c r="A716" s="41"/>
      <c r="C716" s="40"/>
      <c r="D716" s="40"/>
      <c r="E716" s="40"/>
      <c r="F716" s="40"/>
      <c r="G716" s="40"/>
      <c r="H716" s="40"/>
      <c r="I716" s="40"/>
      <c r="J716" s="40"/>
      <c r="K716" s="191" t="s">
        <v>351</v>
      </c>
      <c r="L716" s="40"/>
      <c r="M716" s="191"/>
      <c r="N716" s="40"/>
      <c r="O716" s="191"/>
      <c r="P716" s="40"/>
      <c r="Q716" s="191" t="s">
        <v>356</v>
      </c>
    </row>
    <row r="717" spans="1:17" ht="15">
      <c r="A717" s="41"/>
      <c r="B717" s="40" t="s">
        <v>486</v>
      </c>
      <c r="C717" s="40"/>
      <c r="D717" s="40"/>
      <c r="E717" s="40"/>
      <c r="F717" s="40"/>
      <c r="G717" s="40"/>
      <c r="H717" s="40"/>
      <c r="I717" s="40"/>
      <c r="J717" s="40"/>
      <c r="K717" s="40">
        <v>80</v>
      </c>
      <c r="L717" s="40"/>
      <c r="M717" s="40"/>
      <c r="N717" s="40"/>
      <c r="O717" s="40"/>
      <c r="P717" s="40"/>
      <c r="Q717" s="200">
        <f>K717</f>
        <v>80</v>
      </c>
    </row>
    <row r="718" spans="1:17" ht="15.75" thickBot="1">
      <c r="A718" s="41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200"/>
    </row>
    <row r="719" spans="1:17" ht="13.5" thickBot="1">
      <c r="A719" s="202" t="s">
        <v>479</v>
      </c>
      <c r="B719" s="917" t="s">
        <v>475</v>
      </c>
      <c r="C719" s="917"/>
      <c r="D719" s="917"/>
      <c r="E719" s="917"/>
      <c r="F719" s="917"/>
      <c r="G719" s="917"/>
      <c r="H719" s="917"/>
      <c r="I719" s="917"/>
      <c r="J719" s="203"/>
      <c r="K719" s="918" t="s">
        <v>356</v>
      </c>
      <c r="L719" s="918"/>
      <c r="M719" s="918"/>
      <c r="N719" s="204"/>
      <c r="O719" s="919">
        <f>SUM(Q722:Q722)</f>
        <v>70</v>
      </c>
      <c r="P719" s="919"/>
      <c r="Q719" s="236" t="s">
        <v>8</v>
      </c>
    </row>
    <row r="720" spans="1:17">
      <c r="A720" s="41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201"/>
    </row>
    <row r="721" spans="1:17">
      <c r="A721" s="41"/>
      <c r="C721" s="40"/>
      <c r="D721" s="40"/>
      <c r="E721" s="40"/>
      <c r="F721" s="40"/>
      <c r="G721" s="40"/>
      <c r="H721" s="40"/>
      <c r="I721" s="40"/>
      <c r="J721" s="40"/>
      <c r="K721" s="191" t="s">
        <v>351</v>
      </c>
      <c r="L721" s="40"/>
      <c r="M721" s="191"/>
      <c r="N721" s="40"/>
      <c r="O721" s="191"/>
      <c r="P721" s="40"/>
      <c r="Q721" s="191" t="s">
        <v>356</v>
      </c>
    </row>
    <row r="722" spans="1:17" ht="15">
      <c r="A722" s="41"/>
      <c r="B722" s="40" t="s">
        <v>487</v>
      </c>
      <c r="C722" s="40"/>
      <c r="D722" s="40"/>
      <c r="E722" s="40"/>
      <c r="F722" s="40"/>
      <c r="G722" s="40"/>
      <c r="H722" s="40"/>
      <c r="I722" s="40"/>
      <c r="J722" s="40"/>
      <c r="K722" s="40">
        <v>70</v>
      </c>
      <c r="L722" s="40"/>
      <c r="M722" s="40"/>
      <c r="N722" s="40"/>
      <c r="O722" s="40"/>
      <c r="P722" s="40"/>
      <c r="Q722" s="200">
        <f>K722</f>
        <v>70</v>
      </c>
    </row>
    <row r="723" spans="1:17" ht="15.75" thickBot="1">
      <c r="A723" s="41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200"/>
    </row>
    <row r="724" spans="1:17" ht="13.5" thickBot="1">
      <c r="A724" s="202" t="s">
        <v>480</v>
      </c>
      <c r="B724" s="917" t="s">
        <v>481</v>
      </c>
      <c r="C724" s="917"/>
      <c r="D724" s="917"/>
      <c r="E724" s="917"/>
      <c r="F724" s="917"/>
      <c r="G724" s="917"/>
      <c r="H724" s="917"/>
      <c r="I724" s="917"/>
      <c r="J724" s="203"/>
      <c r="K724" s="918" t="s">
        <v>356</v>
      </c>
      <c r="L724" s="918"/>
      <c r="M724" s="918"/>
      <c r="N724" s="204"/>
      <c r="O724" s="919">
        <f>SUM(Q727:Q728)</f>
        <v>20</v>
      </c>
      <c r="P724" s="919"/>
      <c r="Q724" s="236" t="s">
        <v>8</v>
      </c>
    </row>
    <row r="725" spans="1:17">
      <c r="A725" s="41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201"/>
    </row>
    <row r="726" spans="1:17">
      <c r="A726" s="41"/>
      <c r="C726" s="40"/>
      <c r="D726" s="40"/>
      <c r="E726" s="40"/>
      <c r="F726" s="40"/>
      <c r="G726" s="40"/>
      <c r="H726" s="40"/>
      <c r="I726" s="40"/>
      <c r="J726" s="40"/>
      <c r="K726" s="191" t="s">
        <v>503</v>
      </c>
      <c r="L726" s="40"/>
      <c r="M726" s="191"/>
      <c r="N726" s="40"/>
      <c r="O726" s="191"/>
      <c r="P726" s="40"/>
      <c r="Q726" s="191" t="s">
        <v>356</v>
      </c>
    </row>
    <row r="727" spans="1:17" ht="15">
      <c r="A727" s="41"/>
      <c r="B727" s="40" t="s">
        <v>502</v>
      </c>
      <c r="C727" s="40"/>
      <c r="D727" s="40"/>
      <c r="E727" s="40"/>
      <c r="F727" s="40"/>
      <c r="G727" s="40"/>
      <c r="H727" s="49"/>
      <c r="I727" s="40"/>
      <c r="J727" s="40"/>
      <c r="K727" s="40">
        <v>20</v>
      </c>
      <c r="L727" s="40"/>
      <c r="M727" s="40"/>
      <c r="N727" s="40"/>
      <c r="O727" s="40"/>
      <c r="P727" s="40"/>
      <c r="Q727" s="200">
        <f>K727</f>
        <v>20</v>
      </c>
    </row>
    <row r="728" spans="1:17" ht="15">
      <c r="A728" s="41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200"/>
    </row>
    <row r="729" spans="1:17" ht="15.75" thickBot="1">
      <c r="A729" s="41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200"/>
    </row>
    <row r="730" spans="1:17" ht="13.5" hidden="1" thickBot="1">
      <c r="A730" s="168" t="s">
        <v>272</v>
      </c>
      <c r="B730" s="924" t="s">
        <v>271</v>
      </c>
      <c r="C730" s="924"/>
      <c r="D730" s="924"/>
      <c r="E730" s="169"/>
      <c r="F730" s="170"/>
      <c r="G730" s="170"/>
      <c r="H730" s="170"/>
      <c r="I730" s="170"/>
      <c r="J730" s="170"/>
      <c r="K730" s="170"/>
      <c r="L730" s="170"/>
      <c r="M730" s="170"/>
      <c r="N730" s="170"/>
      <c r="O730" s="171"/>
      <c r="P730" s="171"/>
      <c r="Q730" s="172"/>
    </row>
    <row r="731" spans="1:17" ht="13.5" hidden="1" thickBot="1">
      <c r="A731" s="202" t="s">
        <v>273</v>
      </c>
      <c r="B731" s="917" t="s">
        <v>506</v>
      </c>
      <c r="C731" s="917"/>
      <c r="D731" s="917"/>
      <c r="E731" s="917"/>
      <c r="F731" s="917"/>
      <c r="G731" s="917"/>
      <c r="H731" s="917"/>
      <c r="I731" s="917"/>
      <c r="J731" s="203"/>
      <c r="K731" s="918" t="s">
        <v>356</v>
      </c>
      <c r="L731" s="918"/>
      <c r="M731" s="918"/>
      <c r="N731" s="204"/>
      <c r="O731" s="919">
        <f>SUM(Q734:Q734)</f>
        <v>56.000000010000001</v>
      </c>
      <c r="P731" s="919"/>
      <c r="Q731" s="236" t="s">
        <v>8</v>
      </c>
    </row>
    <row r="732" spans="1:17" ht="13.5" hidden="1" thickBot="1">
      <c r="A732" s="41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201"/>
    </row>
    <row r="733" spans="1:17" ht="13.5" hidden="1" thickBot="1">
      <c r="A733" s="41"/>
      <c r="C733" s="40"/>
      <c r="D733" s="40"/>
      <c r="E733" s="40"/>
      <c r="F733" s="40"/>
      <c r="G733" s="40"/>
      <c r="H733" s="40"/>
      <c r="I733" s="40"/>
      <c r="J733" s="40"/>
      <c r="K733" s="191" t="s">
        <v>351</v>
      </c>
      <c r="L733" s="40"/>
      <c r="M733" s="191" t="s">
        <v>357</v>
      </c>
      <c r="N733" s="40"/>
      <c r="O733" s="191" t="s">
        <v>366</v>
      </c>
      <c r="P733" s="40"/>
      <c r="Q733" s="191" t="s">
        <v>356</v>
      </c>
    </row>
    <row r="734" spans="1:17" ht="15.75" hidden="1" thickBot="1">
      <c r="A734" s="41"/>
      <c r="B734" s="40" t="s">
        <v>578</v>
      </c>
      <c r="C734" s="40"/>
      <c r="D734" s="40"/>
      <c r="E734" s="40"/>
      <c r="F734" s="40"/>
      <c r="G734" s="40"/>
      <c r="H734" s="49"/>
      <c r="I734" s="40"/>
      <c r="J734" s="40"/>
      <c r="K734" s="57">
        <v>186.66666670000001</v>
      </c>
      <c r="L734" s="40"/>
      <c r="M734" s="40">
        <v>0.6</v>
      </c>
      <c r="N734" s="40"/>
      <c r="O734" s="40">
        <v>0.5</v>
      </c>
      <c r="P734" s="40"/>
      <c r="Q734" s="200">
        <f>K734*M734*O734</f>
        <v>56.000000010000001</v>
      </c>
    </row>
    <row r="735" spans="1:17" ht="15.75" hidden="1" thickBot="1">
      <c r="A735" s="41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200"/>
    </row>
    <row r="736" spans="1:17" ht="13.5" hidden="1" thickBot="1">
      <c r="A736" s="202" t="s">
        <v>274</v>
      </c>
      <c r="B736" s="917" t="s">
        <v>504</v>
      </c>
      <c r="C736" s="917"/>
      <c r="D736" s="917"/>
      <c r="E736" s="917"/>
      <c r="F736" s="917"/>
      <c r="G736" s="917"/>
      <c r="H736" s="917"/>
      <c r="I736" s="917"/>
      <c r="J736" s="203"/>
      <c r="K736" s="918" t="s">
        <v>356</v>
      </c>
      <c r="L736" s="918"/>
      <c r="M736" s="918"/>
      <c r="N736" s="204"/>
      <c r="O736" s="919">
        <f>SUM(Q739:Q739)</f>
        <v>49.820000010000001</v>
      </c>
      <c r="P736" s="919"/>
      <c r="Q736" s="236" t="s">
        <v>8</v>
      </c>
    </row>
    <row r="737" spans="1:17" ht="13.5" hidden="1" thickBot="1">
      <c r="A737" s="41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201"/>
    </row>
    <row r="738" spans="1:17" ht="13.5" hidden="1" thickBot="1">
      <c r="A738" s="41"/>
      <c r="C738" s="40"/>
      <c r="D738" s="40"/>
      <c r="E738" s="40"/>
      <c r="F738" s="40"/>
      <c r="G738" s="40"/>
      <c r="H738" s="40"/>
      <c r="I738" s="40"/>
      <c r="J738" s="40"/>
      <c r="K738" s="191" t="s">
        <v>351</v>
      </c>
      <c r="L738" s="40"/>
      <c r="M738" s="191" t="s">
        <v>357</v>
      </c>
      <c r="N738" s="40"/>
      <c r="O738" s="191" t="s">
        <v>366</v>
      </c>
      <c r="P738" s="40"/>
      <c r="Q738" s="191" t="s">
        <v>356</v>
      </c>
    </row>
    <row r="739" spans="1:17" ht="15.75" hidden="1" thickBot="1">
      <c r="A739" s="41"/>
      <c r="B739" s="40" t="s">
        <v>578</v>
      </c>
      <c r="C739" s="40"/>
      <c r="D739" s="40"/>
      <c r="E739" s="40"/>
      <c r="F739" s="40"/>
      <c r="G739" s="40"/>
      <c r="H739" s="40"/>
      <c r="I739" s="40"/>
      <c r="J739" s="40"/>
      <c r="K739" s="57">
        <v>166.06666670000001</v>
      </c>
      <c r="L739" s="40"/>
      <c r="M739">
        <v>0.6</v>
      </c>
      <c r="N739" s="40"/>
      <c r="O739" s="40">
        <v>0.5</v>
      </c>
      <c r="P739" s="40"/>
      <c r="Q739" s="200">
        <f>K739*M739*O739</f>
        <v>49.820000010000001</v>
      </c>
    </row>
    <row r="740" spans="1:17" ht="15.75" hidden="1" thickBot="1">
      <c r="A740" s="41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200"/>
    </row>
    <row r="741" spans="1:17" ht="13.5" hidden="1" thickBot="1">
      <c r="A741" s="202" t="s">
        <v>275</v>
      </c>
      <c r="B741" s="917" t="s">
        <v>286</v>
      </c>
      <c r="C741" s="917"/>
      <c r="D741" s="917"/>
      <c r="E741" s="917"/>
      <c r="F741" s="917"/>
      <c r="G741" s="917"/>
      <c r="H741" s="917"/>
      <c r="I741" s="917"/>
      <c r="J741" s="203"/>
      <c r="K741" s="918" t="s">
        <v>356</v>
      </c>
      <c r="L741" s="918"/>
      <c r="M741" s="918"/>
      <c r="N741" s="204"/>
      <c r="O741" s="919">
        <f>SUM(Q744:Q744)</f>
        <v>5</v>
      </c>
      <c r="P741" s="919"/>
      <c r="Q741" s="236" t="s">
        <v>8</v>
      </c>
    </row>
    <row r="742" spans="1:17" ht="13.5" hidden="1" thickBot="1">
      <c r="A742" s="41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201"/>
    </row>
    <row r="743" spans="1:17" ht="13.5" hidden="1" thickBot="1">
      <c r="A743" s="41"/>
      <c r="C743" s="40"/>
      <c r="D743" s="40"/>
      <c r="E743" s="40"/>
      <c r="F743" s="40"/>
      <c r="G743" s="40"/>
      <c r="H743" s="40"/>
      <c r="I743" s="40"/>
      <c r="J743" s="40"/>
      <c r="K743" s="191" t="s">
        <v>503</v>
      </c>
      <c r="L743" s="40"/>
      <c r="M743" s="191"/>
      <c r="N743" s="40"/>
      <c r="O743" s="191"/>
      <c r="P743" s="40"/>
      <c r="Q743" s="191" t="s">
        <v>356</v>
      </c>
    </row>
    <row r="744" spans="1:17" ht="15.75" hidden="1" thickBot="1">
      <c r="A744" s="41"/>
      <c r="B744" s="40" t="s">
        <v>578</v>
      </c>
      <c r="C744" s="40"/>
      <c r="D744" s="40"/>
      <c r="E744" s="40"/>
      <c r="F744" s="40"/>
      <c r="G744" s="40"/>
      <c r="H744" s="49"/>
      <c r="I744" s="40"/>
      <c r="J744" s="40"/>
      <c r="K744" s="40">
        <v>5</v>
      </c>
      <c r="L744" s="40"/>
      <c r="M744" s="40"/>
      <c r="N744" s="40"/>
      <c r="O744" s="40"/>
      <c r="P744" s="40"/>
      <c r="Q744" s="200">
        <f>K744</f>
        <v>5</v>
      </c>
    </row>
    <row r="745" spans="1:17" ht="15.75" hidden="1" thickBot="1">
      <c r="A745" s="41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200"/>
    </row>
    <row r="746" spans="1:17" ht="13.5" hidden="1" thickBot="1">
      <c r="A746" s="202" t="s">
        <v>276</v>
      </c>
      <c r="B746" s="917" t="s">
        <v>285</v>
      </c>
      <c r="C746" s="917"/>
      <c r="D746" s="917"/>
      <c r="E746" s="917"/>
      <c r="F746" s="917"/>
      <c r="G746" s="917"/>
      <c r="H746" s="917"/>
      <c r="I746" s="917"/>
      <c r="J746" s="203"/>
      <c r="K746" s="918" t="s">
        <v>356</v>
      </c>
      <c r="L746" s="918"/>
      <c r="M746" s="918"/>
      <c r="N746" s="204"/>
      <c r="O746" s="919">
        <f>SUM(Q749:Q749)</f>
        <v>10</v>
      </c>
      <c r="P746" s="919"/>
      <c r="Q746" s="236" t="s">
        <v>8</v>
      </c>
    </row>
    <row r="747" spans="1:17" ht="13.5" hidden="1" thickBot="1">
      <c r="A747" s="41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201"/>
    </row>
    <row r="748" spans="1:17" ht="13.5" hidden="1" thickBot="1">
      <c r="A748" s="41"/>
      <c r="C748" s="40"/>
      <c r="D748" s="40"/>
      <c r="E748" s="40"/>
      <c r="F748" s="40"/>
      <c r="G748" s="40"/>
      <c r="H748" s="40"/>
      <c r="I748" s="40"/>
      <c r="J748" s="40"/>
      <c r="K748" s="191" t="s">
        <v>503</v>
      </c>
      <c r="L748" s="40"/>
      <c r="M748" s="191"/>
      <c r="N748" s="40"/>
      <c r="O748" s="191"/>
      <c r="P748" s="40"/>
      <c r="Q748" s="191" t="s">
        <v>356</v>
      </c>
    </row>
    <row r="749" spans="1:17" ht="15.75" hidden="1" thickBot="1">
      <c r="A749" s="41"/>
      <c r="B749" s="40" t="s">
        <v>578</v>
      </c>
      <c r="C749" s="40"/>
      <c r="D749" s="40"/>
      <c r="E749" s="40"/>
      <c r="F749" s="40"/>
      <c r="G749" s="40"/>
      <c r="H749" s="49"/>
      <c r="I749" s="40"/>
      <c r="J749" s="40"/>
      <c r="K749" s="40">
        <v>10</v>
      </c>
      <c r="L749" s="40"/>
      <c r="M749" s="40"/>
      <c r="N749" s="40"/>
      <c r="O749" s="40"/>
      <c r="P749" s="40"/>
      <c r="Q749" s="200">
        <f>K749</f>
        <v>10</v>
      </c>
    </row>
    <row r="750" spans="1:17" ht="15.75" hidden="1" thickBot="1">
      <c r="A750" s="41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200"/>
    </row>
    <row r="751" spans="1:17" ht="13.5" hidden="1" thickBot="1">
      <c r="A751" s="202" t="s">
        <v>277</v>
      </c>
      <c r="B751" s="917" t="s">
        <v>149</v>
      </c>
      <c r="C751" s="917"/>
      <c r="D751" s="917"/>
      <c r="E751" s="917"/>
      <c r="F751" s="917"/>
      <c r="G751" s="917"/>
      <c r="H751" s="917"/>
      <c r="I751" s="917"/>
      <c r="J751" s="203"/>
      <c r="K751" s="918" t="s">
        <v>356</v>
      </c>
      <c r="L751" s="918"/>
      <c r="M751" s="918"/>
      <c r="N751" s="204"/>
      <c r="O751" s="919">
        <f>SUM(Q754:Q755)</f>
        <v>2</v>
      </c>
      <c r="P751" s="919"/>
      <c r="Q751" s="236" t="s">
        <v>8</v>
      </c>
    </row>
    <row r="752" spans="1:17" ht="13.5" hidden="1" thickBot="1">
      <c r="A752" s="41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201"/>
    </row>
    <row r="753" spans="1:17" ht="13.5" hidden="1" thickBot="1">
      <c r="A753" s="41"/>
      <c r="C753" s="40"/>
      <c r="D753" s="40"/>
      <c r="E753" s="40"/>
      <c r="F753" s="40"/>
      <c r="G753" s="40"/>
      <c r="H753" s="40"/>
      <c r="I753" s="40"/>
      <c r="J753" s="40"/>
      <c r="K753" s="191" t="s">
        <v>503</v>
      </c>
      <c r="L753" s="40"/>
      <c r="M753" s="191"/>
      <c r="N753" s="40"/>
      <c r="O753" s="191"/>
      <c r="P753" s="40"/>
      <c r="Q753" s="191" t="s">
        <v>356</v>
      </c>
    </row>
    <row r="754" spans="1:17" ht="15.75" hidden="1" thickBot="1">
      <c r="A754" s="41"/>
      <c r="B754" s="40" t="s">
        <v>581</v>
      </c>
      <c r="C754" s="40"/>
      <c r="D754" s="40"/>
      <c r="E754" s="40"/>
      <c r="F754" s="40"/>
      <c r="G754" s="40"/>
      <c r="H754" s="49"/>
      <c r="I754" s="40"/>
      <c r="J754" s="40"/>
      <c r="K754" s="40">
        <v>2</v>
      </c>
      <c r="L754" s="40"/>
      <c r="M754" s="40"/>
      <c r="N754" s="40"/>
      <c r="O754" s="40"/>
      <c r="P754" s="40"/>
      <c r="Q754" s="200">
        <f>K754</f>
        <v>2</v>
      </c>
    </row>
    <row r="755" spans="1:17" ht="15.75" hidden="1" thickBot="1">
      <c r="A755" s="41"/>
      <c r="B755" s="40"/>
      <c r="C755" s="40"/>
      <c r="D755" s="40"/>
      <c r="E755" s="40"/>
      <c r="F755" s="40"/>
      <c r="G755" s="40"/>
      <c r="H755" s="49"/>
      <c r="I755" s="40"/>
      <c r="J755" s="40"/>
      <c r="K755" s="40"/>
      <c r="L755" s="40"/>
      <c r="M755" s="40"/>
      <c r="N755" s="40"/>
      <c r="O755" s="40"/>
      <c r="P755" s="40"/>
      <c r="Q755" s="200"/>
    </row>
    <row r="756" spans="1:17" ht="13.5" hidden="1" thickBot="1">
      <c r="A756" s="202" t="s">
        <v>278</v>
      </c>
      <c r="B756" s="917" t="s">
        <v>287</v>
      </c>
      <c r="C756" s="917"/>
      <c r="D756" s="917"/>
      <c r="E756" s="917"/>
      <c r="F756" s="917"/>
      <c r="G756" s="917"/>
      <c r="H756" s="917"/>
      <c r="I756" s="917"/>
      <c r="J756" s="203"/>
      <c r="K756" s="918" t="s">
        <v>356</v>
      </c>
      <c r="L756" s="918"/>
      <c r="M756" s="918"/>
      <c r="N756" s="204"/>
      <c r="O756" s="919">
        <f>SUM(Q759:Q759)</f>
        <v>42</v>
      </c>
      <c r="P756" s="919"/>
      <c r="Q756" s="236" t="s">
        <v>8</v>
      </c>
    </row>
    <row r="757" spans="1:17" ht="13.5" hidden="1" thickBot="1">
      <c r="A757" s="41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201"/>
    </row>
    <row r="758" spans="1:17" ht="13.5" hidden="1" thickBot="1">
      <c r="A758" s="41"/>
      <c r="C758" s="40"/>
      <c r="D758" s="40"/>
      <c r="E758" s="40"/>
      <c r="F758" s="40"/>
      <c r="G758" s="40"/>
      <c r="H758" s="40"/>
      <c r="I758" s="40"/>
      <c r="J758" s="40"/>
      <c r="K758" s="191" t="s">
        <v>503</v>
      </c>
      <c r="L758" s="40"/>
      <c r="M758" s="191"/>
      <c r="N758" s="40"/>
      <c r="O758" s="191"/>
      <c r="P758" s="40"/>
      <c r="Q758" s="191" t="s">
        <v>356</v>
      </c>
    </row>
    <row r="759" spans="1:17" ht="15.75" hidden="1" thickBot="1">
      <c r="A759" s="41"/>
      <c r="B759" s="40" t="s">
        <v>581</v>
      </c>
      <c r="C759" s="40"/>
      <c r="D759" s="40"/>
      <c r="E759" s="40"/>
      <c r="F759" s="40"/>
      <c r="G759" s="40"/>
      <c r="H759" s="49"/>
      <c r="I759" s="40"/>
      <c r="J759" s="40"/>
      <c r="K759" s="40">
        <v>42</v>
      </c>
      <c r="L759" s="40"/>
      <c r="M759" s="40"/>
      <c r="N759" s="40"/>
      <c r="O759" s="40"/>
      <c r="P759" s="40"/>
      <c r="Q759" s="200">
        <f>K759</f>
        <v>42</v>
      </c>
    </row>
    <row r="760" spans="1:17" ht="15.75" hidden="1" thickBot="1">
      <c r="A760" s="41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200"/>
    </row>
    <row r="761" spans="1:17" ht="13.5" hidden="1" thickBot="1">
      <c r="A761" s="202" t="s">
        <v>279</v>
      </c>
      <c r="B761" s="917" t="s">
        <v>288</v>
      </c>
      <c r="C761" s="917"/>
      <c r="D761" s="917"/>
      <c r="E761" s="917"/>
      <c r="F761" s="917"/>
      <c r="G761" s="917"/>
      <c r="H761" s="917"/>
      <c r="I761" s="917"/>
      <c r="J761" s="203"/>
      <c r="K761" s="918" t="s">
        <v>356</v>
      </c>
      <c r="L761" s="918"/>
      <c r="M761" s="918"/>
      <c r="N761" s="204"/>
      <c r="O761" s="919">
        <f>SUM(Q764:Q764)</f>
        <v>17</v>
      </c>
      <c r="P761" s="919"/>
      <c r="Q761" s="236" t="s">
        <v>8</v>
      </c>
    </row>
    <row r="762" spans="1:17" ht="13.5" hidden="1" thickBot="1">
      <c r="A762" s="41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201"/>
    </row>
    <row r="763" spans="1:17" ht="13.5" hidden="1" thickBot="1">
      <c r="A763" s="41"/>
      <c r="C763" s="40"/>
      <c r="D763" s="40"/>
      <c r="E763" s="40"/>
      <c r="F763" s="40"/>
      <c r="G763" s="40"/>
      <c r="H763" s="40"/>
      <c r="I763" s="40"/>
      <c r="J763" s="40"/>
      <c r="K763" s="191" t="s">
        <v>494</v>
      </c>
      <c r="L763" s="40"/>
      <c r="M763" s="191"/>
      <c r="N763" s="40"/>
      <c r="O763" s="191"/>
      <c r="P763" s="40"/>
      <c r="Q763" s="191" t="s">
        <v>356</v>
      </c>
    </row>
    <row r="764" spans="1:17" ht="15.75" hidden="1" thickBot="1">
      <c r="A764" s="41"/>
      <c r="B764" s="40" t="s">
        <v>582</v>
      </c>
      <c r="C764" s="40"/>
      <c r="D764" s="40"/>
      <c r="E764" s="40"/>
      <c r="F764" s="40"/>
      <c r="G764" s="40"/>
      <c r="H764" s="49"/>
      <c r="I764" s="40"/>
      <c r="J764" s="40"/>
      <c r="K764" s="40">
        <v>17</v>
      </c>
      <c r="L764" s="40"/>
      <c r="M764" s="40"/>
      <c r="N764" s="40"/>
      <c r="O764" s="40"/>
      <c r="P764" s="40"/>
      <c r="Q764" s="200">
        <f>K764</f>
        <v>17</v>
      </c>
    </row>
    <row r="765" spans="1:17" ht="15.75" hidden="1" thickBot="1">
      <c r="A765" s="41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200"/>
    </row>
    <row r="766" spans="1:17" ht="13.5" hidden="1" thickBot="1">
      <c r="A766" s="202" t="s">
        <v>280</v>
      </c>
      <c r="B766" s="917" t="s">
        <v>557</v>
      </c>
      <c r="C766" s="917"/>
      <c r="D766" s="917"/>
      <c r="E766" s="917"/>
      <c r="F766" s="917"/>
      <c r="G766" s="917"/>
      <c r="H766" s="917"/>
      <c r="I766" s="917"/>
      <c r="J766" s="203"/>
      <c r="K766" s="918" t="s">
        <v>356</v>
      </c>
      <c r="L766" s="918"/>
      <c r="M766" s="918"/>
      <c r="N766" s="204"/>
      <c r="O766" s="919">
        <f>SUM(Q769)</f>
        <v>25</v>
      </c>
      <c r="P766" s="919"/>
      <c r="Q766" s="236" t="s">
        <v>8</v>
      </c>
    </row>
    <row r="767" spans="1:17" ht="13.5" hidden="1" thickBot="1">
      <c r="A767" s="41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201"/>
    </row>
    <row r="768" spans="1:17" ht="13.5" hidden="1" thickBot="1">
      <c r="A768" s="41"/>
      <c r="C768" s="40"/>
      <c r="D768" s="40"/>
      <c r="E768" s="40"/>
      <c r="F768" s="40"/>
      <c r="G768" s="40"/>
      <c r="H768" s="40"/>
      <c r="I768" s="40"/>
      <c r="J768" s="40"/>
      <c r="K768" s="191" t="s">
        <v>494</v>
      </c>
      <c r="L768" s="40"/>
      <c r="M768" s="191"/>
      <c r="N768" s="40"/>
      <c r="O768" s="191"/>
      <c r="P768" s="40"/>
      <c r="Q768" s="191" t="s">
        <v>356</v>
      </c>
    </row>
    <row r="769" spans="1:17" ht="15.75" hidden="1" thickBot="1">
      <c r="A769" s="41"/>
      <c r="B769" s="40" t="s">
        <v>578</v>
      </c>
      <c r="C769" s="40"/>
      <c r="D769" s="40"/>
      <c r="E769" s="40"/>
      <c r="F769" s="40"/>
      <c r="G769" s="40"/>
      <c r="H769" s="49"/>
      <c r="I769" s="40"/>
      <c r="J769" s="40"/>
      <c r="K769" s="40">
        <v>25</v>
      </c>
      <c r="L769" s="40"/>
      <c r="M769" s="40"/>
      <c r="N769" s="40"/>
      <c r="O769" s="40"/>
      <c r="P769" s="40"/>
      <c r="Q769" s="200">
        <f>K769</f>
        <v>25</v>
      </c>
    </row>
    <row r="770" spans="1:17" ht="15.75" hidden="1" thickBot="1">
      <c r="A770" s="41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200"/>
    </row>
    <row r="771" spans="1:17" ht="13.5" hidden="1" thickBot="1">
      <c r="A771" s="202" t="s">
        <v>281</v>
      </c>
      <c r="B771" s="917" t="s">
        <v>558</v>
      </c>
      <c r="C771" s="917"/>
      <c r="D771" s="917"/>
      <c r="E771" s="917"/>
      <c r="F771" s="917"/>
      <c r="G771" s="917"/>
      <c r="H771" s="917"/>
      <c r="I771" s="917"/>
      <c r="J771" s="203"/>
      <c r="K771" s="918" t="s">
        <v>356</v>
      </c>
      <c r="L771" s="918"/>
      <c r="M771" s="918"/>
      <c r="N771" s="204"/>
      <c r="O771" s="919">
        <f>SUM(Q774:Q774)</f>
        <v>48</v>
      </c>
      <c r="P771" s="919"/>
      <c r="Q771" s="236" t="s">
        <v>8</v>
      </c>
    </row>
    <row r="772" spans="1:17" ht="13.5" hidden="1" thickBot="1">
      <c r="A772" s="41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201"/>
    </row>
    <row r="773" spans="1:17" ht="13.5" hidden="1" thickBot="1">
      <c r="A773" s="41"/>
      <c r="C773" s="40"/>
      <c r="D773" s="40"/>
      <c r="E773" s="40"/>
      <c r="F773" s="40"/>
      <c r="G773" s="40"/>
      <c r="H773" s="40"/>
      <c r="I773" s="40"/>
      <c r="J773" s="40"/>
      <c r="K773" s="191" t="s">
        <v>494</v>
      </c>
      <c r="L773" s="40"/>
      <c r="M773" s="191"/>
      <c r="N773" s="40"/>
      <c r="O773" s="191"/>
      <c r="P773" s="40"/>
      <c r="Q773" s="191" t="s">
        <v>356</v>
      </c>
    </row>
    <row r="774" spans="1:17" ht="15.75" hidden="1" thickBot="1">
      <c r="A774" s="41"/>
      <c r="B774" s="40" t="s">
        <v>578</v>
      </c>
      <c r="C774" s="40"/>
      <c r="D774" s="40"/>
      <c r="E774" s="40"/>
      <c r="F774" s="40"/>
      <c r="G774" s="40"/>
      <c r="H774" s="49"/>
      <c r="I774" s="40"/>
      <c r="J774" s="40"/>
      <c r="K774" s="40">
        <v>48</v>
      </c>
      <c r="L774" s="40"/>
      <c r="M774" s="40"/>
      <c r="N774" s="40"/>
      <c r="O774" s="40"/>
      <c r="P774" s="40"/>
      <c r="Q774" s="200">
        <f>K774</f>
        <v>48</v>
      </c>
    </row>
    <row r="775" spans="1:17" ht="15.75" hidden="1" thickBot="1">
      <c r="A775" s="41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200"/>
    </row>
    <row r="776" spans="1:17" ht="13.5" hidden="1" thickBot="1">
      <c r="A776" s="202" t="s">
        <v>282</v>
      </c>
      <c r="B776" s="917" t="s">
        <v>284</v>
      </c>
      <c r="C776" s="917"/>
      <c r="D776" s="917"/>
      <c r="E776" s="917"/>
      <c r="F776" s="917"/>
      <c r="G776" s="917"/>
      <c r="H776" s="917"/>
      <c r="I776" s="917"/>
      <c r="J776" s="203"/>
      <c r="K776" s="918" t="s">
        <v>356</v>
      </c>
      <c r="L776" s="918"/>
      <c r="M776" s="918"/>
      <c r="N776" s="204"/>
      <c r="O776" s="919">
        <f>SUM(Q779)</f>
        <v>150</v>
      </c>
      <c r="P776" s="919"/>
      <c r="Q776" s="236" t="s">
        <v>8</v>
      </c>
    </row>
    <row r="777" spans="1:17" ht="13.5" hidden="1" thickBot="1">
      <c r="A777" s="41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201"/>
    </row>
    <row r="778" spans="1:17" ht="13.5" hidden="1" thickBot="1">
      <c r="A778" s="41"/>
      <c r="C778" s="40"/>
      <c r="D778" s="40"/>
      <c r="E778" s="40"/>
      <c r="F778" s="40"/>
      <c r="G778" s="40"/>
      <c r="H778" s="40"/>
      <c r="I778" s="40"/>
      <c r="J778" s="40"/>
      <c r="K778" s="191" t="s">
        <v>351</v>
      </c>
      <c r="L778" s="40"/>
      <c r="M778" s="191"/>
      <c r="N778" s="40"/>
      <c r="O778" s="191"/>
      <c r="P778" s="40"/>
      <c r="Q778" s="191" t="s">
        <v>356</v>
      </c>
    </row>
    <row r="779" spans="1:17" ht="15.75" hidden="1" thickBot="1">
      <c r="A779" s="41"/>
      <c r="B779" s="40" t="s">
        <v>578</v>
      </c>
      <c r="C779" s="40"/>
      <c r="D779" s="40"/>
      <c r="E779" s="40"/>
      <c r="F779" s="40"/>
      <c r="G779" s="40"/>
      <c r="H779" s="49"/>
      <c r="I779" s="40"/>
      <c r="J779" s="40"/>
      <c r="K779" s="40">
        <v>150</v>
      </c>
      <c r="L779" s="40"/>
      <c r="M779" s="40"/>
      <c r="N779" s="40"/>
      <c r="O779" s="40"/>
      <c r="P779" s="40"/>
      <c r="Q779" s="200">
        <f>K779</f>
        <v>150</v>
      </c>
    </row>
    <row r="780" spans="1:17" ht="21" hidden="1" customHeight="1">
      <c r="A780" s="41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200"/>
    </row>
    <row r="781" spans="1:17" ht="21" hidden="1" customHeight="1" thickBot="1">
      <c r="A781" s="41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200"/>
    </row>
    <row r="782" spans="1:17" ht="13.5" hidden="1" thickBot="1">
      <c r="A782" s="202" t="s">
        <v>311</v>
      </c>
      <c r="B782" s="917" t="s">
        <v>283</v>
      </c>
      <c r="C782" s="917"/>
      <c r="D782" s="917"/>
      <c r="E782" s="917"/>
      <c r="F782" s="917"/>
      <c r="G782" s="917"/>
      <c r="H782" s="917"/>
      <c r="I782" s="917"/>
      <c r="J782" s="203"/>
      <c r="K782" s="918" t="s">
        <v>356</v>
      </c>
      <c r="L782" s="918"/>
      <c r="M782" s="918"/>
      <c r="N782" s="204"/>
      <c r="O782" s="919">
        <f>SUM(Q785:Q785)</f>
        <v>350</v>
      </c>
      <c r="P782" s="919"/>
      <c r="Q782" s="236" t="s">
        <v>8</v>
      </c>
    </row>
    <row r="783" spans="1:17" ht="13.5" hidden="1" thickBot="1">
      <c r="A783" s="41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201"/>
    </row>
    <row r="784" spans="1:17" ht="13.5" hidden="1" thickBot="1">
      <c r="A784" s="41"/>
      <c r="C784" s="40"/>
      <c r="D784" s="40"/>
      <c r="E784" s="40"/>
      <c r="F784" s="40"/>
      <c r="G784" s="40"/>
      <c r="H784" s="40"/>
      <c r="I784" s="40"/>
      <c r="J784" s="40"/>
      <c r="K784" s="191" t="s">
        <v>351</v>
      </c>
      <c r="L784" s="40"/>
      <c r="M784" s="191"/>
      <c r="N784" s="40"/>
      <c r="O784" s="191"/>
      <c r="P784" s="40"/>
      <c r="Q784" s="191" t="s">
        <v>356</v>
      </c>
    </row>
    <row r="785" spans="1:17" ht="20.25" hidden="1" customHeight="1">
      <c r="A785" s="41"/>
      <c r="B785" s="40" t="s">
        <v>578</v>
      </c>
      <c r="C785" s="40"/>
      <c r="D785" s="40"/>
      <c r="E785" s="40"/>
      <c r="F785" s="40"/>
      <c r="G785" s="40"/>
      <c r="H785" s="40"/>
      <c r="I785" s="40"/>
      <c r="J785" s="40"/>
      <c r="K785" s="40">
        <v>350</v>
      </c>
      <c r="L785" s="40"/>
      <c r="M785" s="40"/>
      <c r="N785" s="40"/>
      <c r="O785" s="40"/>
      <c r="P785" s="40"/>
      <c r="Q785" s="200">
        <f>K785</f>
        <v>350</v>
      </c>
    </row>
    <row r="786" spans="1:17" ht="15.75" hidden="1" thickBot="1">
      <c r="A786" s="41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200"/>
    </row>
    <row r="787" spans="1:17" ht="13.5" thickBot="1">
      <c r="A787" s="168" t="s">
        <v>312</v>
      </c>
      <c r="B787" s="924" t="s">
        <v>100</v>
      </c>
      <c r="C787" s="924"/>
      <c r="D787" s="924"/>
      <c r="E787" s="169"/>
      <c r="F787" s="170"/>
      <c r="G787" s="170"/>
      <c r="H787" s="170"/>
      <c r="I787" s="170"/>
      <c r="J787" s="170"/>
      <c r="K787" s="170"/>
      <c r="L787" s="170"/>
      <c r="M787" s="170"/>
      <c r="N787" s="170"/>
      <c r="O787" s="171"/>
      <c r="P787" s="171"/>
      <c r="Q787" s="172"/>
    </row>
    <row r="788" spans="1:17" ht="13.5" thickBot="1">
      <c r="A788" s="202" t="s">
        <v>313</v>
      </c>
      <c r="B788" s="917" t="s">
        <v>507</v>
      </c>
      <c r="C788" s="917"/>
      <c r="D788" s="917"/>
      <c r="E788" s="917"/>
      <c r="F788" s="917"/>
      <c r="G788" s="917"/>
      <c r="H788" s="917"/>
      <c r="I788" s="917"/>
      <c r="J788" s="203"/>
      <c r="K788" s="918" t="s">
        <v>356</v>
      </c>
      <c r="L788" s="918"/>
      <c r="M788" s="918"/>
      <c r="N788" s="204"/>
      <c r="O788" s="919">
        <f>SUM(Q791:Q791)</f>
        <v>120</v>
      </c>
      <c r="P788" s="919"/>
      <c r="Q788" s="236" t="s">
        <v>8</v>
      </c>
    </row>
    <row r="789" spans="1:17">
      <c r="A789" s="41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201"/>
    </row>
    <row r="790" spans="1:17" ht="21" customHeight="1">
      <c r="A790" s="41"/>
      <c r="C790" s="40"/>
      <c r="D790" s="40"/>
      <c r="E790" s="40"/>
      <c r="F790" s="40"/>
      <c r="G790" s="40"/>
      <c r="H790" s="40"/>
      <c r="I790" s="40"/>
      <c r="J790" s="40"/>
      <c r="K790" s="191" t="s">
        <v>351</v>
      </c>
      <c r="L790" s="40"/>
      <c r="M790" s="191" t="s">
        <v>357</v>
      </c>
      <c r="N790" s="40"/>
      <c r="O790" s="191"/>
      <c r="P790" s="40"/>
      <c r="Q790" s="191" t="s">
        <v>356</v>
      </c>
    </row>
    <row r="791" spans="1:17" ht="15">
      <c r="A791" s="41"/>
      <c r="B791" s="40" t="s">
        <v>583</v>
      </c>
      <c r="C791" s="40"/>
      <c r="D791" s="40"/>
      <c r="E791" s="40"/>
      <c r="F791" s="40"/>
      <c r="G791" s="40"/>
      <c r="H791" s="49"/>
      <c r="I791" s="40"/>
      <c r="J791" s="40"/>
      <c r="K791" s="57">
        <v>10</v>
      </c>
      <c r="L791" s="40"/>
      <c r="M791" s="40">
        <v>12</v>
      </c>
      <c r="N791" s="40"/>
      <c r="O791" s="40"/>
      <c r="P791" s="40"/>
      <c r="Q791" s="200">
        <f>K791*M791</f>
        <v>120</v>
      </c>
    </row>
    <row r="792" spans="1:17" ht="15.75" thickBot="1">
      <c r="A792" s="41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200"/>
    </row>
    <row r="793" spans="1:17" ht="13.5" thickBot="1">
      <c r="A793" s="202" t="s">
        <v>314</v>
      </c>
      <c r="B793" s="917" t="s">
        <v>512</v>
      </c>
      <c r="C793" s="917"/>
      <c r="D793" s="917"/>
      <c r="E793" s="917"/>
      <c r="F793" s="917"/>
      <c r="G793" s="917"/>
      <c r="H793" s="917"/>
      <c r="I793" s="917"/>
      <c r="J793" s="203"/>
      <c r="K793" s="918" t="s">
        <v>356</v>
      </c>
      <c r="L793" s="918"/>
      <c r="M793" s="918"/>
      <c r="N793" s="204"/>
      <c r="O793" s="919">
        <f>SUM(Q796:Q796)</f>
        <v>306</v>
      </c>
      <c r="P793" s="919"/>
      <c r="Q793" s="236" t="s">
        <v>8</v>
      </c>
    </row>
    <row r="794" spans="1:17">
      <c r="A794" s="41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201"/>
    </row>
    <row r="795" spans="1:17" ht="20.25" customHeight="1">
      <c r="A795" s="41"/>
      <c r="C795" s="40"/>
      <c r="D795" s="40"/>
      <c r="E795" s="40"/>
      <c r="F795" s="40"/>
      <c r="G795" s="40"/>
      <c r="H795" s="40"/>
      <c r="I795" s="40"/>
      <c r="J795" s="40"/>
      <c r="K795" s="191" t="s">
        <v>351</v>
      </c>
      <c r="L795" s="40"/>
      <c r="M795" s="191" t="s">
        <v>357</v>
      </c>
      <c r="N795" s="40"/>
      <c r="O795" s="191" t="s">
        <v>366</v>
      </c>
      <c r="P795" s="40"/>
      <c r="Q795" s="191" t="s">
        <v>356</v>
      </c>
    </row>
    <row r="796" spans="1:17" ht="15">
      <c r="A796" s="41"/>
      <c r="B796" s="40" t="s">
        <v>584</v>
      </c>
      <c r="C796" s="40"/>
      <c r="D796" s="40"/>
      <c r="E796" s="40"/>
      <c r="F796" s="40"/>
      <c r="G796" s="40"/>
      <c r="H796" s="40"/>
      <c r="I796" s="40"/>
      <c r="J796" s="40"/>
      <c r="K796" s="57">
        <v>10</v>
      </c>
      <c r="L796" s="40"/>
      <c r="M796">
        <v>12</v>
      </c>
      <c r="N796" s="40"/>
      <c r="O796" s="40">
        <v>2.5499999999999998</v>
      </c>
      <c r="P796" s="40"/>
      <c r="Q796" s="200">
        <f>K796*M796*O796</f>
        <v>306</v>
      </c>
    </row>
    <row r="797" spans="1:17" ht="15.75" thickBot="1">
      <c r="A797" s="41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200"/>
    </row>
    <row r="798" spans="1:17" ht="13.5" thickBot="1">
      <c r="A798" s="202" t="s">
        <v>315</v>
      </c>
      <c r="B798" s="917" t="s">
        <v>514</v>
      </c>
      <c r="C798" s="917"/>
      <c r="D798" s="917"/>
      <c r="E798" s="917"/>
      <c r="F798" s="917"/>
      <c r="G798" s="917"/>
      <c r="H798" s="917"/>
      <c r="I798" s="917"/>
      <c r="J798" s="203"/>
      <c r="K798" s="918" t="s">
        <v>356</v>
      </c>
      <c r="L798" s="918"/>
      <c r="M798" s="918"/>
      <c r="N798" s="204"/>
      <c r="O798" s="919">
        <f>SUM(Q801:Q801)</f>
        <v>120</v>
      </c>
      <c r="P798" s="919"/>
      <c r="Q798" s="236" t="s">
        <v>8</v>
      </c>
    </row>
    <row r="799" spans="1:17">
      <c r="A799" s="41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201"/>
    </row>
    <row r="800" spans="1:17" ht="20.25" customHeight="1">
      <c r="A800" s="41"/>
      <c r="C800" s="40"/>
      <c r="D800" s="40"/>
      <c r="E800" s="40"/>
      <c r="F800" s="40"/>
      <c r="G800" s="40"/>
      <c r="H800" s="40"/>
      <c r="I800" s="40"/>
      <c r="J800" s="40"/>
      <c r="K800" s="191" t="s">
        <v>351</v>
      </c>
      <c r="L800" s="40"/>
      <c r="M800" s="191" t="s">
        <v>357</v>
      </c>
      <c r="N800" s="40"/>
      <c r="O800" s="191" t="s">
        <v>366</v>
      </c>
      <c r="P800" s="40"/>
      <c r="Q800" s="191" t="s">
        <v>356</v>
      </c>
    </row>
    <row r="801" spans="1:17" ht="15">
      <c r="A801" s="41"/>
      <c r="B801" s="40" t="s">
        <v>585</v>
      </c>
      <c r="C801" s="40"/>
      <c r="D801" s="40"/>
      <c r="E801" s="40"/>
      <c r="F801" s="40"/>
      <c r="G801" s="40"/>
      <c r="H801" s="49"/>
      <c r="I801" s="40"/>
      <c r="J801" s="40"/>
      <c r="K801" s="40">
        <v>10</v>
      </c>
      <c r="L801" s="40"/>
      <c r="M801" s="40">
        <v>12</v>
      </c>
      <c r="N801" s="40"/>
      <c r="O801" s="40">
        <v>1</v>
      </c>
      <c r="P801" s="40"/>
      <c r="Q801" s="200">
        <f>K801*M801*O801</f>
        <v>120</v>
      </c>
    </row>
    <row r="802" spans="1:17" ht="15.75" thickBot="1">
      <c r="A802" s="41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200"/>
    </row>
    <row r="803" spans="1:17" ht="13.5" thickBot="1">
      <c r="A803" s="202" t="s">
        <v>316</v>
      </c>
      <c r="B803" s="917" t="s">
        <v>508</v>
      </c>
      <c r="C803" s="917"/>
      <c r="D803" s="917"/>
      <c r="E803" s="917"/>
      <c r="F803" s="917"/>
      <c r="G803" s="917"/>
      <c r="H803" s="917"/>
      <c r="I803" s="917"/>
      <c r="J803" s="203"/>
      <c r="K803" s="918" t="s">
        <v>356</v>
      </c>
      <c r="L803" s="918"/>
      <c r="M803" s="918"/>
      <c r="N803" s="204"/>
      <c r="O803" s="919">
        <f>SUM(Q806:Q806)</f>
        <v>12.669999990000001</v>
      </c>
      <c r="P803" s="919"/>
      <c r="Q803" s="236" t="s">
        <v>8</v>
      </c>
    </row>
    <row r="804" spans="1:17">
      <c r="A804" s="41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201"/>
    </row>
    <row r="805" spans="1:17">
      <c r="A805" s="41"/>
      <c r="C805" s="40"/>
      <c r="D805" s="40"/>
      <c r="E805" s="40"/>
      <c r="F805" s="40"/>
      <c r="G805" s="40"/>
      <c r="H805" s="40"/>
      <c r="I805" s="40"/>
      <c r="J805" s="40"/>
      <c r="K805" s="191" t="s">
        <v>351</v>
      </c>
      <c r="L805" s="40"/>
      <c r="M805" s="191" t="s">
        <v>357</v>
      </c>
      <c r="N805" s="40"/>
      <c r="O805" s="191" t="s">
        <v>366</v>
      </c>
      <c r="P805" s="40"/>
      <c r="Q805" s="191" t="s">
        <v>356</v>
      </c>
    </row>
    <row r="806" spans="1:17" ht="15">
      <c r="A806" s="41"/>
      <c r="B806" s="40" t="s">
        <v>586</v>
      </c>
      <c r="C806" s="40"/>
      <c r="D806" s="40"/>
      <c r="E806" s="40"/>
      <c r="F806" s="40"/>
      <c r="G806" s="40"/>
      <c r="H806" s="49"/>
      <c r="I806" s="40"/>
      <c r="J806" s="40"/>
      <c r="K806" s="57">
        <v>4.22333333</v>
      </c>
      <c r="L806" s="40"/>
      <c r="M806" s="40">
        <v>3</v>
      </c>
      <c r="N806" s="40"/>
      <c r="O806" s="40">
        <v>1</v>
      </c>
      <c r="P806" s="40"/>
      <c r="Q806" s="200">
        <f>K806*M806*O806</f>
        <v>12.669999990000001</v>
      </c>
    </row>
    <row r="807" spans="1:17" ht="15.75" thickBot="1">
      <c r="A807" s="41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200"/>
    </row>
    <row r="808" spans="1:17" ht="13.5" thickBot="1">
      <c r="A808" s="202" t="s">
        <v>317</v>
      </c>
      <c r="B808" s="917" t="s">
        <v>151</v>
      </c>
      <c r="C808" s="917"/>
      <c r="D808" s="917"/>
      <c r="E808" s="917"/>
      <c r="F808" s="917"/>
      <c r="G808" s="917"/>
      <c r="H808" s="917"/>
      <c r="I808" s="917"/>
      <c r="J808" s="203"/>
      <c r="K808" s="918" t="s">
        <v>356</v>
      </c>
      <c r="L808" s="918"/>
      <c r="M808" s="918"/>
      <c r="N808" s="204"/>
      <c r="O808" s="919">
        <f>SUM(Q811:Q812)</f>
        <v>205.2</v>
      </c>
      <c r="P808" s="919"/>
      <c r="Q808" s="236" t="s">
        <v>8</v>
      </c>
    </row>
    <row r="809" spans="1:17">
      <c r="A809" s="41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201"/>
    </row>
    <row r="810" spans="1:17">
      <c r="A810" s="41"/>
      <c r="C810" s="40"/>
      <c r="D810" s="40"/>
      <c r="E810" s="40"/>
      <c r="F810" s="40"/>
      <c r="G810" s="40"/>
      <c r="H810" s="40"/>
      <c r="I810" s="40"/>
      <c r="J810" s="40"/>
      <c r="K810" s="191" t="s">
        <v>351</v>
      </c>
      <c r="L810" s="40"/>
      <c r="M810" s="191" t="s">
        <v>357</v>
      </c>
      <c r="N810" s="40"/>
      <c r="O810" s="191"/>
      <c r="P810" s="40"/>
      <c r="Q810" s="191" t="s">
        <v>356</v>
      </c>
    </row>
    <row r="811" spans="1:17" ht="15">
      <c r="A811" s="41"/>
      <c r="B811" s="40" t="s">
        <v>587</v>
      </c>
      <c r="C811" s="40"/>
      <c r="D811" s="40"/>
      <c r="E811" s="40"/>
      <c r="F811" s="40"/>
      <c r="G811" s="40"/>
      <c r="H811" s="49"/>
      <c r="I811" s="40"/>
      <c r="J811" s="40"/>
      <c r="K811" s="40">
        <v>13.68</v>
      </c>
      <c r="L811" s="40"/>
      <c r="M811" s="40">
        <v>15</v>
      </c>
      <c r="N811" s="40"/>
      <c r="O811" s="40"/>
      <c r="P811" s="40"/>
      <c r="Q811" s="200">
        <f>K811*M811</f>
        <v>205.2</v>
      </c>
    </row>
    <row r="812" spans="1:17" ht="15.75" thickBot="1">
      <c r="A812" s="41"/>
      <c r="B812" s="40"/>
      <c r="C812" s="40"/>
      <c r="D812" s="40"/>
      <c r="E812" s="40"/>
      <c r="F812" s="40"/>
      <c r="G812" s="40"/>
      <c r="H812" s="49"/>
      <c r="I812" s="40"/>
      <c r="J812" s="40"/>
      <c r="K812" s="40"/>
      <c r="L812" s="40"/>
      <c r="M812" s="40"/>
      <c r="N812" s="40"/>
      <c r="O812" s="40"/>
      <c r="P812" s="40"/>
      <c r="Q812" s="200"/>
    </row>
    <row r="813" spans="1:17" ht="13.5" thickBot="1">
      <c r="A813" s="202" t="s">
        <v>318</v>
      </c>
      <c r="B813" s="917" t="s">
        <v>510</v>
      </c>
      <c r="C813" s="917"/>
      <c r="D813" s="917"/>
      <c r="E813" s="917"/>
      <c r="F813" s="917"/>
      <c r="G813" s="917"/>
      <c r="H813" s="917"/>
      <c r="I813" s="917"/>
      <c r="J813" s="203"/>
      <c r="K813" s="918" t="s">
        <v>356</v>
      </c>
      <c r="L813" s="918"/>
      <c r="M813" s="918"/>
      <c r="N813" s="204"/>
      <c r="O813" s="919">
        <f>SUM(Q816:Q816)</f>
        <v>400</v>
      </c>
      <c r="P813" s="919"/>
      <c r="Q813" s="236" t="s">
        <v>8</v>
      </c>
    </row>
    <row r="814" spans="1:17">
      <c r="A814" s="41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201"/>
    </row>
    <row r="815" spans="1:17">
      <c r="A815" s="41"/>
      <c r="C815" s="40"/>
      <c r="D815" s="40"/>
      <c r="E815" s="40"/>
      <c r="F815" s="40"/>
      <c r="G815" s="40"/>
      <c r="H815" s="40"/>
      <c r="I815" s="40"/>
      <c r="J815" s="40"/>
      <c r="K815" s="191" t="s">
        <v>351</v>
      </c>
      <c r="L815" s="40"/>
      <c r="M815" s="191" t="s">
        <v>357</v>
      </c>
      <c r="N815" s="40"/>
      <c r="O815" s="191"/>
      <c r="P815" s="40"/>
      <c r="Q815" s="191" t="s">
        <v>356</v>
      </c>
    </row>
    <row r="816" spans="1:17" ht="15">
      <c r="A816" s="41"/>
      <c r="B816" s="40" t="s">
        <v>587</v>
      </c>
      <c r="C816" s="40"/>
      <c r="D816" s="40"/>
      <c r="E816" s="40"/>
      <c r="F816" s="40"/>
      <c r="G816" s="40"/>
      <c r="H816" s="49"/>
      <c r="I816" s="40"/>
      <c r="J816" s="40"/>
      <c r="K816" s="40">
        <v>10</v>
      </c>
      <c r="L816" s="40"/>
      <c r="M816" s="40">
        <v>40</v>
      </c>
      <c r="N816" s="40"/>
      <c r="O816" s="40"/>
      <c r="P816" s="40"/>
      <c r="Q816" s="200">
        <f>K816*M816</f>
        <v>400</v>
      </c>
    </row>
    <row r="817" spans="1:17" ht="15.75" thickBot="1">
      <c r="A817" s="41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200"/>
    </row>
    <row r="818" spans="1:17" ht="13.5" thickBot="1">
      <c r="A818" s="202" t="s">
        <v>319</v>
      </c>
      <c r="B818" s="917" t="s">
        <v>511</v>
      </c>
      <c r="C818" s="917"/>
      <c r="D818" s="917"/>
      <c r="E818" s="917"/>
      <c r="F818" s="917"/>
      <c r="G818" s="917"/>
      <c r="H818" s="917"/>
      <c r="I818" s="917"/>
      <c r="J818" s="203"/>
      <c r="K818" s="918" t="s">
        <v>356</v>
      </c>
      <c r="L818" s="918"/>
      <c r="M818" s="918"/>
      <c r="N818" s="204"/>
      <c r="O818" s="919">
        <f>SUM(Q821:Q821)</f>
        <v>400</v>
      </c>
      <c r="P818" s="919"/>
      <c r="Q818" s="236" t="s">
        <v>8</v>
      </c>
    </row>
    <row r="819" spans="1:17">
      <c r="A819" s="41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201"/>
    </row>
    <row r="820" spans="1:17">
      <c r="A820" s="41"/>
      <c r="C820" s="40"/>
      <c r="D820" s="40"/>
      <c r="E820" s="40"/>
      <c r="F820" s="40"/>
      <c r="G820" s="40"/>
      <c r="H820" s="40"/>
      <c r="I820" s="40"/>
      <c r="J820" s="40"/>
      <c r="K820" s="191" t="s">
        <v>351</v>
      </c>
      <c r="L820" s="40"/>
      <c r="M820" s="191" t="s">
        <v>357</v>
      </c>
      <c r="N820" s="40"/>
      <c r="O820" s="191"/>
      <c r="P820" s="40"/>
      <c r="Q820" s="191" t="s">
        <v>356</v>
      </c>
    </row>
    <row r="821" spans="1:17" ht="15">
      <c r="A821" s="41"/>
      <c r="B821" s="40" t="s">
        <v>587</v>
      </c>
      <c r="C821" s="40"/>
      <c r="D821" s="40"/>
      <c r="E821" s="40"/>
      <c r="F821" s="40"/>
      <c r="G821" s="40"/>
      <c r="H821" s="49"/>
      <c r="I821" s="40"/>
      <c r="J821" s="40"/>
      <c r="K821" s="40">
        <v>10</v>
      </c>
      <c r="L821" s="40"/>
      <c r="M821" s="40">
        <v>40</v>
      </c>
      <c r="N821" s="40"/>
      <c r="O821" s="40"/>
      <c r="P821" s="40"/>
      <c r="Q821" s="200">
        <f>K821*M821</f>
        <v>400</v>
      </c>
    </row>
    <row r="822" spans="1:17" ht="15.75" thickBot="1">
      <c r="A822" s="41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200"/>
    </row>
    <row r="823" spans="1:17" ht="13.5" thickBot="1">
      <c r="A823" s="202" t="s">
        <v>320</v>
      </c>
      <c r="B823" s="917" t="s">
        <v>517</v>
      </c>
      <c r="C823" s="917"/>
      <c r="D823" s="917"/>
      <c r="E823" s="917"/>
      <c r="F823" s="917"/>
      <c r="G823" s="917"/>
      <c r="H823" s="917"/>
      <c r="I823" s="917"/>
      <c r="J823" s="203"/>
      <c r="K823" s="918" t="s">
        <v>356</v>
      </c>
      <c r="L823" s="918"/>
      <c r="M823" s="918"/>
      <c r="N823" s="204"/>
      <c r="O823" s="919">
        <f>SUM(Q826)</f>
        <v>24</v>
      </c>
      <c r="P823" s="919"/>
      <c r="Q823" s="236" t="s">
        <v>8</v>
      </c>
    </row>
    <row r="824" spans="1:17">
      <c r="A824" s="41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201"/>
    </row>
    <row r="825" spans="1:17">
      <c r="A825" s="41"/>
      <c r="C825" s="40"/>
      <c r="D825" s="40"/>
      <c r="E825" s="40"/>
      <c r="F825" s="40"/>
      <c r="G825" s="40"/>
      <c r="H825" s="40"/>
      <c r="I825" s="40"/>
      <c r="J825" s="40"/>
      <c r="K825" s="191" t="s">
        <v>351</v>
      </c>
      <c r="L825" s="40"/>
      <c r="M825" s="191" t="s">
        <v>357</v>
      </c>
      <c r="N825" s="40"/>
      <c r="O825" s="191"/>
      <c r="P825" s="40"/>
      <c r="Q825" s="191" t="s">
        <v>356</v>
      </c>
    </row>
    <row r="826" spans="1:17" ht="15">
      <c r="A826" s="41"/>
      <c r="B826" s="40" t="s">
        <v>588</v>
      </c>
      <c r="C826" s="40"/>
      <c r="D826" s="40"/>
      <c r="E826" s="40"/>
      <c r="F826" s="40"/>
      <c r="G826" s="40"/>
      <c r="H826" s="49"/>
      <c r="I826" s="40"/>
      <c r="J826" s="40"/>
      <c r="K826" s="40">
        <v>6</v>
      </c>
      <c r="L826" s="40"/>
      <c r="M826" s="40">
        <v>4</v>
      </c>
      <c r="N826" s="40"/>
      <c r="O826" s="40"/>
      <c r="P826" s="40"/>
      <c r="Q826" s="200">
        <f>K826*M826</f>
        <v>24</v>
      </c>
    </row>
    <row r="827" spans="1:17" ht="15.75" thickBot="1">
      <c r="A827" s="41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200"/>
    </row>
    <row r="828" spans="1:17" ht="13.5" thickBot="1">
      <c r="A828" s="202" t="s">
        <v>321</v>
      </c>
      <c r="B828" s="917" t="s">
        <v>152</v>
      </c>
      <c r="C828" s="917"/>
      <c r="D828" s="917"/>
      <c r="E828" s="917"/>
      <c r="F828" s="917"/>
      <c r="G828" s="917"/>
      <c r="H828" s="917"/>
      <c r="I828" s="917"/>
      <c r="J828" s="203"/>
      <c r="K828" s="918" t="s">
        <v>356</v>
      </c>
      <c r="L828" s="918"/>
      <c r="M828" s="918"/>
      <c r="N828" s="204"/>
      <c r="O828" s="919">
        <f>SUM(Q831:Q831)</f>
        <v>90</v>
      </c>
      <c r="P828" s="919"/>
      <c r="Q828" s="236" t="s">
        <v>8</v>
      </c>
    </row>
    <row r="829" spans="1:17">
      <c r="A829" s="41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201"/>
    </row>
    <row r="830" spans="1:17">
      <c r="A830" s="41"/>
      <c r="C830" s="40"/>
      <c r="D830" s="40"/>
      <c r="E830" s="40"/>
      <c r="F830" s="40"/>
      <c r="G830" s="40"/>
      <c r="H830" s="40"/>
      <c r="I830" s="191" t="s">
        <v>503</v>
      </c>
      <c r="J830" s="40"/>
      <c r="K830" s="191" t="s">
        <v>351</v>
      </c>
      <c r="L830" s="40"/>
      <c r="M830" s="191" t="s">
        <v>357</v>
      </c>
      <c r="N830" s="40"/>
      <c r="O830" s="191" t="s">
        <v>366</v>
      </c>
      <c r="P830" s="40"/>
      <c r="Q830" s="191" t="s">
        <v>356</v>
      </c>
    </row>
    <row r="831" spans="1:17" ht="15">
      <c r="A831" s="41"/>
      <c r="B831" s="40" t="s">
        <v>589</v>
      </c>
      <c r="C831" s="40"/>
      <c r="D831" s="40"/>
      <c r="E831" s="40"/>
      <c r="F831" s="40"/>
      <c r="G831" s="40"/>
      <c r="H831" s="49"/>
      <c r="I831" s="40">
        <v>2</v>
      </c>
      <c r="J831" s="40"/>
      <c r="K831" s="40">
        <v>10</v>
      </c>
      <c r="L831" s="40"/>
      <c r="M831" s="40">
        <v>12</v>
      </c>
      <c r="N831" s="40"/>
      <c r="O831" s="40">
        <v>0.375</v>
      </c>
      <c r="P831" s="40"/>
      <c r="Q831" s="200">
        <f>I831*K831*M831*O831</f>
        <v>90</v>
      </c>
    </row>
    <row r="832" spans="1:17" ht="15.75" thickBot="1">
      <c r="A832" s="41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200"/>
    </row>
    <row r="833" spans="1:17" ht="13.5" thickBot="1">
      <c r="A833" s="202" t="s">
        <v>322</v>
      </c>
      <c r="B833" s="917" t="s">
        <v>966</v>
      </c>
      <c r="C833" s="917"/>
      <c r="D833" s="917"/>
      <c r="E833" s="917"/>
      <c r="F833" s="917"/>
      <c r="G833" s="917"/>
      <c r="H833" s="917"/>
      <c r="I833" s="917"/>
      <c r="J833" s="203"/>
      <c r="K833" s="918" t="s">
        <v>356</v>
      </c>
      <c r="L833" s="918"/>
      <c r="M833" s="918"/>
      <c r="N833" s="204"/>
      <c r="O833" s="919">
        <f>SUM(Q836)</f>
        <v>18.739999997999998</v>
      </c>
      <c r="P833" s="919"/>
      <c r="Q833" s="236" t="s">
        <v>8</v>
      </c>
    </row>
    <row r="834" spans="1:17">
      <c r="A834" s="41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201"/>
    </row>
    <row r="835" spans="1:17">
      <c r="A835" s="41"/>
      <c r="C835" s="40"/>
      <c r="D835" s="40"/>
      <c r="E835" s="40"/>
      <c r="F835" s="40"/>
      <c r="G835" s="40"/>
      <c r="H835" s="40"/>
      <c r="I835" s="40"/>
      <c r="J835" s="40"/>
      <c r="K835" s="191" t="s">
        <v>351</v>
      </c>
      <c r="L835" s="40"/>
      <c r="M835" s="191" t="s">
        <v>357</v>
      </c>
      <c r="N835" s="40"/>
      <c r="O835" s="191" t="s">
        <v>366</v>
      </c>
      <c r="P835" s="40"/>
      <c r="Q835" s="191" t="s">
        <v>356</v>
      </c>
    </row>
    <row r="836" spans="1:17" ht="15">
      <c r="A836" s="41"/>
      <c r="B836" s="40" t="s">
        <v>590</v>
      </c>
      <c r="C836" s="40"/>
      <c r="D836" s="40"/>
      <c r="E836" s="40"/>
      <c r="F836" s="40"/>
      <c r="G836" s="40"/>
      <c r="H836" s="49"/>
      <c r="I836" s="40"/>
      <c r="J836" s="40"/>
      <c r="K836" s="79">
        <v>20.82222222</v>
      </c>
      <c r="L836" s="40"/>
      <c r="M836" s="40">
        <v>3</v>
      </c>
      <c r="N836" s="40"/>
      <c r="O836" s="40">
        <v>0.3</v>
      </c>
      <c r="P836" s="40"/>
      <c r="Q836" s="200">
        <f>K836*M836*O836</f>
        <v>18.739999997999998</v>
      </c>
    </row>
    <row r="837" spans="1:17" ht="15">
      <c r="A837" s="41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200"/>
    </row>
    <row r="838" spans="1:17" ht="15.75" thickBot="1">
      <c r="A838" s="41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200"/>
    </row>
    <row r="839" spans="1:17" ht="13.5" thickBot="1">
      <c r="A839" s="202" t="s">
        <v>786</v>
      </c>
      <c r="B839" s="917" t="s">
        <v>972</v>
      </c>
      <c r="C839" s="917"/>
      <c r="D839" s="917"/>
      <c r="E839" s="917"/>
      <c r="F839" s="917"/>
      <c r="G839" s="917"/>
      <c r="H839" s="917"/>
      <c r="I839" s="917"/>
      <c r="J839" s="203"/>
      <c r="K839" s="918" t="s">
        <v>356</v>
      </c>
      <c r="L839" s="918"/>
      <c r="M839" s="918"/>
      <c r="N839" s="204"/>
      <c r="O839" s="919">
        <f>SUM(Q842)</f>
        <v>360</v>
      </c>
      <c r="P839" s="919"/>
      <c r="Q839" s="236" t="s">
        <v>8</v>
      </c>
    </row>
    <row r="840" spans="1:17">
      <c r="A840" s="41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201"/>
    </row>
    <row r="841" spans="1:17">
      <c r="A841" s="41"/>
      <c r="C841" s="40"/>
      <c r="D841" s="40"/>
      <c r="E841" s="40"/>
      <c r="F841" s="40"/>
      <c r="G841" s="40"/>
      <c r="H841" s="40"/>
      <c r="I841" s="40"/>
      <c r="J841" s="40"/>
      <c r="K841" s="191" t="s">
        <v>351</v>
      </c>
      <c r="L841" s="40"/>
      <c r="M841" s="191" t="s">
        <v>357</v>
      </c>
      <c r="N841" s="40"/>
      <c r="O841" s="191" t="s">
        <v>366</v>
      </c>
      <c r="P841" s="40"/>
      <c r="Q841" s="191" t="s">
        <v>356</v>
      </c>
    </row>
    <row r="842" spans="1:17" ht="15">
      <c r="A842" s="41"/>
      <c r="B842" s="40" t="s">
        <v>978</v>
      </c>
      <c r="C842" s="40"/>
      <c r="D842" s="40"/>
      <c r="E842" s="40"/>
      <c r="F842" s="40"/>
      <c r="G842" s="40"/>
      <c r="H842" s="49"/>
      <c r="I842" s="40"/>
      <c r="J842" s="40"/>
      <c r="K842" s="79">
        <v>10</v>
      </c>
      <c r="L842" s="40"/>
      <c r="M842" s="40">
        <v>6</v>
      </c>
      <c r="N842" s="40"/>
      <c r="O842" s="40">
        <v>6</v>
      </c>
      <c r="P842" s="40"/>
      <c r="Q842" s="200">
        <f>K842*M842*O842</f>
        <v>360</v>
      </c>
    </row>
    <row r="843" spans="1:17" ht="15">
      <c r="A843" s="41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200"/>
    </row>
    <row r="844" spans="1:17" ht="15">
      <c r="A844" s="41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200"/>
    </row>
    <row r="845" spans="1:17" ht="13.5" hidden="1" thickBot="1">
      <c r="A845" s="168">
        <v>6</v>
      </c>
      <c r="B845" s="924" t="s">
        <v>212</v>
      </c>
      <c r="C845" s="924"/>
      <c r="D845" s="924"/>
      <c r="E845" s="169"/>
      <c r="F845" s="170"/>
      <c r="G845" s="170"/>
      <c r="H845" s="170"/>
      <c r="I845" s="170"/>
      <c r="J845" s="170"/>
      <c r="K845" s="170"/>
      <c r="L845" s="170"/>
      <c r="M845" s="170"/>
      <c r="N845" s="170"/>
      <c r="O845" s="171"/>
      <c r="P845" s="171"/>
      <c r="Q845" s="172"/>
    </row>
    <row r="846" spans="1:17" ht="13.5" hidden="1" thickBot="1">
      <c r="A846" s="168" t="s">
        <v>46</v>
      </c>
      <c r="B846" s="924" t="s">
        <v>213</v>
      </c>
      <c r="C846" s="924"/>
      <c r="D846" s="924"/>
      <c r="E846" s="169"/>
      <c r="F846" s="170"/>
      <c r="G846" s="170"/>
      <c r="H846" s="170"/>
      <c r="I846" s="170"/>
      <c r="J846" s="170"/>
      <c r="K846" s="170"/>
      <c r="L846" s="170"/>
      <c r="M846" s="170"/>
      <c r="N846" s="170"/>
      <c r="O846" s="171"/>
      <c r="P846" s="171"/>
      <c r="Q846" s="172"/>
    </row>
    <row r="847" spans="1:17" ht="13.5" hidden="1" thickBot="1">
      <c r="A847" s="202" t="s">
        <v>61</v>
      </c>
      <c r="B847" s="917" t="s">
        <v>881</v>
      </c>
      <c r="C847" s="917"/>
      <c r="D847" s="917"/>
      <c r="E847" s="917"/>
      <c r="F847" s="917"/>
      <c r="G847" s="917"/>
      <c r="H847" s="917"/>
      <c r="I847" s="917"/>
      <c r="J847" s="203"/>
      <c r="K847" s="918" t="s">
        <v>356</v>
      </c>
      <c r="L847" s="918"/>
      <c r="M847" s="918"/>
      <c r="N847" s="204"/>
      <c r="O847" s="919">
        <f>SUM(Q850:Q851)</f>
        <v>168.75</v>
      </c>
      <c r="P847" s="919"/>
      <c r="Q847" s="236" t="s">
        <v>8</v>
      </c>
    </row>
    <row r="848" spans="1:17" hidden="1">
      <c r="A848" s="41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201"/>
    </row>
    <row r="849" spans="1:17" hidden="1">
      <c r="A849" s="41"/>
      <c r="C849" s="40"/>
      <c r="D849" s="40"/>
      <c r="E849" s="40"/>
      <c r="F849" s="40"/>
      <c r="G849" s="40"/>
      <c r="H849" s="40"/>
      <c r="I849" s="191"/>
      <c r="J849" s="40"/>
      <c r="K849" s="191" t="s">
        <v>351</v>
      </c>
      <c r="L849" s="40"/>
      <c r="M849" s="191" t="s">
        <v>357</v>
      </c>
      <c r="N849" s="40"/>
      <c r="O849" s="191" t="s">
        <v>366</v>
      </c>
      <c r="P849" s="40"/>
      <c r="Q849" s="191" t="s">
        <v>356</v>
      </c>
    </row>
    <row r="850" spans="1:17" ht="15" hidden="1">
      <c r="A850" s="41"/>
      <c r="B850" s="42" t="s">
        <v>988</v>
      </c>
      <c r="C850" s="40"/>
      <c r="D850" s="40"/>
      <c r="E850" s="40"/>
      <c r="F850" s="40"/>
      <c r="G850" s="40"/>
      <c r="H850" s="49"/>
      <c r="I850" s="40"/>
      <c r="J850" s="40"/>
      <c r="K850" s="40">
        <v>150</v>
      </c>
      <c r="L850" s="40"/>
      <c r="M850" s="40">
        <v>0.5</v>
      </c>
      <c r="N850" s="40"/>
      <c r="O850" s="40">
        <v>0.5</v>
      </c>
      <c r="P850" s="40"/>
      <c r="Q850" s="200">
        <f>K850*M850*O850</f>
        <v>37.5</v>
      </c>
    </row>
    <row r="851" spans="1:17" ht="15" hidden="1">
      <c r="A851" s="41"/>
      <c r="B851" s="40" t="s">
        <v>984</v>
      </c>
      <c r="C851" s="40"/>
      <c r="D851" s="40"/>
      <c r="E851" s="40"/>
      <c r="F851" s="40"/>
      <c r="G851" s="40"/>
      <c r="H851" s="40"/>
      <c r="I851" s="40"/>
      <c r="J851" s="40"/>
      <c r="K851" s="40">
        <v>150</v>
      </c>
      <c r="L851" s="40"/>
      <c r="M851" s="40">
        <v>1.75</v>
      </c>
      <c r="N851" s="40"/>
      <c r="O851" s="40">
        <v>0.5</v>
      </c>
      <c r="P851" s="40"/>
      <c r="Q851" s="200">
        <f>K851*M851*O851</f>
        <v>131.25</v>
      </c>
    </row>
    <row r="852" spans="1:17" ht="15.75" hidden="1" thickBot="1">
      <c r="A852" s="41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200"/>
    </row>
    <row r="853" spans="1:17" ht="13.5" hidden="1" thickBot="1">
      <c r="A853" s="202" t="s">
        <v>62</v>
      </c>
      <c r="B853" s="917" t="s">
        <v>776</v>
      </c>
      <c r="C853" s="917"/>
      <c r="D853" s="917"/>
      <c r="E853" s="917"/>
      <c r="F853" s="917"/>
      <c r="G853" s="917"/>
      <c r="H853" s="917"/>
      <c r="I853" s="917"/>
      <c r="J853" s="203"/>
      <c r="K853" s="918" t="s">
        <v>356</v>
      </c>
      <c r="L853" s="918"/>
      <c r="M853" s="918"/>
      <c r="N853" s="204"/>
      <c r="O853" s="919">
        <f>SUM(Q856:Q856)</f>
        <v>96.652499999999989</v>
      </c>
      <c r="P853" s="919"/>
      <c r="Q853" s="236" t="s">
        <v>8</v>
      </c>
    </row>
    <row r="854" spans="1:17" hidden="1">
      <c r="A854" s="41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201"/>
    </row>
    <row r="855" spans="1:17" hidden="1">
      <c r="A855" s="41"/>
      <c r="C855" s="40"/>
      <c r="D855" s="40"/>
      <c r="E855" s="40"/>
      <c r="F855" s="40"/>
      <c r="G855" s="40"/>
      <c r="H855" s="40"/>
      <c r="I855" s="191"/>
      <c r="J855" s="40"/>
      <c r="K855" s="191" t="s">
        <v>351</v>
      </c>
      <c r="L855" s="40"/>
      <c r="M855" s="191" t="s">
        <v>357</v>
      </c>
      <c r="N855" s="40"/>
      <c r="O855" s="191"/>
      <c r="P855" s="40"/>
      <c r="Q855" s="191" t="s">
        <v>356</v>
      </c>
    </row>
    <row r="856" spans="1:17" ht="15" hidden="1">
      <c r="A856" s="41"/>
      <c r="B856" s="42" t="s">
        <v>985</v>
      </c>
      <c r="C856" s="40"/>
      <c r="D856" s="40"/>
      <c r="E856" s="40"/>
      <c r="F856" s="40"/>
      <c r="G856" s="40"/>
      <c r="H856" s="40"/>
      <c r="I856" s="40"/>
      <c r="J856" s="40"/>
      <c r="K856" s="40">
        <v>55.23</v>
      </c>
      <c r="L856" s="40"/>
      <c r="M856" s="58">
        <v>1.75</v>
      </c>
      <c r="N856" s="40"/>
      <c r="O856" s="40"/>
      <c r="P856" s="40"/>
      <c r="Q856" s="200">
        <f>K856*M856</f>
        <v>96.652499999999989</v>
      </c>
    </row>
    <row r="857" spans="1:17" ht="15.75" hidden="1" thickBot="1">
      <c r="A857" s="41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N857" s="40"/>
      <c r="O857" s="40"/>
      <c r="P857" s="40"/>
      <c r="Q857" s="200"/>
    </row>
    <row r="858" spans="1:17" ht="13.5" hidden="1" thickBot="1">
      <c r="A858" s="202" t="s">
        <v>216</v>
      </c>
      <c r="B858" s="917" t="s">
        <v>510</v>
      </c>
      <c r="C858" s="917"/>
      <c r="D858" s="917"/>
      <c r="E858" s="917"/>
      <c r="F858" s="917"/>
      <c r="G858" s="917"/>
      <c r="H858" s="917"/>
      <c r="I858" s="917"/>
      <c r="J858" s="203"/>
      <c r="K858" s="918" t="s">
        <v>356</v>
      </c>
      <c r="L858" s="918"/>
      <c r="M858" s="918"/>
      <c r="N858" s="204"/>
      <c r="O858" s="919">
        <f>SUM(Q861)</f>
        <v>250</v>
      </c>
      <c r="P858" s="919"/>
      <c r="Q858" s="236" t="s">
        <v>8</v>
      </c>
    </row>
    <row r="859" spans="1:17" hidden="1">
      <c r="A859" s="41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201"/>
    </row>
    <row r="860" spans="1:17" hidden="1">
      <c r="A860" s="41"/>
      <c r="C860" s="40"/>
      <c r="D860" s="40"/>
      <c r="E860" s="40"/>
      <c r="F860" s="40"/>
      <c r="G860" s="40"/>
      <c r="H860" s="40"/>
      <c r="I860" s="191"/>
      <c r="J860" s="40"/>
      <c r="K860" s="191" t="s">
        <v>351</v>
      </c>
      <c r="L860" s="40"/>
      <c r="M860" s="191" t="s">
        <v>357</v>
      </c>
      <c r="N860" s="40"/>
      <c r="O860" s="191"/>
      <c r="P860" s="40"/>
      <c r="Q860" s="191" t="s">
        <v>356</v>
      </c>
    </row>
    <row r="861" spans="1:17" ht="15" hidden="1">
      <c r="A861" s="41"/>
      <c r="B861" s="42" t="s">
        <v>986</v>
      </c>
      <c r="C861" s="40"/>
      <c r="D861" s="40"/>
      <c r="E861" s="40"/>
      <c r="F861" s="40"/>
      <c r="G861" s="40"/>
      <c r="H861" s="49"/>
      <c r="I861" s="40"/>
      <c r="J861" s="40"/>
      <c r="K861" s="49">
        <v>10</v>
      </c>
      <c r="L861" s="40"/>
      <c r="M861" s="40">
        <v>25</v>
      </c>
      <c r="N861" s="40"/>
      <c r="O861" s="40"/>
      <c r="P861" s="40"/>
      <c r="Q861" s="200">
        <f>K861*M861</f>
        <v>250</v>
      </c>
    </row>
    <row r="862" spans="1:17" ht="15.75" hidden="1" thickBot="1">
      <c r="A862" s="41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200"/>
    </row>
    <row r="863" spans="1:17" ht="13.5" hidden="1" thickBot="1">
      <c r="A863" s="202" t="s">
        <v>217</v>
      </c>
      <c r="B863" s="917" t="s">
        <v>691</v>
      </c>
      <c r="C863" s="917"/>
      <c r="D863" s="917"/>
      <c r="E863" s="917"/>
      <c r="F863" s="917"/>
      <c r="G863" s="917"/>
      <c r="H863" s="917"/>
      <c r="I863" s="917"/>
      <c r="J863" s="203"/>
      <c r="K863" s="918" t="s">
        <v>356</v>
      </c>
      <c r="L863" s="918"/>
      <c r="M863" s="918"/>
      <c r="N863" s="204"/>
      <c r="O863" s="919">
        <f>SUM(Q866:Q866)</f>
        <v>250</v>
      </c>
      <c r="P863" s="919"/>
      <c r="Q863" s="236" t="s">
        <v>8</v>
      </c>
    </row>
    <row r="864" spans="1:17" hidden="1">
      <c r="A864" s="41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201"/>
    </row>
    <row r="865" spans="1:17" hidden="1">
      <c r="A865" s="41"/>
      <c r="C865" s="40"/>
      <c r="D865" s="40"/>
      <c r="E865" s="40"/>
      <c r="F865" s="40"/>
      <c r="G865" s="40"/>
      <c r="H865" s="40"/>
      <c r="I865" s="191"/>
      <c r="J865" s="40"/>
      <c r="K865" s="191" t="s">
        <v>351</v>
      </c>
      <c r="L865" s="40"/>
      <c r="M865" s="191" t="s">
        <v>357</v>
      </c>
      <c r="N865" s="40"/>
      <c r="O865" s="191"/>
      <c r="P865" s="40"/>
      <c r="Q865" s="191" t="s">
        <v>356</v>
      </c>
    </row>
    <row r="866" spans="1:17" ht="15" hidden="1">
      <c r="A866" s="41"/>
      <c r="B866" s="42" t="s">
        <v>594</v>
      </c>
      <c r="C866" s="40"/>
      <c r="D866" s="40"/>
      <c r="E866" s="40"/>
      <c r="F866" s="40"/>
      <c r="G866" s="40"/>
      <c r="H866" s="49"/>
      <c r="I866" s="40"/>
      <c r="J866" s="40"/>
      <c r="K866" s="49">
        <v>10</v>
      </c>
      <c r="L866" s="40"/>
      <c r="M866" s="40">
        <v>25</v>
      </c>
      <c r="N866" s="40"/>
      <c r="O866" s="40"/>
      <c r="P866" s="40"/>
      <c r="Q866" s="200">
        <f>K866*M866</f>
        <v>250</v>
      </c>
    </row>
    <row r="867" spans="1:17" ht="15.75" hidden="1" thickBot="1">
      <c r="A867" s="41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200"/>
    </row>
    <row r="868" spans="1:17" ht="13.5" hidden="1" thickBot="1">
      <c r="A868" s="202" t="s">
        <v>979</v>
      </c>
      <c r="B868" s="917" t="s">
        <v>692</v>
      </c>
      <c r="C868" s="917"/>
      <c r="D868" s="917"/>
      <c r="E868" s="917"/>
      <c r="F868" s="917"/>
      <c r="G868" s="917"/>
      <c r="H868" s="917"/>
      <c r="I868" s="917"/>
      <c r="J868" s="203"/>
      <c r="K868" s="918" t="s">
        <v>356</v>
      </c>
      <c r="L868" s="918"/>
      <c r="M868" s="918"/>
      <c r="N868" s="204"/>
      <c r="O868" s="919">
        <f>SUM(Q871:Q871)</f>
        <v>250</v>
      </c>
      <c r="P868" s="919"/>
      <c r="Q868" s="236" t="s">
        <v>8</v>
      </c>
    </row>
    <row r="869" spans="1:17" hidden="1">
      <c r="A869" s="41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201"/>
    </row>
    <row r="870" spans="1:17" hidden="1">
      <c r="A870" s="41"/>
      <c r="C870" s="40"/>
      <c r="D870" s="40"/>
      <c r="E870" s="40"/>
      <c r="F870" s="40"/>
      <c r="G870" s="40"/>
      <c r="H870" s="40"/>
      <c r="I870" s="191"/>
      <c r="J870" s="40"/>
      <c r="K870" s="191" t="s">
        <v>351</v>
      </c>
      <c r="L870" s="40"/>
      <c r="M870" s="191" t="s">
        <v>357</v>
      </c>
      <c r="N870" s="40"/>
      <c r="O870" s="191"/>
      <c r="P870" s="40"/>
      <c r="Q870" s="191" t="s">
        <v>356</v>
      </c>
    </row>
    <row r="871" spans="1:17" ht="15" hidden="1">
      <c r="A871" s="41"/>
      <c r="B871" s="42" t="s">
        <v>594</v>
      </c>
      <c r="C871" s="40"/>
      <c r="D871" s="40"/>
      <c r="E871" s="40"/>
      <c r="F871" s="40"/>
      <c r="G871" s="40"/>
      <c r="H871" s="49"/>
      <c r="I871" s="40"/>
      <c r="J871" s="40"/>
      <c r="K871" s="49">
        <v>10</v>
      </c>
      <c r="L871" s="40"/>
      <c r="M871" s="40">
        <v>25</v>
      </c>
      <c r="N871" s="40"/>
      <c r="O871" s="40"/>
      <c r="P871" s="40"/>
      <c r="Q871" s="200">
        <f>K871*M871</f>
        <v>250</v>
      </c>
    </row>
    <row r="872" spans="1:17" ht="15.75" hidden="1" thickBot="1">
      <c r="A872" s="41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200"/>
    </row>
    <row r="873" spans="1:17" ht="13.5" hidden="1" thickBot="1">
      <c r="A873" s="202" t="s">
        <v>980</v>
      </c>
      <c r="B873" s="917" t="s">
        <v>592</v>
      </c>
      <c r="C873" s="917"/>
      <c r="D873" s="917"/>
      <c r="E873" s="917"/>
      <c r="F873" s="917"/>
      <c r="G873" s="917"/>
      <c r="H873" s="917"/>
      <c r="I873" s="917"/>
      <c r="J873" s="203"/>
      <c r="K873" s="918" t="s">
        <v>356</v>
      </c>
      <c r="L873" s="918"/>
      <c r="M873" s="918"/>
      <c r="N873" s="204"/>
      <c r="O873" s="919">
        <f>SUM(Q876:Q876)</f>
        <v>94.320000000000007</v>
      </c>
      <c r="P873" s="919"/>
      <c r="Q873" s="236" t="s">
        <v>8</v>
      </c>
    </row>
    <row r="874" spans="1:17" hidden="1">
      <c r="A874" s="41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201"/>
    </row>
    <row r="875" spans="1:17" hidden="1">
      <c r="A875" s="41"/>
      <c r="C875" s="40"/>
      <c r="D875" s="40"/>
      <c r="E875" s="40"/>
      <c r="F875" s="40"/>
      <c r="G875" s="40"/>
      <c r="H875" s="40"/>
      <c r="I875" s="191" t="s">
        <v>503</v>
      </c>
      <c r="J875" s="40"/>
      <c r="K875" s="191" t="s">
        <v>351</v>
      </c>
      <c r="L875" s="40"/>
      <c r="M875" s="191" t="s">
        <v>357</v>
      </c>
      <c r="N875" s="40"/>
      <c r="O875" s="191"/>
      <c r="P875" s="40"/>
      <c r="Q875" s="191" t="s">
        <v>356</v>
      </c>
    </row>
    <row r="876" spans="1:17" ht="15" hidden="1">
      <c r="A876" s="41"/>
      <c r="B876" s="42" t="s">
        <v>594</v>
      </c>
      <c r="C876" s="40"/>
      <c r="D876" s="40"/>
      <c r="E876" s="40"/>
      <c r="F876" s="40"/>
      <c r="G876" s="40"/>
      <c r="H876" s="49"/>
      <c r="I876" s="40">
        <v>2</v>
      </c>
      <c r="J876" s="40"/>
      <c r="K876" s="40">
        <v>9</v>
      </c>
      <c r="L876" s="40"/>
      <c r="M876" s="40">
        <v>5.24</v>
      </c>
      <c r="N876" s="40"/>
      <c r="O876" s="40"/>
      <c r="P876" s="40"/>
      <c r="Q876" s="200">
        <f>I876*K876*M876</f>
        <v>94.320000000000007</v>
      </c>
    </row>
    <row r="877" spans="1:17" ht="15.75" hidden="1" thickBot="1">
      <c r="A877" s="41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200"/>
    </row>
    <row r="878" spans="1:17" ht="13.5" hidden="1" thickBot="1">
      <c r="A878" s="202" t="s">
        <v>981</v>
      </c>
      <c r="B878" s="917" t="s">
        <v>214</v>
      </c>
      <c r="C878" s="917"/>
      <c r="D878" s="917"/>
      <c r="E878" s="917"/>
      <c r="F878" s="917"/>
      <c r="G878" s="917"/>
      <c r="H878" s="917"/>
      <c r="I878" s="917"/>
      <c r="J878" s="203"/>
      <c r="K878" s="918" t="s">
        <v>356</v>
      </c>
      <c r="L878" s="918"/>
      <c r="M878" s="918"/>
      <c r="N878" s="204"/>
      <c r="O878" s="919">
        <f>SUM(Q881:Q881)</f>
        <v>135.8200000125</v>
      </c>
      <c r="P878" s="919"/>
      <c r="Q878" s="236" t="s">
        <v>8</v>
      </c>
    </row>
    <row r="879" spans="1:17" hidden="1">
      <c r="A879" s="41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201"/>
    </row>
    <row r="880" spans="1:17" hidden="1">
      <c r="A880" s="41"/>
      <c r="C880" s="40"/>
      <c r="D880" s="40"/>
      <c r="E880" s="40"/>
      <c r="F880" s="40"/>
      <c r="G880" s="40"/>
      <c r="H880" s="40"/>
      <c r="I880" s="191" t="s">
        <v>503</v>
      </c>
      <c r="J880" s="40"/>
      <c r="K880" s="191" t="s">
        <v>351</v>
      </c>
      <c r="L880" s="40"/>
      <c r="M880" s="191" t="s">
        <v>357</v>
      </c>
      <c r="N880" s="40"/>
      <c r="O880" s="191" t="s">
        <v>366</v>
      </c>
      <c r="P880" s="40"/>
      <c r="Q880" s="191" t="s">
        <v>356</v>
      </c>
    </row>
    <row r="881" spans="1:17" ht="15" hidden="1">
      <c r="A881" s="41"/>
      <c r="B881" s="42" t="s">
        <v>595</v>
      </c>
      <c r="C881" s="40"/>
      <c r="D881" s="40"/>
      <c r="E881" s="40"/>
      <c r="F881" s="40"/>
      <c r="G881" s="40"/>
      <c r="H881" s="40"/>
      <c r="I881" s="40">
        <v>2</v>
      </c>
      <c r="J881" s="40"/>
      <c r="K881" s="40">
        <v>7.5</v>
      </c>
      <c r="L881" s="40"/>
      <c r="M881" s="150">
        <v>3.6218666669999999</v>
      </c>
      <c r="N881" s="40"/>
      <c r="O881" s="40">
        <v>2.5</v>
      </c>
      <c r="P881" s="40"/>
      <c r="Q881" s="200">
        <f>I881*K881*M881*O881</f>
        <v>135.8200000125</v>
      </c>
    </row>
    <row r="882" spans="1:17" ht="15.75" hidden="1" thickBot="1">
      <c r="A882" s="41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N882" s="40"/>
      <c r="O882" s="40"/>
      <c r="P882" s="40"/>
      <c r="Q882" s="200"/>
    </row>
    <row r="883" spans="1:17" ht="13.5" hidden="1" thickBot="1">
      <c r="A883" s="202" t="s">
        <v>982</v>
      </c>
      <c r="B883" s="917" t="s">
        <v>593</v>
      </c>
      <c r="C883" s="917"/>
      <c r="D883" s="917"/>
      <c r="E883" s="917"/>
      <c r="F883" s="917"/>
      <c r="G883" s="917"/>
      <c r="H883" s="917"/>
      <c r="I883" s="917"/>
      <c r="J883" s="203"/>
      <c r="K883" s="918" t="s">
        <v>356</v>
      </c>
      <c r="L883" s="918"/>
      <c r="M883" s="918"/>
      <c r="N883" s="204"/>
      <c r="O883" s="919">
        <f>SUM(Q886)</f>
        <v>950.8</v>
      </c>
      <c r="P883" s="919"/>
      <c r="Q883" s="236" t="s">
        <v>8</v>
      </c>
    </row>
    <row r="884" spans="1:17" hidden="1">
      <c r="A884" s="41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201"/>
    </row>
    <row r="885" spans="1:17" hidden="1">
      <c r="A885" s="41"/>
      <c r="C885" s="40"/>
      <c r="D885" s="40"/>
      <c r="E885" s="40"/>
      <c r="F885" s="40"/>
      <c r="G885" s="40"/>
      <c r="H885" s="40"/>
      <c r="I885" s="191" t="s">
        <v>503</v>
      </c>
      <c r="J885" s="40"/>
      <c r="K885" s="191" t="s">
        <v>351</v>
      </c>
      <c r="L885" s="40"/>
      <c r="M885" s="191" t="s">
        <v>357</v>
      </c>
      <c r="N885" s="40"/>
      <c r="O885" s="191"/>
      <c r="P885" s="40"/>
      <c r="Q885" s="191" t="s">
        <v>356</v>
      </c>
    </row>
    <row r="886" spans="1:17" ht="15" hidden="1">
      <c r="A886" s="41"/>
      <c r="B886" s="42" t="s">
        <v>596</v>
      </c>
      <c r="C886" s="40"/>
      <c r="D886" s="40"/>
      <c r="E886" s="40"/>
      <c r="F886" s="40"/>
      <c r="G886" s="40"/>
      <c r="H886" s="49"/>
      <c r="I886" s="40">
        <v>4</v>
      </c>
      <c r="J886" s="40"/>
      <c r="K886" s="49">
        <v>9.5079999999999991</v>
      </c>
      <c r="L886" s="40"/>
      <c r="M886" s="40">
        <v>25</v>
      </c>
      <c r="N886" s="40"/>
      <c r="O886" s="40"/>
      <c r="P886" s="40"/>
      <c r="Q886" s="200">
        <f>I886*K886*M886</f>
        <v>950.8</v>
      </c>
    </row>
    <row r="887" spans="1:17" ht="15.75" hidden="1" thickBot="1">
      <c r="A887" s="41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200"/>
    </row>
    <row r="888" spans="1:17" ht="13.5" hidden="1" thickBot="1">
      <c r="A888" s="202" t="s">
        <v>983</v>
      </c>
      <c r="B888" s="917" t="s">
        <v>215</v>
      </c>
      <c r="C888" s="917"/>
      <c r="D888" s="917"/>
      <c r="E888" s="917"/>
      <c r="F888" s="917"/>
      <c r="G888" s="917"/>
      <c r="H888" s="917"/>
      <c r="I888" s="917"/>
      <c r="J888" s="203"/>
      <c r="K888" s="918" t="s">
        <v>356</v>
      </c>
      <c r="L888" s="918"/>
      <c r="M888" s="918"/>
      <c r="N888" s="204"/>
      <c r="O888" s="919">
        <f>SUM(Q891:Q892)</f>
        <v>339.54500009999998</v>
      </c>
      <c r="P888" s="919"/>
      <c r="Q888" s="236" t="s">
        <v>8</v>
      </c>
    </row>
    <row r="889" spans="1:17" hidden="1">
      <c r="A889" s="41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201"/>
    </row>
    <row r="890" spans="1:17" hidden="1">
      <c r="A890" s="41"/>
      <c r="C890" s="40"/>
      <c r="D890" s="40"/>
      <c r="E890" s="40"/>
      <c r="F890" s="40"/>
      <c r="G890" s="40"/>
      <c r="H890" s="40"/>
      <c r="I890" s="191" t="s">
        <v>503</v>
      </c>
      <c r="J890" s="40"/>
      <c r="K890" s="191" t="s">
        <v>351</v>
      </c>
      <c r="L890" s="40"/>
      <c r="M890" s="191" t="s">
        <v>357</v>
      </c>
      <c r="N890" s="40"/>
      <c r="O890" s="191"/>
      <c r="P890" s="40"/>
      <c r="Q890" s="191" t="s">
        <v>356</v>
      </c>
    </row>
    <row r="891" spans="1:17" ht="15" hidden="1">
      <c r="A891" s="41"/>
      <c r="B891" s="40" t="s">
        <v>987</v>
      </c>
      <c r="C891" s="40"/>
      <c r="D891" s="40"/>
      <c r="E891" s="40"/>
      <c r="F891" s="40"/>
      <c r="G891" s="40"/>
      <c r="H891" s="49"/>
      <c r="I891" s="40">
        <v>2</v>
      </c>
      <c r="J891" s="40"/>
      <c r="K891" s="40">
        <v>15</v>
      </c>
      <c r="L891" s="40"/>
      <c r="M891" s="57">
        <v>11.31816667</v>
      </c>
      <c r="N891" s="40"/>
      <c r="O891" s="40"/>
      <c r="P891" s="40"/>
      <c r="Q891" s="200">
        <f>I891*K891*M891</f>
        <v>339.54500009999998</v>
      </c>
    </row>
    <row r="892" spans="1:17" ht="15.75" hidden="1" thickBot="1">
      <c r="A892" s="41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200"/>
    </row>
    <row r="893" spans="1:17" ht="44.25" hidden="1" customHeight="1" thickBot="1">
      <c r="A893" s="168" t="s">
        <v>47</v>
      </c>
      <c r="B893" s="924" t="s">
        <v>218</v>
      </c>
      <c r="C893" s="924"/>
      <c r="D893" s="924"/>
      <c r="E893" s="169"/>
      <c r="F893" s="170"/>
      <c r="G893" s="170"/>
      <c r="H893" s="170"/>
      <c r="I893" s="170"/>
      <c r="J893" s="170"/>
      <c r="K893" s="170"/>
      <c r="L893" s="170"/>
      <c r="M893" s="170"/>
      <c r="N893" s="170"/>
      <c r="O893" s="171"/>
      <c r="P893" s="171"/>
      <c r="Q893" s="172"/>
    </row>
    <row r="894" spans="1:17" ht="13.5" hidden="1" thickBot="1">
      <c r="A894" s="202" t="s">
        <v>76</v>
      </c>
      <c r="B894" s="917" t="s">
        <v>267</v>
      </c>
      <c r="C894" s="917"/>
      <c r="D894" s="917"/>
      <c r="E894" s="917"/>
      <c r="F894" s="917"/>
      <c r="G894" s="917"/>
      <c r="H894" s="917"/>
      <c r="I894" s="917"/>
      <c r="J894" s="203"/>
      <c r="K894" s="918" t="s">
        <v>356</v>
      </c>
      <c r="L894" s="918"/>
      <c r="M894" s="918"/>
      <c r="N894" s="204"/>
      <c r="O894" s="919">
        <f>SUM(Q897:Q897)</f>
        <v>9</v>
      </c>
      <c r="P894" s="919"/>
      <c r="Q894" s="236" t="s">
        <v>8</v>
      </c>
    </row>
    <row r="895" spans="1:17" hidden="1">
      <c r="A895" s="41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201"/>
    </row>
    <row r="896" spans="1:17" hidden="1">
      <c r="A896" s="41"/>
      <c r="C896" s="40"/>
      <c r="D896" s="40"/>
      <c r="E896" s="40"/>
      <c r="F896" s="40"/>
      <c r="G896" s="40"/>
      <c r="H896" s="40"/>
      <c r="I896" s="40"/>
      <c r="J896" s="40"/>
      <c r="K896" s="191" t="s">
        <v>503</v>
      </c>
      <c r="L896" s="40"/>
      <c r="M896" s="191"/>
      <c r="N896" s="40"/>
      <c r="O896" s="191"/>
      <c r="P896" s="40"/>
      <c r="Q896" s="191" t="s">
        <v>356</v>
      </c>
    </row>
    <row r="897" spans="1:17" ht="15" hidden="1">
      <c r="A897" s="41"/>
      <c r="B897" s="42" t="s">
        <v>597</v>
      </c>
      <c r="C897" s="40"/>
      <c r="D897" s="40"/>
      <c r="E897" s="40"/>
      <c r="F897" s="40"/>
      <c r="G897" s="40"/>
      <c r="H897" s="49"/>
      <c r="I897" s="40"/>
      <c r="J897" s="40"/>
      <c r="K897" s="40">
        <v>9</v>
      </c>
      <c r="L897" s="40"/>
      <c r="M897" s="40"/>
      <c r="N897" s="40"/>
      <c r="O897" s="40"/>
      <c r="P897" s="40"/>
      <c r="Q897" s="200">
        <f>K897</f>
        <v>9</v>
      </c>
    </row>
    <row r="898" spans="1:17" ht="15.75" hidden="1" thickBot="1">
      <c r="A898" s="41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200"/>
    </row>
    <row r="899" spans="1:17" ht="13.5" hidden="1" thickBot="1">
      <c r="A899" s="202" t="s">
        <v>77</v>
      </c>
      <c r="B899" s="917" t="s">
        <v>563</v>
      </c>
      <c r="C899" s="917"/>
      <c r="D899" s="917"/>
      <c r="E899" s="917"/>
      <c r="F899" s="917"/>
      <c r="G899" s="917"/>
      <c r="H899" s="917"/>
      <c r="I899" s="917"/>
      <c r="J899" s="203"/>
      <c r="K899" s="918" t="s">
        <v>356</v>
      </c>
      <c r="L899" s="918"/>
      <c r="M899" s="918"/>
      <c r="N899" s="204"/>
      <c r="O899" s="919">
        <f>SUM(Q902:Q902)</f>
        <v>148.07</v>
      </c>
      <c r="P899" s="919"/>
      <c r="Q899" s="236" t="s">
        <v>8</v>
      </c>
    </row>
    <row r="900" spans="1:17" hidden="1">
      <c r="A900" s="41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201"/>
    </row>
    <row r="901" spans="1:17" hidden="1">
      <c r="A901" s="41"/>
      <c r="C901" s="40"/>
      <c r="D901" s="40"/>
      <c r="E901" s="40"/>
      <c r="F901" s="40"/>
      <c r="G901" s="40"/>
      <c r="H901" s="40"/>
      <c r="I901" s="40"/>
      <c r="J901" s="40"/>
      <c r="K901" s="191" t="s">
        <v>351</v>
      </c>
      <c r="L901" s="40"/>
      <c r="M901" s="191" t="s">
        <v>357</v>
      </c>
      <c r="N901" s="40"/>
      <c r="O901" s="191"/>
      <c r="P901" s="40"/>
      <c r="Q901" s="191" t="s">
        <v>356</v>
      </c>
    </row>
    <row r="902" spans="1:17" ht="15" hidden="1">
      <c r="A902" s="41"/>
      <c r="B902" s="42" t="s">
        <v>598</v>
      </c>
      <c r="C902" s="40"/>
      <c r="D902" s="40"/>
      <c r="E902" s="40"/>
      <c r="F902" s="40"/>
      <c r="G902" s="40"/>
      <c r="H902" s="40"/>
      <c r="I902" s="40"/>
      <c r="J902" s="40"/>
      <c r="K902" s="40">
        <v>14.807</v>
      </c>
      <c r="L902" s="40"/>
      <c r="M902">
        <v>10</v>
      </c>
      <c r="N902" s="40"/>
      <c r="O902" s="40"/>
      <c r="P902" s="40"/>
      <c r="Q902" s="200">
        <f>K902*M902</f>
        <v>148.07</v>
      </c>
    </row>
    <row r="903" spans="1:17" ht="15.75" hidden="1" thickBot="1">
      <c r="A903" s="41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N903" s="40"/>
      <c r="O903" s="40"/>
      <c r="P903" s="40"/>
      <c r="Q903" s="200"/>
    </row>
    <row r="904" spans="1:17" ht="13.5" hidden="1" thickBot="1">
      <c r="A904" s="202" t="s">
        <v>78</v>
      </c>
      <c r="B904" s="917" t="s">
        <v>559</v>
      </c>
      <c r="C904" s="917"/>
      <c r="D904" s="917"/>
      <c r="E904" s="917"/>
      <c r="F904" s="917"/>
      <c r="G904" s="917"/>
      <c r="H904" s="917"/>
      <c r="I904" s="917"/>
      <c r="J904" s="203"/>
      <c r="K904" s="918" t="s">
        <v>356</v>
      </c>
      <c r="L904" s="918"/>
      <c r="M904" s="918"/>
      <c r="N904" s="204"/>
      <c r="O904" s="919">
        <f>SUM(Q907:Q912)</f>
        <v>323.10999999999996</v>
      </c>
      <c r="P904" s="919"/>
      <c r="Q904" s="236" t="s">
        <v>8</v>
      </c>
    </row>
    <row r="905" spans="1:17" hidden="1">
      <c r="A905" s="41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201"/>
    </row>
    <row r="906" spans="1:17" hidden="1">
      <c r="A906" s="41"/>
      <c r="C906" s="40"/>
      <c r="D906" s="40"/>
      <c r="E906" s="40"/>
      <c r="F906" s="40"/>
      <c r="G906" s="40"/>
      <c r="H906" s="40"/>
      <c r="I906" s="40"/>
      <c r="J906" s="40"/>
      <c r="K906" s="191" t="s">
        <v>351</v>
      </c>
      <c r="L906" s="40"/>
      <c r="M906" s="191"/>
      <c r="N906" s="40"/>
      <c r="O906" s="191"/>
      <c r="P906" s="40"/>
      <c r="Q906" s="191" t="s">
        <v>356</v>
      </c>
    </row>
    <row r="907" spans="1:17" ht="15" hidden="1">
      <c r="A907" s="41"/>
      <c r="B907" s="42" t="s">
        <v>813</v>
      </c>
      <c r="C907" s="40"/>
      <c r="D907" s="40"/>
      <c r="E907" s="40"/>
      <c r="F907" s="40"/>
      <c r="G907" s="40"/>
      <c r="H907" s="49"/>
      <c r="I907" s="40"/>
      <c r="J907" s="40">
        <v>3</v>
      </c>
      <c r="K907" s="40">
        <v>53.5</v>
      </c>
      <c r="L907" s="40"/>
      <c r="M907" s="40"/>
      <c r="N907" s="40"/>
      <c r="O907" s="40"/>
      <c r="P907" s="40"/>
      <c r="Q907" s="200">
        <f>J907*K907</f>
        <v>160.5</v>
      </c>
    </row>
    <row r="908" spans="1:17" ht="15" hidden="1">
      <c r="A908" s="41"/>
      <c r="B908" s="42" t="s">
        <v>1167</v>
      </c>
      <c r="C908" s="40"/>
      <c r="D908" s="40"/>
      <c r="E908" s="40"/>
      <c r="F908" s="40"/>
      <c r="G908" s="40"/>
      <c r="H908" s="49"/>
      <c r="I908" s="40"/>
      <c r="J908" s="40">
        <v>2</v>
      </c>
      <c r="K908" s="40">
        <v>54</v>
      </c>
      <c r="L908" s="40"/>
      <c r="M908" s="40"/>
      <c r="N908" s="40"/>
      <c r="O908" s="40"/>
      <c r="P908" s="40"/>
      <c r="Q908" s="200">
        <f>J908*K908</f>
        <v>108</v>
      </c>
    </row>
    <row r="909" spans="1:17" ht="15" hidden="1">
      <c r="A909" s="41"/>
      <c r="B909" s="42" t="s">
        <v>1168</v>
      </c>
      <c r="C909" s="40"/>
      <c r="D909" s="40"/>
      <c r="E909" s="40"/>
      <c r="F909" s="40"/>
      <c r="G909" s="40"/>
      <c r="H909" s="49"/>
      <c r="I909" s="40"/>
      <c r="J909" s="40">
        <v>1</v>
      </c>
      <c r="K909" s="40">
        <v>10.15</v>
      </c>
      <c r="L909" s="40"/>
      <c r="M909" s="40"/>
      <c r="N909" s="40"/>
      <c r="O909" s="40"/>
      <c r="P909" s="40"/>
      <c r="Q909" s="200">
        <f>J909*K909</f>
        <v>10.15</v>
      </c>
    </row>
    <row r="910" spans="1:17" ht="15" hidden="1">
      <c r="A910" s="41"/>
      <c r="B910" s="42" t="s">
        <v>1169</v>
      </c>
      <c r="C910" s="40"/>
      <c r="D910" s="40"/>
      <c r="E910" s="40"/>
      <c r="F910" s="40"/>
      <c r="G910" s="40"/>
      <c r="H910" s="49"/>
      <c r="I910" s="40"/>
      <c r="J910" s="55">
        <v>1</v>
      </c>
      <c r="K910" s="55">
        <v>13.15</v>
      </c>
      <c r="L910" s="40"/>
      <c r="M910" s="40"/>
      <c r="N910" s="40"/>
      <c r="O910" s="40"/>
      <c r="P910" s="40"/>
      <c r="Q910" s="200">
        <f t="shared" ref="Q910:Q912" si="4">J910*K910</f>
        <v>13.15</v>
      </c>
    </row>
    <row r="911" spans="1:17" ht="15" hidden="1">
      <c r="A911" s="41"/>
      <c r="B911" s="42" t="s">
        <v>1170</v>
      </c>
      <c r="C911" s="40"/>
      <c r="D911" s="40"/>
      <c r="E911" s="40"/>
      <c r="F911" s="40"/>
      <c r="G911" s="40"/>
      <c r="H911" s="49"/>
      <c r="I911" s="40"/>
      <c r="J911" s="55">
        <v>1</v>
      </c>
      <c r="K911" s="55">
        <v>9.75</v>
      </c>
      <c r="L911" s="40"/>
      <c r="M911" s="40"/>
      <c r="N911" s="40"/>
      <c r="O911" s="40"/>
      <c r="P911" s="40"/>
      <c r="Q911" s="200">
        <f t="shared" si="4"/>
        <v>9.75</v>
      </c>
    </row>
    <row r="912" spans="1:17" ht="15" hidden="1">
      <c r="A912" s="41"/>
      <c r="B912" s="42" t="s">
        <v>1171</v>
      </c>
      <c r="C912" s="40"/>
      <c r="D912" s="40"/>
      <c r="E912" s="40"/>
      <c r="F912" s="40"/>
      <c r="G912" s="40"/>
      <c r="H912" s="49"/>
      <c r="I912" s="40"/>
      <c r="J912" s="55">
        <v>2</v>
      </c>
      <c r="K912" s="55">
        <v>10.78</v>
      </c>
      <c r="L912" s="40"/>
      <c r="M912" s="40"/>
      <c r="N912" s="40"/>
      <c r="O912" s="40"/>
      <c r="P912" s="40"/>
      <c r="Q912" s="200">
        <f t="shared" si="4"/>
        <v>21.56</v>
      </c>
    </row>
    <row r="913" spans="1:17" ht="13.5" hidden="1" customHeight="1" thickBot="1">
      <c r="A913" s="41"/>
      <c r="B913" s="40"/>
      <c r="C913" s="40"/>
      <c r="D913" s="40"/>
      <c r="E913" s="40"/>
      <c r="F913" s="40"/>
      <c r="G913" s="40"/>
      <c r="H913" s="40"/>
      <c r="I913" s="40"/>
      <c r="L913" s="40"/>
      <c r="M913" s="40"/>
      <c r="N913" s="40"/>
      <c r="O913" s="40"/>
      <c r="P913" s="40"/>
      <c r="Q913" s="200"/>
    </row>
    <row r="914" spans="1:17" ht="39" hidden="1" customHeight="1" thickBot="1">
      <c r="A914" s="202" t="s">
        <v>64</v>
      </c>
      <c r="B914" s="917" t="s">
        <v>560</v>
      </c>
      <c r="C914" s="917"/>
      <c r="D914" s="917"/>
      <c r="E914" s="917"/>
      <c r="F914" s="917"/>
      <c r="G914" s="917"/>
      <c r="H914" s="917"/>
      <c r="I914" s="917"/>
      <c r="J914" s="203"/>
      <c r="K914" s="918" t="s">
        <v>356</v>
      </c>
      <c r="L914" s="918"/>
      <c r="M914" s="918"/>
      <c r="N914" s="204"/>
      <c r="O914" s="919">
        <f>SUM(Q917:Q920)</f>
        <v>259</v>
      </c>
      <c r="P914" s="919"/>
      <c r="Q914" s="236" t="s">
        <v>8</v>
      </c>
    </row>
    <row r="915" spans="1:17" hidden="1">
      <c r="A915" s="41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201"/>
    </row>
    <row r="916" spans="1:17" hidden="1">
      <c r="A916" s="41"/>
      <c r="C916" s="40"/>
      <c r="D916" s="40"/>
      <c r="E916" s="40"/>
      <c r="F916" s="40"/>
      <c r="G916" s="40"/>
      <c r="H916" s="40"/>
      <c r="I916" s="40"/>
      <c r="J916" s="40"/>
      <c r="K916" s="191" t="s">
        <v>351</v>
      </c>
      <c r="L916" s="40"/>
      <c r="M916" s="191"/>
      <c r="N916" s="40"/>
      <c r="O916" s="191"/>
      <c r="P916" s="40"/>
      <c r="Q916" s="191" t="s">
        <v>356</v>
      </c>
    </row>
    <row r="917" spans="1:17" ht="15" hidden="1">
      <c r="A917" s="41"/>
      <c r="B917" s="42" t="s">
        <v>1172</v>
      </c>
      <c r="C917" s="40"/>
      <c r="D917" s="40"/>
      <c r="E917" s="40"/>
      <c r="F917" s="40"/>
      <c r="G917" s="40"/>
      <c r="H917" s="49"/>
      <c r="I917" s="40"/>
      <c r="J917" s="40"/>
      <c r="K917" s="40">
        <v>80</v>
      </c>
      <c r="L917" s="40"/>
      <c r="M917" s="40"/>
      <c r="N917" s="40"/>
      <c r="O917" s="40"/>
      <c r="P917" s="40"/>
      <c r="Q917" s="200">
        <f>K917</f>
        <v>80</v>
      </c>
    </row>
    <row r="918" spans="1:17" ht="15" hidden="1">
      <c r="A918" s="41"/>
      <c r="B918" s="42" t="s">
        <v>1173</v>
      </c>
      <c r="C918" s="40"/>
      <c r="D918" s="40"/>
      <c r="E918" s="40"/>
      <c r="F918" s="40"/>
      <c r="G918" s="40"/>
      <c r="H918" s="49"/>
      <c r="I918" s="40"/>
      <c r="J918" s="40"/>
      <c r="K918" s="40">
        <f>11.5*4</f>
        <v>46</v>
      </c>
      <c r="L918" s="40"/>
      <c r="M918" s="40"/>
      <c r="N918" s="40"/>
      <c r="O918" s="40"/>
      <c r="P918" s="40"/>
      <c r="Q918" s="200">
        <f>K918</f>
        <v>46</v>
      </c>
    </row>
    <row r="919" spans="1:17" ht="15" hidden="1">
      <c r="A919" s="41"/>
      <c r="B919" s="42"/>
      <c r="C919" s="40"/>
      <c r="D919" s="40"/>
      <c r="E919" s="40"/>
      <c r="F919" s="40"/>
      <c r="G919" s="40"/>
      <c r="H919" s="49"/>
      <c r="I919" s="40"/>
      <c r="J919" s="40"/>
      <c r="K919" s="40">
        <f>70+63</f>
        <v>133</v>
      </c>
      <c r="L919" s="40"/>
      <c r="M919" s="40"/>
      <c r="N919" s="40"/>
      <c r="O919" s="40"/>
      <c r="P919" s="40"/>
      <c r="Q919" s="200">
        <f>K919</f>
        <v>133</v>
      </c>
    </row>
    <row r="920" spans="1:17" ht="15.75" hidden="1" thickBot="1">
      <c r="A920" s="41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200"/>
    </row>
    <row r="921" spans="1:17" ht="13.5" hidden="1" thickBot="1">
      <c r="A921" s="202" t="s">
        <v>264</v>
      </c>
      <c r="B921" s="917" t="s">
        <v>561</v>
      </c>
      <c r="C921" s="917"/>
      <c r="D921" s="917"/>
      <c r="E921" s="917"/>
      <c r="F921" s="917"/>
      <c r="G921" s="917"/>
      <c r="H921" s="917"/>
      <c r="I921" s="917"/>
      <c r="J921" s="203"/>
      <c r="K921" s="918" t="s">
        <v>356</v>
      </c>
      <c r="L921" s="918"/>
      <c r="M921" s="918"/>
      <c r="N921" s="204"/>
      <c r="O921" s="919">
        <f>SUM(Q924:Q925)</f>
        <v>64.679999991679992</v>
      </c>
      <c r="P921" s="919"/>
      <c r="Q921" s="236" t="s">
        <v>8</v>
      </c>
    </row>
    <row r="922" spans="1:17" hidden="1">
      <c r="A922" s="41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201"/>
    </row>
    <row r="923" spans="1:17" hidden="1">
      <c r="A923" s="41"/>
      <c r="C923" s="40"/>
      <c r="D923" s="40"/>
      <c r="E923" s="40"/>
      <c r="F923" s="40"/>
      <c r="G923" s="40"/>
      <c r="H923" s="40"/>
      <c r="I923" s="40"/>
      <c r="J923" s="40"/>
      <c r="K923" s="191" t="s">
        <v>351</v>
      </c>
      <c r="L923" s="40"/>
      <c r="M923" s="191" t="s">
        <v>600</v>
      </c>
      <c r="N923" s="40"/>
      <c r="O923" s="191"/>
      <c r="P923" s="40"/>
      <c r="Q923" s="191" t="s">
        <v>356</v>
      </c>
    </row>
    <row r="924" spans="1:17" ht="39.75" hidden="1" customHeight="1">
      <c r="A924" s="41"/>
      <c r="B924" s="42" t="s">
        <v>599</v>
      </c>
      <c r="C924" s="40"/>
      <c r="D924" s="40"/>
      <c r="E924" s="40"/>
      <c r="F924" s="40"/>
      <c r="G924" s="40"/>
      <c r="H924" s="49"/>
      <c r="I924" s="40"/>
      <c r="J924" s="40"/>
      <c r="K924" s="40">
        <v>257.48407639999999</v>
      </c>
      <c r="L924" s="40"/>
      <c r="M924" s="40">
        <v>0.25119999999999998</v>
      </c>
      <c r="N924" s="40"/>
      <c r="O924" s="40"/>
      <c r="P924" s="40"/>
      <c r="Q924" s="200">
        <f>K924*M924</f>
        <v>64.679999991679992</v>
      </c>
    </row>
    <row r="925" spans="1:17" ht="15.75" hidden="1" thickBot="1">
      <c r="A925" s="41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200"/>
    </row>
    <row r="926" spans="1:17" ht="13.5" hidden="1" thickBot="1">
      <c r="A926" s="202" t="s">
        <v>265</v>
      </c>
      <c r="B926" s="917" t="s">
        <v>562</v>
      </c>
      <c r="C926" s="917"/>
      <c r="D926" s="917"/>
      <c r="E926" s="917"/>
      <c r="F926" s="917"/>
      <c r="G926" s="917"/>
      <c r="H926" s="917"/>
      <c r="I926" s="917"/>
      <c r="J926" s="203"/>
      <c r="K926" s="918" t="s">
        <v>356</v>
      </c>
      <c r="L926" s="918"/>
      <c r="M926" s="918"/>
      <c r="N926" s="204"/>
      <c r="O926" s="919">
        <f>SUM(Q929:Q930)</f>
        <v>56.399999993999998</v>
      </c>
      <c r="P926" s="919"/>
      <c r="Q926" s="236" t="s">
        <v>8</v>
      </c>
    </row>
    <row r="927" spans="1:17" hidden="1">
      <c r="A927" s="41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201"/>
    </row>
    <row r="928" spans="1:17" hidden="1">
      <c r="A928" s="41"/>
      <c r="C928" s="40"/>
      <c r="D928" s="40"/>
      <c r="E928" s="40"/>
      <c r="F928" s="40"/>
      <c r="G928" s="40"/>
      <c r="H928" s="40"/>
      <c r="I928" s="40"/>
      <c r="J928" s="40"/>
      <c r="K928" s="191" t="s">
        <v>351</v>
      </c>
      <c r="L928" s="40"/>
      <c r="M928" s="191" t="s">
        <v>366</v>
      </c>
      <c r="N928" s="40"/>
      <c r="O928" s="191"/>
      <c r="P928" s="40"/>
      <c r="Q928" s="191" t="s">
        <v>356</v>
      </c>
    </row>
    <row r="929" spans="1:17" ht="15" hidden="1">
      <c r="A929" s="41"/>
      <c r="B929" s="42" t="s">
        <v>601</v>
      </c>
      <c r="C929" s="40"/>
      <c r="D929" s="40"/>
      <c r="E929" s="40"/>
      <c r="F929" s="40"/>
      <c r="G929" s="40"/>
      <c r="H929" s="49"/>
      <c r="I929" s="40"/>
      <c r="J929" s="40"/>
      <c r="K929" s="40">
        <v>43.38461538</v>
      </c>
      <c r="L929" s="40"/>
      <c r="M929" s="40">
        <v>1.3</v>
      </c>
      <c r="N929" s="40"/>
      <c r="O929" s="40"/>
      <c r="P929" s="40"/>
      <c r="Q929" s="200">
        <f>K929*M929</f>
        <v>56.399999993999998</v>
      </c>
    </row>
    <row r="930" spans="1:17" ht="15" hidden="1">
      <c r="A930" s="41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200"/>
    </row>
    <row r="931" spans="1:17">
      <c r="A931" s="59">
        <v>9</v>
      </c>
      <c r="B931" s="927" t="s">
        <v>28</v>
      </c>
      <c r="C931" s="927"/>
      <c r="D931" s="927"/>
      <c r="E931" s="927"/>
      <c r="F931" s="927"/>
      <c r="G931" s="927"/>
      <c r="H931" s="927"/>
      <c r="I931" s="927"/>
      <c r="J931" s="927"/>
      <c r="K931" s="927"/>
      <c r="L931" s="927"/>
      <c r="M931" s="927"/>
      <c r="N931" s="927"/>
      <c r="O931" s="927"/>
      <c r="P931" s="927"/>
      <c r="Q931" s="927"/>
    </row>
    <row r="932" spans="1:17">
      <c r="A932" s="60" t="s">
        <v>49</v>
      </c>
      <c r="B932" s="925" t="s">
        <v>603</v>
      </c>
      <c r="C932" s="925"/>
      <c r="D932" s="925"/>
      <c r="E932" s="925"/>
      <c r="F932" s="925"/>
      <c r="G932" s="925"/>
      <c r="H932" s="925"/>
      <c r="I932" s="925"/>
      <c r="J932" s="926" t="s">
        <v>613</v>
      </c>
      <c r="K932" s="926"/>
      <c r="L932" s="926"/>
      <c r="M932" s="154"/>
      <c r="N932" s="61">
        <f>SUM(Q935:Q935)</f>
        <v>1</v>
      </c>
      <c r="O932" s="61"/>
      <c r="P932" s="61"/>
      <c r="Q932" s="62" t="s">
        <v>185</v>
      </c>
    </row>
    <row r="933" spans="1:17">
      <c r="A933" s="60"/>
      <c r="B933" s="153"/>
      <c r="C933" s="63"/>
      <c r="D933" s="63"/>
      <c r="E933" s="63"/>
      <c r="F933" s="63"/>
      <c r="G933" s="63"/>
      <c r="H933" s="62"/>
      <c r="I933" s="62"/>
      <c r="J933" s="154"/>
      <c r="K933" s="154"/>
      <c r="L933" s="154"/>
      <c r="M933" s="154"/>
      <c r="N933" s="61"/>
      <c r="O933" s="61"/>
      <c r="P933" s="61"/>
      <c r="Q933" s="62"/>
    </row>
    <row r="934" spans="1:17" ht="15">
      <c r="A934" s="60"/>
      <c r="B934" s="238" t="s">
        <v>614</v>
      </c>
      <c r="C934" s="63"/>
      <c r="D934" s="63"/>
      <c r="E934" s="63"/>
      <c r="F934" s="63"/>
      <c r="G934" s="63"/>
      <c r="H934" s="64" t="s">
        <v>185</v>
      </c>
      <c r="I934" s="62"/>
      <c r="J934" s="64"/>
      <c r="K934" s="65"/>
      <c r="L934" s="64"/>
      <c r="M934" s="64"/>
      <c r="N934" s="64"/>
      <c r="O934" s="64"/>
      <c r="P934" s="66"/>
      <c r="Q934" s="65" t="s">
        <v>503</v>
      </c>
    </row>
    <row r="935" spans="1:17">
      <c r="A935" s="60"/>
      <c r="B935" s="238" t="s">
        <v>615</v>
      </c>
      <c r="C935" s="89" t="s">
        <v>185</v>
      </c>
      <c r="D935" s="63"/>
      <c r="E935" s="63"/>
      <c r="F935" s="63"/>
      <c r="G935" s="63"/>
      <c r="H935" s="238">
        <v>1</v>
      </c>
      <c r="I935" s="89"/>
      <c r="J935" s="239"/>
      <c r="K935" s="238"/>
      <c r="L935" s="239"/>
      <c r="M935" s="238"/>
      <c r="N935" s="240"/>
      <c r="O935" s="240"/>
      <c r="P935" s="240"/>
      <c r="Q935" s="239">
        <f>H935</f>
        <v>1</v>
      </c>
    </row>
    <row r="936" spans="1:17">
      <c r="A936" s="60" t="s">
        <v>50</v>
      </c>
      <c r="B936" s="925" t="s">
        <v>604</v>
      </c>
      <c r="C936" s="925"/>
      <c r="D936" s="925"/>
      <c r="E936" s="925"/>
      <c r="F936" s="925"/>
      <c r="G936" s="925"/>
      <c r="H936" s="925"/>
      <c r="I936" s="925"/>
      <c r="J936" s="926" t="s">
        <v>613</v>
      </c>
      <c r="K936" s="926"/>
      <c r="L936" s="926"/>
      <c r="M936" s="154"/>
      <c r="N936" s="61">
        <f>SUM(Q939:Q939)</f>
        <v>67.337500000000006</v>
      </c>
      <c r="O936" s="61"/>
      <c r="P936" s="61"/>
      <c r="Q936" s="62" t="s">
        <v>42</v>
      </c>
    </row>
    <row r="937" spans="1:17">
      <c r="A937" s="60"/>
      <c r="B937" s="153"/>
      <c r="C937" s="63"/>
      <c r="D937" s="63"/>
      <c r="E937" s="63"/>
      <c r="F937" s="63"/>
      <c r="G937" s="63"/>
      <c r="H937" s="62"/>
      <c r="I937" s="62"/>
      <c r="J937" s="64" t="s">
        <v>616</v>
      </c>
      <c r="K937" s="154"/>
      <c r="L937" s="64" t="s">
        <v>617</v>
      </c>
      <c r="M937" s="154"/>
      <c r="N937" s="64" t="s">
        <v>366</v>
      </c>
      <c r="O937" s="64"/>
      <c r="P937" s="61"/>
      <c r="Q937" s="65" t="s">
        <v>42</v>
      </c>
    </row>
    <row r="938" spans="1:17" ht="15">
      <c r="A938" s="60"/>
      <c r="B938" s="238" t="s">
        <v>568</v>
      </c>
      <c r="C938" s="63"/>
      <c r="D938" s="63"/>
      <c r="E938" s="63"/>
      <c r="F938" s="63"/>
      <c r="G938" s="63"/>
      <c r="H938" s="64"/>
      <c r="I938" s="62"/>
      <c r="J938" s="64"/>
      <c r="K938" s="65"/>
      <c r="L938" s="64"/>
      <c r="M938" s="64"/>
      <c r="N938" s="64"/>
      <c r="O938" s="64"/>
      <c r="P938" s="66"/>
      <c r="Q938" s="65"/>
    </row>
    <row r="939" spans="1:17">
      <c r="A939" s="60"/>
      <c r="B939" s="238" t="s">
        <v>618</v>
      </c>
      <c r="C939" s="89" t="s">
        <v>253</v>
      </c>
      <c r="D939" s="63"/>
      <c r="E939" s="63"/>
      <c r="F939" s="63"/>
      <c r="G939" s="63"/>
      <c r="H939" s="238"/>
      <c r="I939" s="89"/>
      <c r="J939" s="239">
        <v>0.5</v>
      </c>
      <c r="K939" s="238"/>
      <c r="L939" s="239">
        <v>269.35000000000002</v>
      </c>
      <c r="M939" s="238" t="s">
        <v>619</v>
      </c>
      <c r="N939" s="240">
        <v>0.5</v>
      </c>
      <c r="O939" s="240"/>
      <c r="P939" s="240"/>
      <c r="Q939" s="239">
        <f>J939*L939*N939</f>
        <v>67.337500000000006</v>
      </c>
    </row>
    <row r="940" spans="1:17">
      <c r="A940" s="60"/>
      <c r="B940" s="238"/>
      <c r="C940" s="89"/>
      <c r="D940" s="63"/>
      <c r="E940" s="63"/>
      <c r="F940" s="63"/>
      <c r="G940" s="63"/>
      <c r="H940" s="238"/>
      <c r="I940" s="89"/>
      <c r="J940" s="239"/>
      <c r="K940" s="238"/>
      <c r="L940" s="239"/>
      <c r="M940" s="238"/>
      <c r="N940" s="240"/>
      <c r="O940" s="240"/>
      <c r="P940" s="240"/>
      <c r="Q940" s="239"/>
    </row>
    <row r="941" spans="1:17">
      <c r="A941" s="60" t="s">
        <v>51</v>
      </c>
      <c r="B941" s="925" t="s">
        <v>620</v>
      </c>
      <c r="C941" s="925"/>
      <c r="D941" s="925"/>
      <c r="E941" s="925"/>
      <c r="F941" s="925"/>
      <c r="G941" s="925"/>
      <c r="H941" s="925"/>
      <c r="I941" s="925"/>
      <c r="J941" s="926" t="s">
        <v>613</v>
      </c>
      <c r="K941" s="926"/>
      <c r="L941" s="926"/>
      <c r="M941" s="154"/>
      <c r="N941" s="61">
        <f>Q944-Q945</f>
        <v>66.444167056250009</v>
      </c>
      <c r="O941" s="61"/>
      <c r="P941" s="61"/>
      <c r="Q941" s="62" t="s">
        <v>185</v>
      </c>
    </row>
    <row r="942" spans="1:17">
      <c r="A942" s="60"/>
      <c r="B942" s="153"/>
      <c r="C942" s="63"/>
      <c r="D942" s="63"/>
      <c r="E942" s="63"/>
      <c r="F942" s="63"/>
      <c r="G942" s="63"/>
      <c r="H942" s="62"/>
      <c r="I942" s="62"/>
      <c r="J942" s="64" t="s">
        <v>616</v>
      </c>
      <c r="K942" s="154"/>
      <c r="L942" s="64" t="s">
        <v>617</v>
      </c>
      <c r="M942" s="154"/>
      <c r="N942" s="64" t="s">
        <v>366</v>
      </c>
      <c r="O942" s="64"/>
      <c r="P942" s="61"/>
      <c r="Q942" s="65" t="s">
        <v>621</v>
      </c>
    </row>
    <row r="943" spans="1:17" ht="15">
      <c r="A943" s="60"/>
      <c r="B943" s="238" t="s">
        <v>614</v>
      </c>
      <c r="C943" s="63"/>
      <c r="D943" s="63"/>
      <c r="E943" s="63"/>
      <c r="F943" s="63"/>
      <c r="G943" s="63"/>
      <c r="H943" s="64"/>
      <c r="I943" s="62"/>
      <c r="J943" s="64"/>
      <c r="K943" s="65"/>
      <c r="L943" s="64"/>
      <c r="M943" s="64"/>
      <c r="N943" s="64"/>
      <c r="O943" s="64"/>
      <c r="P943" s="66"/>
      <c r="Q943" s="65" t="s">
        <v>503</v>
      </c>
    </row>
    <row r="944" spans="1:17">
      <c r="A944" s="60"/>
      <c r="B944" s="238" t="s">
        <v>618</v>
      </c>
      <c r="C944" s="89" t="s">
        <v>185</v>
      </c>
      <c r="D944" s="63"/>
      <c r="E944" s="63"/>
      <c r="F944" s="63"/>
      <c r="G944" s="63"/>
      <c r="H944" s="238"/>
      <c r="I944" s="89"/>
      <c r="J944" s="239">
        <v>0.5</v>
      </c>
      <c r="K944" s="238"/>
      <c r="L944" s="239">
        <v>269.35000000000002</v>
      </c>
      <c r="M944" s="238" t="s">
        <v>619</v>
      </c>
      <c r="N944" s="240">
        <v>0.5</v>
      </c>
      <c r="O944" s="240"/>
      <c r="P944" s="240"/>
      <c r="Q944" s="239">
        <f>J944*L944*N944</f>
        <v>67.337500000000006</v>
      </c>
    </row>
    <row r="945" spans="1:17">
      <c r="A945" s="60"/>
      <c r="B945" s="238" t="s">
        <v>622</v>
      </c>
      <c r="C945" s="89" t="s">
        <v>42</v>
      </c>
      <c r="D945" s="153"/>
      <c r="E945" s="153"/>
      <c r="F945" s="153"/>
      <c r="G945" s="153"/>
      <c r="H945" s="153"/>
      <c r="I945" s="153"/>
      <c r="J945" s="239">
        <v>3.14</v>
      </c>
      <c r="K945" s="154"/>
      <c r="L945" s="239">
        <v>269.35000000000002</v>
      </c>
      <c r="M945" s="154"/>
      <c r="N945" s="239">
        <f>0.0325*0.0325</f>
        <v>1.0562500000000001E-3</v>
      </c>
      <c r="O945" s="239"/>
      <c r="P945" s="61"/>
      <c r="Q945" s="239">
        <f>J945*L945*N945</f>
        <v>0.89333294375000027</v>
      </c>
    </row>
    <row r="946" spans="1:17">
      <c r="A946" s="60" t="s">
        <v>612</v>
      </c>
      <c r="B946" s="925" t="s">
        <v>993</v>
      </c>
      <c r="C946" s="925"/>
      <c r="D946" s="925"/>
      <c r="E946" s="925"/>
      <c r="F946" s="925"/>
      <c r="G946" s="925"/>
      <c r="H946" s="925"/>
      <c r="I946" s="925"/>
      <c r="J946" s="926" t="s">
        <v>613</v>
      </c>
      <c r="K946" s="926"/>
      <c r="L946" s="926"/>
      <c r="M946" s="154"/>
      <c r="N946" s="61">
        <f>SUM(Q949:Q949)</f>
        <v>195.39000000000004</v>
      </c>
      <c r="O946" s="61"/>
      <c r="P946" s="61"/>
      <c r="Q946" s="62" t="s">
        <v>8</v>
      </c>
    </row>
    <row r="947" spans="1:17">
      <c r="A947" s="60"/>
      <c r="B947" s="153"/>
      <c r="C947" s="63"/>
      <c r="D947" s="63"/>
      <c r="E947" s="63"/>
      <c r="F947" s="63"/>
      <c r="G947" s="63"/>
      <c r="H947" s="62"/>
      <c r="I947" s="62"/>
      <c r="J947" s="154"/>
      <c r="K947" s="154"/>
      <c r="L947" s="154"/>
      <c r="M947" s="154"/>
      <c r="N947" s="61"/>
      <c r="O947" s="61"/>
      <c r="P947" s="61"/>
      <c r="Q947" s="62"/>
    </row>
    <row r="948" spans="1:17" ht="15">
      <c r="A948" s="60"/>
      <c r="B948" s="238" t="s">
        <v>614</v>
      </c>
      <c r="C948" s="63"/>
      <c r="D948" s="63"/>
      <c r="E948" s="63"/>
      <c r="F948" s="63"/>
      <c r="G948" s="63"/>
      <c r="H948" s="64"/>
      <c r="I948" s="62"/>
      <c r="J948" s="64" t="s">
        <v>623</v>
      </c>
      <c r="K948" s="65"/>
      <c r="L948" s="64" t="s">
        <v>624</v>
      </c>
      <c r="M948" s="64"/>
      <c r="N948" s="64" t="s">
        <v>625</v>
      </c>
      <c r="O948" s="64"/>
      <c r="P948" s="66"/>
      <c r="Q948" s="65" t="s">
        <v>617</v>
      </c>
    </row>
    <row r="949" spans="1:17">
      <c r="A949" s="60"/>
      <c r="B949" s="238" t="s">
        <v>626</v>
      </c>
      <c r="C949" s="89" t="s">
        <v>185</v>
      </c>
      <c r="D949" s="63"/>
      <c r="E949" s="63"/>
      <c r="F949" s="63"/>
      <c r="G949" s="63"/>
      <c r="H949" s="239">
        <f>269.35-73.96</f>
        <v>195.39000000000004</v>
      </c>
      <c r="I949" s="89"/>
      <c r="J949" s="239"/>
      <c r="K949" s="238"/>
      <c r="L949" s="239"/>
      <c r="M949" s="238"/>
      <c r="N949" s="240"/>
      <c r="O949" s="240"/>
      <c r="P949" s="240"/>
      <c r="Q949" s="239">
        <f>H949</f>
        <v>195.39000000000004</v>
      </c>
    </row>
    <row r="950" spans="1:17">
      <c r="A950" s="60"/>
      <c r="B950" s="238"/>
      <c r="C950" s="89"/>
      <c r="D950" s="153"/>
      <c r="E950" s="153"/>
      <c r="F950" s="153"/>
      <c r="G950" s="153"/>
      <c r="H950" s="153"/>
      <c r="I950" s="153"/>
      <c r="J950" s="239"/>
      <c r="K950" s="154"/>
      <c r="L950" s="239"/>
      <c r="M950" s="154"/>
      <c r="N950" s="239"/>
      <c r="O950" s="239"/>
      <c r="P950" s="61"/>
      <c r="Q950" s="239"/>
    </row>
    <row r="951" spans="1:17">
      <c r="A951" s="60" t="s">
        <v>52</v>
      </c>
      <c r="B951" s="925" t="s">
        <v>607</v>
      </c>
      <c r="C951" s="925"/>
      <c r="D951" s="925"/>
      <c r="E951" s="925"/>
      <c r="F951" s="925"/>
      <c r="G951" s="925"/>
      <c r="H951" s="925"/>
      <c r="I951" s="925"/>
      <c r="J951" s="926" t="s">
        <v>613</v>
      </c>
      <c r="K951" s="926"/>
      <c r="L951" s="926"/>
      <c r="M951" s="154"/>
      <c r="N951" s="61">
        <f>SUM(Q954:Q954)</f>
        <v>1</v>
      </c>
      <c r="O951" s="61"/>
      <c r="P951" s="61"/>
      <c r="Q951" s="62" t="s">
        <v>6</v>
      </c>
    </row>
    <row r="952" spans="1:17">
      <c r="A952" s="60"/>
      <c r="B952" s="153"/>
      <c r="C952" s="153"/>
      <c r="D952" s="153"/>
      <c r="E952" s="153"/>
      <c r="F952" s="153"/>
      <c r="G952" s="153"/>
      <c r="H952" s="153"/>
      <c r="I952" s="153"/>
      <c r="J952" s="154"/>
      <c r="K952" s="154"/>
      <c r="L952" s="154"/>
      <c r="M952" s="154"/>
      <c r="N952" s="61"/>
      <c r="O952" s="61"/>
      <c r="P952" s="61"/>
      <c r="Q952" s="62"/>
    </row>
    <row r="953" spans="1:17">
      <c r="A953" s="60"/>
      <c r="B953" s="241" t="s">
        <v>614</v>
      </c>
      <c r="C953" s="153"/>
      <c r="D953" s="153"/>
      <c r="E953" s="153"/>
      <c r="F953" s="153"/>
      <c r="G953" s="153"/>
      <c r="H953" s="67"/>
      <c r="I953" s="67"/>
      <c r="J953" s="64" t="s">
        <v>623</v>
      </c>
      <c r="K953" s="154"/>
      <c r="L953" s="64"/>
      <c r="M953" s="154"/>
      <c r="N953" s="64"/>
      <c r="O953" s="64"/>
      <c r="P953" s="61"/>
      <c r="Q953" s="65"/>
    </row>
    <row r="954" spans="1:17">
      <c r="A954" s="60"/>
      <c r="B954" s="238" t="s">
        <v>627</v>
      </c>
      <c r="C954" s="89" t="s">
        <v>185</v>
      </c>
      <c r="D954" s="63"/>
      <c r="E954" s="63"/>
      <c r="F954" s="63"/>
      <c r="G954" s="63"/>
      <c r="H954" s="238"/>
      <c r="I954" s="89"/>
      <c r="J954" s="239">
        <v>1</v>
      </c>
      <c r="K954" s="238"/>
      <c r="L954" s="239"/>
      <c r="M954" s="238"/>
      <c r="N954" s="240"/>
      <c r="O954" s="240"/>
      <c r="P954" s="240"/>
      <c r="Q954" s="239">
        <f>J954</f>
        <v>1</v>
      </c>
    </row>
    <row r="955" spans="1:17">
      <c r="A955" s="60" t="s">
        <v>53</v>
      </c>
      <c r="B955" s="925" t="s">
        <v>609</v>
      </c>
      <c r="C955" s="925"/>
      <c r="D955" s="925"/>
      <c r="E955" s="925"/>
      <c r="F955" s="925"/>
      <c r="G955" s="925"/>
      <c r="H955" s="925"/>
      <c r="I955" s="925"/>
      <c r="J955" s="926" t="s">
        <v>613</v>
      </c>
      <c r="K955" s="926"/>
      <c r="L955" s="926"/>
      <c r="M955" s="154"/>
      <c r="N955" s="61">
        <f>SUM(Q958:Q958)</f>
        <v>1</v>
      </c>
      <c r="O955" s="61"/>
      <c r="P955" s="61"/>
      <c r="Q955" s="62" t="s">
        <v>6</v>
      </c>
    </row>
    <row r="956" spans="1:17">
      <c r="A956" s="60"/>
      <c r="B956" s="153"/>
      <c r="C956" s="153"/>
      <c r="D956" s="153"/>
      <c r="E956" s="153"/>
      <c r="F956" s="153"/>
      <c r="G956" s="153"/>
      <c r="H956" s="153"/>
      <c r="I956" s="153"/>
      <c r="J956" s="154"/>
      <c r="K956" s="154"/>
      <c r="L956" s="154"/>
      <c r="M956" s="154"/>
      <c r="N956" s="61"/>
      <c r="O956" s="61"/>
      <c r="P956" s="61"/>
      <c r="Q956" s="62"/>
    </row>
    <row r="957" spans="1:17">
      <c r="A957" s="60"/>
      <c r="B957" s="241" t="s">
        <v>614</v>
      </c>
      <c r="C957" s="153"/>
      <c r="D957" s="153"/>
      <c r="E957" s="153"/>
      <c r="F957" s="153"/>
      <c r="G957" s="153"/>
      <c r="H957" s="67"/>
      <c r="I957" s="67"/>
      <c r="J957" s="64" t="s">
        <v>623</v>
      </c>
      <c r="K957" s="154"/>
      <c r="L957" s="64"/>
      <c r="M957" s="154"/>
      <c r="N957" s="64"/>
      <c r="O957" s="64"/>
      <c r="P957" s="61"/>
      <c r="Q957" s="65"/>
    </row>
    <row r="958" spans="1:17">
      <c r="A958" s="60"/>
      <c r="B958" s="238" t="s">
        <v>627</v>
      </c>
      <c r="C958" s="89" t="s">
        <v>185</v>
      </c>
      <c r="D958" s="63"/>
      <c r="E958" s="63"/>
      <c r="F958" s="63"/>
      <c r="G958" s="63"/>
      <c r="H958" s="238"/>
      <c r="I958" s="89"/>
      <c r="J958" s="239">
        <v>1</v>
      </c>
      <c r="K958" s="238"/>
      <c r="L958" s="239"/>
      <c r="M958" s="238"/>
      <c r="N958" s="240"/>
      <c r="O958" s="240"/>
      <c r="P958" s="240"/>
      <c r="Q958" s="239">
        <f>J958</f>
        <v>1</v>
      </c>
    </row>
    <row r="959" spans="1:17">
      <c r="A959" s="60" t="s">
        <v>54</v>
      </c>
      <c r="B959" s="925" t="s">
        <v>628</v>
      </c>
      <c r="C959" s="925"/>
      <c r="D959" s="925"/>
      <c r="E959" s="925"/>
      <c r="F959" s="925"/>
      <c r="G959" s="925"/>
      <c r="H959" s="925"/>
      <c r="I959" s="925"/>
      <c r="J959" s="926" t="s">
        <v>613</v>
      </c>
      <c r="K959" s="926"/>
      <c r="L959" s="926"/>
      <c r="M959" s="154"/>
      <c r="N959" s="61">
        <f>SUM(Q962:Q962)</f>
        <v>2</v>
      </c>
      <c r="O959" s="61"/>
      <c r="P959" s="61"/>
      <c r="Q959" s="62" t="s">
        <v>6</v>
      </c>
    </row>
    <row r="960" spans="1:17">
      <c r="A960" s="60"/>
      <c r="B960" s="153"/>
      <c r="C960" s="153"/>
      <c r="D960" s="153"/>
      <c r="E960" s="153"/>
      <c r="F960" s="153"/>
      <c r="G960" s="153"/>
      <c r="H960" s="153"/>
      <c r="I960" s="153"/>
      <c r="J960" s="154"/>
      <c r="K960" s="154"/>
      <c r="L960" s="154"/>
      <c r="M960" s="154"/>
      <c r="N960" s="61"/>
      <c r="O960" s="61"/>
      <c r="P960" s="61"/>
      <c r="Q960" s="62"/>
    </row>
    <row r="961" spans="1:17">
      <c r="A961" s="60"/>
      <c r="B961" s="241" t="s">
        <v>614</v>
      </c>
      <c r="C961" s="153"/>
      <c r="D961" s="153"/>
      <c r="E961" s="153"/>
      <c r="F961" s="153"/>
      <c r="G961" s="153"/>
      <c r="H961" s="67"/>
      <c r="I961" s="67"/>
      <c r="J961" s="64" t="s">
        <v>623</v>
      </c>
      <c r="K961" s="154"/>
      <c r="L961" s="64"/>
      <c r="M961" s="154"/>
      <c r="N961" s="64"/>
      <c r="O961" s="64"/>
      <c r="P961" s="61"/>
      <c r="Q961" s="65"/>
    </row>
    <row r="962" spans="1:17">
      <c r="A962" s="60"/>
      <c r="B962" s="238" t="s">
        <v>627</v>
      </c>
      <c r="C962" s="89" t="s">
        <v>185</v>
      </c>
      <c r="D962" s="63"/>
      <c r="E962" s="63"/>
      <c r="F962" s="63"/>
      <c r="G962" s="63"/>
      <c r="H962" s="238"/>
      <c r="I962" s="89"/>
      <c r="J962" s="239">
        <v>2</v>
      </c>
      <c r="K962" s="238"/>
      <c r="L962" s="239"/>
      <c r="M962" s="238"/>
      <c r="N962" s="240"/>
      <c r="O962" s="240"/>
      <c r="P962" s="240"/>
      <c r="Q962" s="239">
        <f>J962</f>
        <v>2</v>
      </c>
    </row>
    <row r="963" spans="1:17" ht="15.75" thickBot="1">
      <c r="A963" s="41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200"/>
    </row>
    <row r="964" spans="1:17" ht="13.5" thickBot="1">
      <c r="A964" s="168">
        <v>10</v>
      </c>
      <c r="B964" s="924" t="s">
        <v>13</v>
      </c>
      <c r="C964" s="924"/>
      <c r="D964" s="924"/>
      <c r="E964" s="169"/>
      <c r="F964" s="170"/>
      <c r="G964" s="170"/>
      <c r="H964" s="170"/>
      <c r="I964" s="170"/>
      <c r="J964" s="170"/>
      <c r="K964" s="170"/>
      <c r="L964" s="170"/>
      <c r="M964" s="170"/>
      <c r="N964" s="170"/>
      <c r="O964" s="171"/>
      <c r="P964" s="171"/>
      <c r="Q964" s="172"/>
    </row>
    <row r="965" spans="1:17" ht="13.5" thickBot="1">
      <c r="A965" s="202" t="s">
        <v>220</v>
      </c>
      <c r="B965" s="917" t="s">
        <v>564</v>
      </c>
      <c r="C965" s="917"/>
      <c r="D965" s="917"/>
      <c r="E965" s="917"/>
      <c r="F965" s="917"/>
      <c r="G965" s="917"/>
      <c r="H965" s="917"/>
      <c r="I965" s="917"/>
      <c r="J965" s="203"/>
      <c r="K965" s="918" t="s">
        <v>356</v>
      </c>
      <c r="L965" s="918"/>
      <c r="M965" s="918"/>
      <c r="N965" s="204"/>
      <c r="O965" s="919">
        <f>SUM(Q968:Q968)</f>
        <v>457.79</v>
      </c>
      <c r="P965" s="919"/>
      <c r="Q965" s="236" t="s">
        <v>8</v>
      </c>
    </row>
    <row r="966" spans="1:17">
      <c r="A966" s="41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201"/>
    </row>
    <row r="967" spans="1:17">
      <c r="A967" s="41"/>
      <c r="C967" s="40"/>
      <c r="D967" s="40"/>
      <c r="E967" s="40"/>
      <c r="F967" s="40"/>
      <c r="G967" s="40"/>
      <c r="H967" s="40"/>
      <c r="I967" s="40"/>
      <c r="J967" s="40"/>
      <c r="K967" s="191" t="s">
        <v>359</v>
      </c>
      <c r="L967" s="40"/>
      <c r="M967" s="191"/>
      <c r="N967" s="40"/>
      <c r="O967" s="191"/>
      <c r="P967" s="40"/>
      <c r="Q967" s="191" t="s">
        <v>356</v>
      </c>
    </row>
    <row r="968" spans="1:17" ht="15">
      <c r="A968" s="41"/>
      <c r="B968" s="42" t="s">
        <v>1070</v>
      </c>
      <c r="C968" s="40"/>
      <c r="D968" s="40"/>
      <c r="E968" s="40"/>
      <c r="F968" s="40"/>
      <c r="G968" s="40"/>
      <c r="H968" s="40"/>
      <c r="I968" s="40"/>
      <c r="J968" s="40"/>
      <c r="K968" s="40">
        <v>457.79</v>
      </c>
      <c r="L968" s="40"/>
      <c r="M968" s="40"/>
      <c r="N968" s="40"/>
      <c r="O968" s="40"/>
      <c r="P968" s="40"/>
      <c r="Q968" s="200">
        <f>K968</f>
        <v>457.79</v>
      </c>
    </row>
    <row r="969" spans="1:17" ht="15">
      <c r="A969" s="41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200"/>
    </row>
    <row r="970" spans="1:17" ht="15.75" thickBot="1">
      <c r="A970" s="41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200"/>
    </row>
    <row r="971" spans="1:17" ht="13.5" thickBot="1">
      <c r="A971" s="202" t="s">
        <v>221</v>
      </c>
      <c r="B971" s="917" t="s">
        <v>157</v>
      </c>
      <c r="C971" s="917"/>
      <c r="D971" s="917"/>
      <c r="E971" s="917"/>
      <c r="F971" s="917"/>
      <c r="G971" s="917"/>
      <c r="H971" s="917"/>
      <c r="I971" s="917"/>
      <c r="J971" s="203"/>
      <c r="K971" s="918" t="s">
        <v>356</v>
      </c>
      <c r="L971" s="918"/>
      <c r="M971" s="918"/>
      <c r="N971" s="204"/>
      <c r="O971" s="919">
        <f>SUM(Q974:Q974)</f>
        <v>1</v>
      </c>
      <c r="P971" s="919"/>
      <c r="Q971" s="236" t="s">
        <v>8</v>
      </c>
    </row>
    <row r="972" spans="1:17">
      <c r="A972" s="41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201"/>
    </row>
    <row r="973" spans="1:17">
      <c r="A973" s="41"/>
      <c r="C973" s="40"/>
      <c r="D973" s="40"/>
      <c r="E973" s="40"/>
      <c r="F973" s="40"/>
      <c r="G973" s="40"/>
      <c r="H973" s="40"/>
      <c r="I973" s="40"/>
      <c r="J973" s="40"/>
      <c r="K973" s="191" t="s">
        <v>503</v>
      </c>
      <c r="L973" s="40"/>
      <c r="M973" s="191"/>
      <c r="N973" s="40"/>
      <c r="O973" s="191"/>
      <c r="P973" s="40"/>
      <c r="Q973" s="191" t="s">
        <v>356</v>
      </c>
    </row>
    <row r="974" spans="1:17" ht="15">
      <c r="A974" s="41"/>
      <c r="B974" s="42" t="s">
        <v>630</v>
      </c>
      <c r="C974" s="40"/>
      <c r="D974" s="40"/>
      <c r="E974" s="40"/>
      <c r="F974" s="40"/>
      <c r="G974" s="40"/>
      <c r="H974" s="40"/>
      <c r="I974" s="40"/>
      <c r="J974" s="40"/>
      <c r="K974" s="40">
        <v>1</v>
      </c>
      <c r="L974" s="40"/>
      <c r="N974" s="40"/>
      <c r="O974" s="40"/>
      <c r="P974" s="40"/>
      <c r="Q974" s="200">
        <f>K974</f>
        <v>1</v>
      </c>
    </row>
    <row r="975" spans="1:17" ht="15.75" thickBot="1">
      <c r="A975" s="41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N975" s="40"/>
      <c r="O975" s="40"/>
      <c r="P975" s="40"/>
      <c r="Q975" s="200"/>
    </row>
    <row r="976" spans="1:17" ht="13.5" thickBot="1">
      <c r="A976" s="202" t="s">
        <v>222</v>
      </c>
      <c r="B976" s="917" t="s">
        <v>566</v>
      </c>
      <c r="C976" s="917"/>
      <c r="D976" s="917"/>
      <c r="E976" s="917"/>
      <c r="F976" s="917"/>
      <c r="G976" s="917"/>
      <c r="H976" s="917"/>
      <c r="I976" s="917"/>
      <c r="J976" s="203"/>
      <c r="K976" s="918" t="s">
        <v>356</v>
      </c>
      <c r="L976" s="918"/>
      <c r="M976" s="918"/>
      <c r="N976" s="204"/>
      <c r="O976" s="919">
        <f>SUM(Q979:Q979)</f>
        <v>404.24</v>
      </c>
      <c r="P976" s="919"/>
      <c r="Q976" s="236" t="s">
        <v>8</v>
      </c>
    </row>
    <row r="977" spans="1:17">
      <c r="A977" s="41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201"/>
    </row>
    <row r="978" spans="1:17">
      <c r="A978" s="41"/>
      <c r="C978" s="40"/>
      <c r="D978" s="40"/>
      <c r="E978" s="40"/>
      <c r="F978" s="40"/>
      <c r="G978" s="40"/>
      <c r="H978" s="40"/>
      <c r="I978" s="40"/>
      <c r="J978" s="40"/>
      <c r="K978" s="191" t="s">
        <v>351</v>
      </c>
      <c r="L978" s="40"/>
      <c r="M978" s="191" t="s">
        <v>366</v>
      </c>
      <c r="N978" s="40"/>
      <c r="O978" s="191"/>
      <c r="P978" s="40"/>
      <c r="Q978" s="191" t="s">
        <v>356</v>
      </c>
    </row>
    <row r="979" spans="1:17" ht="15">
      <c r="A979" s="41"/>
      <c r="B979" s="42" t="s">
        <v>631</v>
      </c>
      <c r="C979" s="40"/>
      <c r="D979" s="40"/>
      <c r="E979" s="40"/>
      <c r="F979" s="40"/>
      <c r="G979" s="40"/>
      <c r="H979" s="49"/>
      <c r="I979" s="40"/>
      <c r="J979" s="40"/>
      <c r="K979" s="40">
        <v>202.12</v>
      </c>
      <c r="L979" s="40"/>
      <c r="M979" s="40">
        <v>2</v>
      </c>
      <c r="N979" s="40"/>
      <c r="O979" s="40"/>
      <c r="P979" s="40"/>
      <c r="Q979" s="200">
        <f>K979*M979</f>
        <v>404.24</v>
      </c>
    </row>
    <row r="980" spans="1:17" ht="15.75" thickBot="1">
      <c r="A980" s="41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200"/>
    </row>
    <row r="981" spans="1:17" ht="13.5" thickBot="1">
      <c r="A981" s="202" t="s">
        <v>222</v>
      </c>
      <c r="B981" s="917" t="s">
        <v>1174</v>
      </c>
      <c r="C981" s="917"/>
      <c r="D981" s="917"/>
      <c r="E981" s="917"/>
      <c r="F981" s="917"/>
      <c r="G981" s="917"/>
      <c r="H981" s="917"/>
      <c r="I981" s="917"/>
      <c r="J981" s="203"/>
      <c r="K981" s="918" t="s">
        <v>356</v>
      </c>
      <c r="L981" s="918"/>
      <c r="M981" s="918"/>
      <c r="N981" s="204"/>
      <c r="O981" s="919">
        <f>SUM(Q984:Q986)</f>
        <v>806.36</v>
      </c>
      <c r="P981" s="919"/>
      <c r="Q981" s="236" t="s">
        <v>8</v>
      </c>
    </row>
    <row r="982" spans="1:17">
      <c r="A982" s="41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201"/>
    </row>
    <row r="983" spans="1:17">
      <c r="A983" s="41"/>
      <c r="C983" s="40"/>
      <c r="D983" s="40"/>
      <c r="E983" s="40"/>
      <c r="F983" s="40"/>
      <c r="G983" s="40"/>
      <c r="H983" s="40"/>
      <c r="I983" s="40"/>
      <c r="J983" s="40"/>
      <c r="K983" s="191" t="s">
        <v>351</v>
      </c>
      <c r="L983" s="40"/>
      <c r="M983" s="191"/>
      <c r="N983" s="40"/>
      <c r="O983" s="191"/>
      <c r="P983" s="40"/>
      <c r="Q983" s="191" t="s">
        <v>356</v>
      </c>
    </row>
    <row r="984" spans="1:17" ht="15">
      <c r="A984" s="41"/>
      <c r="B984" s="42" t="s">
        <v>1175</v>
      </c>
      <c r="C984" s="40"/>
      <c r="D984" s="40"/>
      <c r="E984" s="40"/>
      <c r="F984" s="40"/>
      <c r="G984" s="40"/>
      <c r="H984" s="49"/>
      <c r="I984" s="40"/>
      <c r="J984" s="40"/>
      <c r="K984" s="40">
        <v>302.12</v>
      </c>
      <c r="L984" s="40"/>
      <c r="M984" s="40"/>
      <c r="N984" s="40"/>
      <c r="O984" s="40"/>
      <c r="P984" s="40"/>
      <c r="Q984" s="200">
        <f>K984</f>
        <v>302.12</v>
      </c>
    </row>
    <row r="985" spans="1:17" ht="15">
      <c r="A985" s="41"/>
      <c r="B985" s="42" t="s">
        <v>1176</v>
      </c>
      <c r="C985" s="40"/>
      <c r="D985" s="40"/>
      <c r="E985" s="40"/>
      <c r="F985" s="40"/>
      <c r="G985" s="40"/>
      <c r="H985" s="49"/>
      <c r="I985" s="40"/>
      <c r="J985" s="40"/>
      <c r="K985" s="40">
        <v>202.12</v>
      </c>
      <c r="L985" s="40"/>
      <c r="M985" s="40"/>
      <c r="N985" s="40"/>
      <c r="O985" s="40"/>
      <c r="P985" s="40"/>
      <c r="Q985" s="200">
        <f t="shared" ref="Q985:Q986" si="5">K985</f>
        <v>202.12</v>
      </c>
    </row>
    <row r="986" spans="1:17" ht="15">
      <c r="A986" s="41"/>
      <c r="B986" s="42" t="s">
        <v>1177</v>
      </c>
      <c r="C986" s="40"/>
      <c r="D986" s="40"/>
      <c r="E986" s="40"/>
      <c r="F986" s="40"/>
      <c r="G986" s="40"/>
      <c r="H986" s="49"/>
      <c r="I986" s="40"/>
      <c r="J986" s="40"/>
      <c r="K986" s="40">
        <v>302.12</v>
      </c>
      <c r="L986" s="40"/>
      <c r="M986" s="40"/>
      <c r="N986" s="40"/>
      <c r="O986" s="40"/>
      <c r="P986" s="40"/>
      <c r="Q986" s="200">
        <f t="shared" si="5"/>
        <v>302.12</v>
      </c>
    </row>
    <row r="987" spans="1:17" ht="15.75" thickBot="1">
      <c r="A987" s="41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200"/>
    </row>
    <row r="988" spans="1:17" ht="13.5" thickBot="1">
      <c r="A988" s="202" t="s">
        <v>223</v>
      </c>
      <c r="B988" s="917" t="s">
        <v>567</v>
      </c>
      <c r="C988" s="917"/>
      <c r="D988" s="917"/>
      <c r="E988" s="917"/>
      <c r="F988" s="917"/>
      <c r="G988" s="917"/>
      <c r="H988" s="917"/>
      <c r="I988" s="917"/>
      <c r="J988" s="203"/>
      <c r="K988" s="918" t="s">
        <v>356</v>
      </c>
      <c r="L988" s="918"/>
      <c r="M988" s="918"/>
      <c r="N988" s="204"/>
      <c r="O988" s="919">
        <f>SUM(Q991:Q993)</f>
        <v>129.6</v>
      </c>
      <c r="P988" s="919"/>
      <c r="Q988" s="236" t="s">
        <v>8</v>
      </c>
    </row>
    <row r="989" spans="1:17">
      <c r="A989" s="41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201"/>
    </row>
    <row r="990" spans="1:17">
      <c r="A990" s="41"/>
      <c r="C990" s="40"/>
      <c r="D990" s="40"/>
      <c r="E990" s="40"/>
      <c r="F990" s="40"/>
      <c r="G990" s="40"/>
      <c r="H990" s="40"/>
      <c r="I990" s="40"/>
      <c r="J990" s="40"/>
      <c r="K990" s="191" t="s">
        <v>351</v>
      </c>
      <c r="L990" s="40"/>
      <c r="M990" s="191" t="s">
        <v>366</v>
      </c>
      <c r="N990" s="40"/>
      <c r="O990" s="191"/>
      <c r="P990" s="40"/>
      <c r="Q990" s="191" t="s">
        <v>356</v>
      </c>
    </row>
    <row r="991" spans="1:17" ht="15">
      <c r="A991" s="41"/>
      <c r="B991" s="42" t="s">
        <v>634</v>
      </c>
      <c r="C991" s="40"/>
      <c r="D991" s="40"/>
      <c r="E991" s="40"/>
      <c r="F991" s="40"/>
      <c r="G991" s="40"/>
      <c r="H991" s="49"/>
      <c r="I991" s="40"/>
      <c r="J991" s="40"/>
      <c r="K991" s="40">
        <v>36</v>
      </c>
      <c r="L991" s="40"/>
      <c r="M991" s="40">
        <v>1.35</v>
      </c>
      <c r="N991" s="40"/>
      <c r="O991" s="40"/>
      <c r="P991" s="40"/>
      <c r="Q991" s="200">
        <f>K991*M991</f>
        <v>48.6</v>
      </c>
    </row>
    <row r="992" spans="1:17" ht="30" customHeight="1">
      <c r="A992" s="41"/>
      <c r="B992" s="42" t="s">
        <v>635</v>
      </c>
      <c r="C992" s="40"/>
      <c r="D992" s="40"/>
      <c r="E992" s="40"/>
      <c r="F992" s="40"/>
      <c r="G992" s="40"/>
      <c r="H992" s="49"/>
      <c r="I992" s="40"/>
      <c r="J992" s="40"/>
      <c r="K992" s="40">
        <v>60</v>
      </c>
      <c r="L992" s="40"/>
      <c r="M992" s="40">
        <v>1.35</v>
      </c>
      <c r="N992" s="40"/>
      <c r="O992" s="40"/>
      <c r="P992" s="40"/>
      <c r="Q992" s="200">
        <f>K992*M992</f>
        <v>81</v>
      </c>
    </row>
    <row r="993" spans="1:31" ht="42.75" customHeight="1" thickBot="1">
      <c r="A993" s="41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200"/>
    </row>
    <row r="994" spans="1:31" ht="13.5" thickBot="1">
      <c r="A994" s="202" t="s">
        <v>224</v>
      </c>
      <c r="B994" s="917" t="s">
        <v>636</v>
      </c>
      <c r="C994" s="917"/>
      <c r="D994" s="917"/>
      <c r="E994" s="917"/>
      <c r="F994" s="917"/>
      <c r="G994" s="917"/>
      <c r="H994" s="917"/>
      <c r="I994" s="917"/>
      <c r="J994" s="203"/>
      <c r="K994" s="918" t="s">
        <v>356</v>
      </c>
      <c r="L994" s="918"/>
      <c r="M994" s="918"/>
      <c r="N994" s="204"/>
      <c r="O994" s="919">
        <f>SUM(Q997:Q1000)</f>
        <v>3957.9700000000003</v>
      </c>
      <c r="P994" s="919"/>
      <c r="Q994" s="236" t="s">
        <v>8</v>
      </c>
      <c r="T994" s="41"/>
      <c r="U994" s="42" t="s">
        <v>631</v>
      </c>
      <c r="V994" s="40"/>
      <c r="W994" s="40"/>
      <c r="X994" s="40"/>
      <c r="Y994" s="40"/>
      <c r="Z994" s="40"/>
      <c r="AA994" s="49"/>
      <c r="AB994" s="40"/>
      <c r="AC994" s="40"/>
      <c r="AD994" s="40">
        <v>302.12</v>
      </c>
      <c r="AE994" s="40"/>
    </row>
    <row r="995" spans="1:31">
      <c r="A995" s="41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201"/>
      <c r="T995" s="41"/>
      <c r="U995" s="42" t="s">
        <v>632</v>
      </c>
      <c r="V995" s="40"/>
      <c r="W995" s="40"/>
      <c r="X995" s="40"/>
      <c r="Y995" s="40"/>
      <c r="Z995" s="40"/>
      <c r="AA995" s="49"/>
      <c r="AB995" s="40"/>
      <c r="AC995" s="40"/>
      <c r="AD995" s="40">
        <v>202.12</v>
      </c>
      <c r="AE995" s="40"/>
    </row>
    <row r="996" spans="1:31">
      <c r="A996" s="41"/>
      <c r="C996" s="40"/>
      <c r="D996" s="40"/>
      <c r="E996" s="40"/>
      <c r="F996" s="40"/>
      <c r="G996" s="40"/>
      <c r="H996" s="40"/>
      <c r="I996" s="40"/>
      <c r="J996" s="40"/>
      <c r="K996" s="191" t="s">
        <v>359</v>
      </c>
      <c r="L996" s="40"/>
      <c r="M996" s="191"/>
      <c r="N996" s="40"/>
      <c r="O996" s="191"/>
      <c r="P996" s="40"/>
      <c r="Q996" s="191" t="s">
        <v>356</v>
      </c>
      <c r="T996" s="41"/>
      <c r="U996" s="42" t="s">
        <v>633</v>
      </c>
      <c r="V996" s="40"/>
      <c r="W996" s="40"/>
      <c r="X996" s="40"/>
      <c r="Y996" s="40"/>
      <c r="Z996" s="40"/>
      <c r="AA996" s="49"/>
      <c r="AB996" s="40"/>
      <c r="AC996" s="40"/>
      <c r="AD996" s="40">
        <v>302.12</v>
      </c>
      <c r="AE996" s="40"/>
    </row>
    <row r="997" spans="1:31" ht="15">
      <c r="A997" s="41"/>
      <c r="B997" s="42" t="s">
        <v>360</v>
      </c>
      <c r="C997" s="40"/>
      <c r="D997" s="40"/>
      <c r="E997" s="40"/>
      <c r="F997" s="40"/>
      <c r="G997" s="40"/>
      <c r="H997" s="40"/>
      <c r="I997" s="40"/>
      <c r="J997" s="40"/>
      <c r="K997" s="43">
        <v>3747.36</v>
      </c>
      <c r="L997" s="40"/>
      <c r="N997" s="40"/>
      <c r="O997" s="40"/>
      <c r="P997" s="40"/>
      <c r="Q997" s="200">
        <f>K997</f>
        <v>3747.36</v>
      </c>
    </row>
    <row r="998" spans="1:31" ht="15">
      <c r="A998" s="41"/>
      <c r="B998" s="42" t="s">
        <v>361</v>
      </c>
      <c r="C998" s="40"/>
      <c r="D998" s="40"/>
      <c r="E998" s="40"/>
      <c r="F998" s="40"/>
      <c r="G998" s="40"/>
      <c r="H998" s="40"/>
      <c r="I998" s="40"/>
      <c r="J998" s="40"/>
      <c r="K998" s="43">
        <v>49.2</v>
      </c>
      <c r="L998" s="40"/>
      <c r="N998" s="40"/>
      <c r="O998" s="40"/>
      <c r="P998" s="40"/>
      <c r="Q998" s="200">
        <f>K998</f>
        <v>49.2</v>
      </c>
    </row>
    <row r="999" spans="1:31" ht="32.25" customHeight="1">
      <c r="A999" s="41"/>
      <c r="B999" s="42" t="s">
        <v>362</v>
      </c>
      <c r="C999" s="40"/>
      <c r="D999" s="40"/>
      <c r="E999" s="40"/>
      <c r="F999" s="40"/>
      <c r="G999" s="40"/>
      <c r="H999" s="40"/>
      <c r="I999" s="40"/>
      <c r="J999" s="40"/>
      <c r="K999" s="43">
        <v>132.86000000000001</v>
      </c>
      <c r="L999" s="40"/>
      <c r="N999" s="40"/>
      <c r="O999" s="40"/>
      <c r="P999" s="40"/>
      <c r="Q999" s="200">
        <f>K999</f>
        <v>132.86000000000001</v>
      </c>
    </row>
    <row r="1000" spans="1:31" ht="15">
      <c r="A1000" s="41"/>
      <c r="B1000" s="42" t="s">
        <v>363</v>
      </c>
      <c r="C1000" s="40"/>
      <c r="D1000" s="40"/>
      <c r="E1000" s="40"/>
      <c r="F1000" s="40"/>
      <c r="G1000" s="40"/>
      <c r="H1000" s="40"/>
      <c r="I1000" s="40"/>
      <c r="J1000" s="40"/>
      <c r="K1000" s="43">
        <v>28.55</v>
      </c>
      <c r="L1000" s="40"/>
      <c r="N1000" s="40"/>
      <c r="O1000" s="40"/>
      <c r="P1000" s="40"/>
      <c r="Q1000" s="200">
        <f>K1000</f>
        <v>28.55</v>
      </c>
    </row>
    <row r="1001" spans="1:31" ht="15">
      <c r="A1001" s="41"/>
      <c r="B1001" s="42"/>
      <c r="C1001" s="40"/>
      <c r="D1001" s="40"/>
      <c r="E1001" s="40"/>
      <c r="F1001" s="40"/>
      <c r="G1001" s="40"/>
      <c r="H1001" s="49"/>
      <c r="I1001" s="40"/>
      <c r="J1001" s="40"/>
      <c r="K1001" s="40"/>
      <c r="L1001" s="40"/>
      <c r="M1001" s="40"/>
      <c r="N1001" s="40"/>
      <c r="O1001" s="40"/>
      <c r="P1001" s="40"/>
      <c r="Q1001" s="200"/>
    </row>
    <row r="1002" spans="1:31" ht="15.75" thickBot="1">
      <c r="A1002" s="41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200"/>
    </row>
    <row r="1003" spans="1:31" ht="29.25" customHeight="1" thickBot="1">
      <c r="A1003" s="168">
        <v>11</v>
      </c>
      <c r="B1003" s="39" t="s">
        <v>57</v>
      </c>
      <c r="C1003" s="39"/>
      <c r="D1003" s="39"/>
      <c r="E1003" s="169"/>
      <c r="F1003" s="170"/>
      <c r="G1003" s="170"/>
      <c r="H1003" s="170"/>
      <c r="I1003" s="170"/>
      <c r="J1003" s="170"/>
      <c r="K1003" s="170"/>
      <c r="L1003" s="170"/>
      <c r="M1003" s="170"/>
      <c r="N1003" s="170"/>
      <c r="O1003" s="171"/>
      <c r="P1003" s="171"/>
      <c r="Q1003" s="172"/>
    </row>
    <row r="1004" spans="1:31" ht="15.75" thickBot="1">
      <c r="A1004" s="41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200"/>
    </row>
    <row r="1005" spans="1:31" ht="13.5" thickBot="1">
      <c r="A1005" s="202" t="s">
        <v>227</v>
      </c>
      <c r="B1005" s="917" t="s">
        <v>162</v>
      </c>
      <c r="C1005" s="917"/>
      <c r="D1005" s="917"/>
      <c r="E1005" s="917"/>
      <c r="F1005" s="917"/>
      <c r="G1005" s="917"/>
      <c r="H1005" s="917"/>
      <c r="I1005" s="917"/>
      <c r="J1005" s="203"/>
      <c r="K1005" s="918" t="s">
        <v>356</v>
      </c>
      <c r="L1005" s="918"/>
      <c r="M1005" s="918"/>
      <c r="N1005" s="204"/>
      <c r="O1005" s="919">
        <f>SUM(Q1008:Q1009)</f>
        <v>11892.59</v>
      </c>
      <c r="P1005" s="919"/>
      <c r="Q1005" s="236" t="s">
        <v>48</v>
      </c>
    </row>
    <row r="1006" spans="1:31">
      <c r="A1006" s="177"/>
      <c r="B1006" s="242"/>
      <c r="C1006" s="242"/>
      <c r="D1006" s="242"/>
      <c r="E1006" s="242"/>
      <c r="F1006" s="242"/>
      <c r="G1006" s="242"/>
      <c r="H1006" s="242"/>
      <c r="I1006" s="242"/>
      <c r="J1006" s="242"/>
      <c r="K1006" s="243"/>
      <c r="L1006" s="243"/>
      <c r="M1006" s="243"/>
      <c r="N1006" s="243"/>
      <c r="O1006" s="51"/>
      <c r="P1006" s="51"/>
      <c r="Q1006" s="244"/>
    </row>
    <row r="1007" spans="1:31" ht="15">
      <c r="A1007" s="41"/>
      <c r="B1007" s="40"/>
      <c r="C1007" s="40"/>
      <c r="D1007" s="40"/>
      <c r="E1007" s="40"/>
      <c r="F1007" s="40"/>
      <c r="G1007" s="40"/>
      <c r="H1007" s="40"/>
      <c r="I1007" s="40"/>
      <c r="J1007" s="191" t="s">
        <v>462</v>
      </c>
      <c r="K1007" s="40"/>
      <c r="L1007" s="191" t="s">
        <v>461</v>
      </c>
      <c r="M1007" s="191"/>
      <c r="N1007" s="915" t="s">
        <v>463</v>
      </c>
      <c r="O1007" s="915"/>
      <c r="P1007" s="40"/>
      <c r="Q1007" s="200"/>
    </row>
    <row r="1008" spans="1:31" ht="15">
      <c r="A1008" s="41"/>
      <c r="B1008" s="42" t="s">
        <v>1069</v>
      </c>
      <c r="C1008" s="40"/>
      <c r="D1008" s="40"/>
      <c r="E1008" s="40"/>
      <c r="F1008" s="40"/>
      <c r="G1008" s="40"/>
      <c r="H1008" s="40"/>
      <c r="I1008" s="40"/>
      <c r="J1008" s="40">
        <v>937</v>
      </c>
      <c r="K1008" s="40"/>
      <c r="L1008" s="40">
        <v>8.5</v>
      </c>
      <c r="M1008" s="40"/>
      <c r="N1008" s="916">
        <v>0.49320000000000003</v>
      </c>
      <c r="O1008" s="916"/>
      <c r="P1008" s="40"/>
      <c r="Q1008" s="200">
        <f>ROUND(J1008*L1008*(1+N1008),2)</f>
        <v>11892.59</v>
      </c>
    </row>
    <row r="1009" spans="1:17" ht="15">
      <c r="A1009" s="41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200"/>
    </row>
    <row r="1010" spans="1:17" ht="24" customHeight="1">
      <c r="A1010" s="41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200"/>
    </row>
    <row r="1011" spans="1:17" ht="38.25" customHeight="1">
      <c r="A1011" s="41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200"/>
    </row>
    <row r="1012" spans="1:17" ht="15.75" thickBot="1">
      <c r="A1012" s="41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200"/>
    </row>
    <row r="1013" spans="1:17" ht="13.5" thickBot="1">
      <c r="A1013" s="202" t="s">
        <v>228</v>
      </c>
      <c r="B1013" s="917" t="s">
        <v>719</v>
      </c>
      <c r="C1013" s="917"/>
      <c r="D1013" s="917"/>
      <c r="E1013" s="917"/>
      <c r="F1013" s="917"/>
      <c r="G1013" s="917"/>
      <c r="H1013" s="917"/>
      <c r="I1013" s="917"/>
      <c r="J1013" s="203"/>
      <c r="K1013" s="918" t="s">
        <v>356</v>
      </c>
      <c r="L1013" s="918"/>
      <c r="M1013" s="918"/>
      <c r="N1013" s="204"/>
      <c r="O1013" s="919">
        <f>SUM(Q1016:Q1017)</f>
        <v>1480.34</v>
      </c>
      <c r="P1013" s="919"/>
      <c r="Q1013" s="236" t="s">
        <v>48</v>
      </c>
    </row>
    <row r="1014" spans="1:17">
      <c r="A1014" s="177"/>
      <c r="B1014" s="242"/>
      <c r="C1014" s="242"/>
      <c r="D1014" s="242"/>
      <c r="E1014" s="242"/>
      <c r="F1014" s="242"/>
      <c r="G1014" s="242"/>
      <c r="H1014" s="242"/>
      <c r="I1014" s="242"/>
      <c r="J1014" s="242"/>
      <c r="K1014" s="243"/>
      <c r="L1014" s="243"/>
      <c r="M1014" s="243"/>
      <c r="N1014" s="243"/>
      <c r="O1014" s="51"/>
      <c r="P1014" s="51"/>
      <c r="Q1014" s="244"/>
    </row>
    <row r="1015" spans="1:17" ht="15">
      <c r="A1015" s="41"/>
      <c r="B1015" s="923" t="s">
        <v>720</v>
      </c>
      <c r="C1015" s="923"/>
      <c r="D1015" s="923"/>
      <c r="E1015" s="923"/>
      <c r="F1015" s="923"/>
      <c r="G1015" s="40"/>
      <c r="H1015" s="40"/>
      <c r="I1015" s="40"/>
      <c r="J1015" s="191" t="s">
        <v>462</v>
      </c>
      <c r="K1015" s="40"/>
      <c r="L1015" s="191" t="s">
        <v>461</v>
      </c>
      <c r="M1015" s="191"/>
      <c r="N1015" s="915" t="s">
        <v>463</v>
      </c>
      <c r="O1015" s="915"/>
      <c r="P1015" s="40"/>
      <c r="Q1015" s="200"/>
    </row>
    <row r="1016" spans="1:17" ht="15" customHeight="1">
      <c r="A1016" s="41"/>
      <c r="B1016" s="923"/>
      <c r="C1016" s="923"/>
      <c r="D1016" s="923"/>
      <c r="E1016" s="923"/>
      <c r="F1016" s="923"/>
      <c r="G1016" s="40"/>
      <c r="H1016" s="40"/>
      <c r="I1016" s="40"/>
      <c r="J1016" s="57">
        <f>935.27*1.06</f>
        <v>991.38620000000003</v>
      </c>
      <c r="K1016" s="40"/>
      <c r="L1016" s="40">
        <v>1</v>
      </c>
      <c r="M1016" s="40"/>
      <c r="N1016" s="916">
        <v>0.49320000000000003</v>
      </c>
      <c r="O1016" s="916"/>
      <c r="P1016" s="40"/>
      <c r="Q1016" s="200">
        <f>ROUND(J1016*L1016*(1+N1016),2)</f>
        <v>1480.34</v>
      </c>
    </row>
    <row r="1017" spans="1:17" ht="15" customHeight="1">
      <c r="A1017" s="41"/>
      <c r="B1017" s="923"/>
      <c r="C1017" s="923"/>
      <c r="D1017" s="923"/>
      <c r="E1017" s="923"/>
      <c r="F1017" s="923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200"/>
    </row>
    <row r="1018" spans="1:17" ht="15">
      <c r="A1018" s="41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200"/>
    </row>
    <row r="1019" spans="1:17" ht="15">
      <c r="A1019" s="41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200"/>
    </row>
    <row r="1020" spans="1:17" ht="15.75" thickBot="1">
      <c r="A1020" s="41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200"/>
    </row>
    <row r="1021" spans="1:17" ht="13.5" thickBot="1">
      <c r="A1021" s="202" t="s">
        <v>229</v>
      </c>
      <c r="B1021" s="917" t="s">
        <v>164</v>
      </c>
      <c r="C1021" s="917"/>
      <c r="D1021" s="917"/>
      <c r="E1021" s="917"/>
      <c r="F1021" s="917"/>
      <c r="G1021" s="917"/>
      <c r="H1021" s="917"/>
      <c r="I1021" s="917"/>
      <c r="J1021" s="203"/>
      <c r="K1021" s="918" t="s">
        <v>356</v>
      </c>
      <c r="L1021" s="918"/>
      <c r="M1021" s="918"/>
      <c r="N1021" s="204"/>
      <c r="O1021" s="919">
        <f>SUM(Q1024:Q1025)</f>
        <v>2244.21</v>
      </c>
      <c r="P1021" s="919"/>
      <c r="Q1021" s="236" t="s">
        <v>48</v>
      </c>
    </row>
    <row r="1022" spans="1:17">
      <c r="A1022" s="177"/>
      <c r="B1022" s="242"/>
      <c r="C1022" s="242"/>
      <c r="D1022" s="242"/>
      <c r="E1022" s="242"/>
      <c r="F1022" s="242"/>
      <c r="G1022" s="242"/>
      <c r="H1022" s="242"/>
      <c r="I1022" s="242"/>
      <c r="J1022" s="242"/>
      <c r="K1022" s="243"/>
      <c r="L1022" s="243"/>
      <c r="M1022" s="243"/>
      <c r="N1022" s="243"/>
      <c r="O1022" s="51"/>
      <c r="P1022" s="51"/>
      <c r="Q1022" s="244"/>
    </row>
    <row r="1023" spans="1:17" ht="15">
      <c r="A1023" s="41"/>
      <c r="B1023" s="923" t="s">
        <v>721</v>
      </c>
      <c r="C1023" s="923"/>
      <c r="D1023" s="923"/>
      <c r="E1023" s="923"/>
      <c r="F1023" s="923"/>
      <c r="G1023" s="923"/>
      <c r="H1023" s="923"/>
      <c r="I1023" s="40"/>
      <c r="J1023" s="191" t="s">
        <v>462</v>
      </c>
      <c r="K1023" s="40"/>
      <c r="L1023" s="191" t="s">
        <v>461</v>
      </c>
      <c r="M1023" s="191"/>
      <c r="N1023" s="915" t="s">
        <v>463</v>
      </c>
      <c r="O1023" s="915"/>
      <c r="P1023" s="40"/>
      <c r="Q1023" s="200"/>
    </row>
    <row r="1024" spans="1:17" ht="15" customHeight="1">
      <c r="A1024" s="41"/>
      <c r="B1024" s="923"/>
      <c r="C1024" s="923"/>
      <c r="D1024" s="923"/>
      <c r="E1024" s="923"/>
      <c r="F1024" s="923"/>
      <c r="G1024" s="923"/>
      <c r="H1024" s="923"/>
      <c r="I1024" s="40"/>
      <c r="J1024" s="48">
        <f>1417.88*1.06</f>
        <v>1502.9528000000003</v>
      </c>
      <c r="K1024" s="40"/>
      <c r="L1024" s="40">
        <v>1</v>
      </c>
      <c r="M1024" s="40"/>
      <c r="N1024" s="916">
        <v>0.49320000000000003</v>
      </c>
      <c r="O1024" s="916"/>
      <c r="P1024" s="40"/>
      <c r="Q1024" s="200">
        <f>ROUND(J1024*L1024*(1+N1024),2)</f>
        <v>2244.21</v>
      </c>
    </row>
    <row r="1025" spans="1:17" ht="15">
      <c r="A1025" s="41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200"/>
    </row>
    <row r="1026" spans="1:17" ht="15">
      <c r="A1026" s="41"/>
      <c r="B1026" s="40" t="s">
        <v>637</v>
      </c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200"/>
    </row>
    <row r="1027" spans="1:17" ht="15">
      <c r="A1027" s="41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200"/>
    </row>
    <row r="1028" spans="1:17" ht="15.75" thickBot="1">
      <c r="A1028" s="41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200"/>
    </row>
    <row r="1029" spans="1:17" ht="13.5" thickBot="1">
      <c r="A1029" s="202" t="s">
        <v>230</v>
      </c>
      <c r="B1029" s="917" t="s">
        <v>165</v>
      </c>
      <c r="C1029" s="917"/>
      <c r="D1029" s="917"/>
      <c r="E1029" s="917"/>
      <c r="F1029" s="917"/>
      <c r="G1029" s="917"/>
      <c r="H1029" s="917"/>
      <c r="I1029" s="917"/>
      <c r="J1029" s="203"/>
      <c r="K1029" s="918" t="s">
        <v>356</v>
      </c>
      <c r="L1029" s="918"/>
      <c r="M1029" s="918"/>
      <c r="N1029" s="204"/>
      <c r="O1029" s="919">
        <f>SUM(Q1032:Q1033)</f>
        <v>1439.22</v>
      </c>
      <c r="P1029" s="919"/>
      <c r="Q1029" s="236" t="s">
        <v>48</v>
      </c>
    </row>
    <row r="1030" spans="1:17">
      <c r="A1030" s="177"/>
      <c r="B1030" s="242"/>
      <c r="C1030" s="242"/>
      <c r="D1030" s="242"/>
      <c r="E1030" s="242"/>
      <c r="F1030" s="242"/>
      <c r="G1030" s="242"/>
      <c r="H1030" s="242"/>
      <c r="I1030" s="242"/>
      <c r="J1030" s="242"/>
      <c r="K1030" s="243"/>
      <c r="L1030" s="243"/>
      <c r="M1030" s="243"/>
      <c r="N1030" s="243"/>
      <c r="O1030" s="51"/>
      <c r="P1030" s="51"/>
      <c r="Q1030" s="244"/>
    </row>
    <row r="1031" spans="1:17" ht="15">
      <c r="A1031" s="41"/>
      <c r="B1031" s="923" t="s">
        <v>722</v>
      </c>
      <c r="C1031" s="923"/>
      <c r="D1031" s="923"/>
      <c r="E1031" s="923"/>
      <c r="F1031" s="923"/>
      <c r="G1031" s="923"/>
      <c r="H1031" s="40"/>
      <c r="I1031" s="40"/>
      <c r="J1031" s="191" t="s">
        <v>462</v>
      </c>
      <c r="K1031" s="40"/>
      <c r="L1031" s="191" t="s">
        <v>461</v>
      </c>
      <c r="M1031" s="191"/>
      <c r="N1031" s="915" t="s">
        <v>463</v>
      </c>
      <c r="O1031" s="915"/>
      <c r="P1031" s="40"/>
      <c r="Q1031" s="200"/>
    </row>
    <row r="1032" spans="1:17" ht="15" customHeight="1">
      <c r="A1032" s="41"/>
      <c r="B1032" s="923"/>
      <c r="C1032" s="923"/>
      <c r="D1032" s="923"/>
      <c r="E1032" s="923"/>
      <c r="F1032" s="923"/>
      <c r="G1032" s="923"/>
      <c r="H1032" s="40"/>
      <c r="I1032" s="40"/>
      <c r="J1032" s="48">
        <f>909.29*1.06</f>
        <v>963.84739999999999</v>
      </c>
      <c r="K1032" s="40"/>
      <c r="L1032" s="40">
        <v>1</v>
      </c>
      <c r="M1032" s="40"/>
      <c r="N1032" s="916">
        <v>0.49320000000000003</v>
      </c>
      <c r="O1032" s="916"/>
      <c r="P1032" s="40"/>
      <c r="Q1032" s="200">
        <f>ROUND(J1032*L1032*(1+N1032),2)</f>
        <v>1439.22</v>
      </c>
    </row>
    <row r="1033" spans="1:17" ht="15" customHeight="1">
      <c r="A1033" s="41"/>
      <c r="B1033" s="923"/>
      <c r="C1033" s="923"/>
      <c r="D1033" s="923"/>
      <c r="E1033" s="923"/>
      <c r="F1033" s="923"/>
      <c r="G1033" s="923"/>
      <c r="H1033" s="40"/>
      <c r="I1033" s="40"/>
      <c r="J1033" s="40"/>
      <c r="K1033" s="40"/>
      <c r="L1033" s="40"/>
      <c r="M1033" s="40"/>
      <c r="N1033" s="40"/>
      <c r="O1033" s="40"/>
      <c r="P1033" s="40"/>
      <c r="Q1033" s="200"/>
    </row>
    <row r="1034" spans="1:17" ht="15">
      <c r="A1034" s="41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200"/>
    </row>
    <row r="1035" spans="1:17" ht="15">
      <c r="A1035" s="41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200"/>
    </row>
    <row r="1036" spans="1:17" ht="15.75" thickBot="1">
      <c r="A1036" s="41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200"/>
    </row>
    <row r="1037" spans="1:17" ht="13.5" thickBot="1">
      <c r="A1037" s="202" t="s">
        <v>231</v>
      </c>
      <c r="B1037" s="917" t="s">
        <v>166</v>
      </c>
      <c r="C1037" s="917"/>
      <c r="D1037" s="917"/>
      <c r="E1037" s="917"/>
      <c r="F1037" s="917"/>
      <c r="G1037" s="917"/>
      <c r="H1037" s="917"/>
      <c r="I1037" s="917"/>
      <c r="J1037" s="203"/>
      <c r="K1037" s="918" t="s">
        <v>356</v>
      </c>
      <c r="L1037" s="918"/>
      <c r="M1037" s="918"/>
      <c r="N1037" s="204"/>
      <c r="O1037" s="919">
        <f>SUM(Q1040:Q1041)</f>
        <v>1449.49</v>
      </c>
      <c r="P1037" s="919"/>
      <c r="Q1037" s="236" t="s">
        <v>48</v>
      </c>
    </row>
    <row r="1038" spans="1:17">
      <c r="A1038" s="177"/>
      <c r="B1038" s="242"/>
      <c r="C1038" s="242"/>
      <c r="D1038" s="242"/>
      <c r="E1038" s="242"/>
      <c r="F1038" s="242"/>
      <c r="G1038" s="242"/>
      <c r="H1038" s="242"/>
      <c r="I1038" s="242"/>
      <c r="J1038" s="242"/>
      <c r="K1038" s="243"/>
      <c r="L1038" s="243"/>
      <c r="M1038" s="243"/>
      <c r="N1038" s="243"/>
      <c r="O1038" s="51"/>
      <c r="P1038" s="51"/>
      <c r="Q1038" s="244"/>
    </row>
    <row r="1039" spans="1:17" ht="15">
      <c r="A1039" s="41"/>
      <c r="B1039" s="923" t="s">
        <v>723</v>
      </c>
      <c r="C1039" s="923"/>
      <c r="D1039" s="923"/>
      <c r="E1039" s="923"/>
      <c r="F1039" s="923"/>
      <c r="G1039" s="923"/>
      <c r="H1039" s="40"/>
      <c r="I1039" s="40"/>
      <c r="J1039" s="191" t="s">
        <v>462</v>
      </c>
      <c r="K1039" s="40"/>
      <c r="L1039" s="191" t="s">
        <v>461</v>
      </c>
      <c r="M1039" s="191"/>
      <c r="N1039" s="915" t="s">
        <v>463</v>
      </c>
      <c r="O1039" s="915"/>
      <c r="P1039" s="40"/>
      <c r="Q1039" s="200"/>
    </row>
    <row r="1040" spans="1:17" ht="15" customHeight="1">
      <c r="A1040" s="41"/>
      <c r="B1040" s="923"/>
      <c r="C1040" s="923"/>
      <c r="D1040" s="923"/>
      <c r="E1040" s="923"/>
      <c r="F1040" s="923"/>
      <c r="G1040" s="923"/>
      <c r="H1040" s="40"/>
      <c r="I1040" s="40"/>
      <c r="J1040" s="48">
        <f>915.78*1.06</f>
        <v>970.72680000000003</v>
      </c>
      <c r="K1040" s="40"/>
      <c r="L1040" s="40">
        <v>1</v>
      </c>
      <c r="M1040" s="40"/>
      <c r="N1040" s="916">
        <v>0.49320000000000003</v>
      </c>
      <c r="O1040" s="916"/>
      <c r="P1040" s="40"/>
      <c r="Q1040" s="200">
        <f>ROUND(J1040*L1040*(1+N1040),2)</f>
        <v>1449.49</v>
      </c>
    </row>
    <row r="1041" spans="1:17" ht="15" customHeight="1">
      <c r="A1041" s="41"/>
      <c r="B1041" s="923"/>
      <c r="C1041" s="923"/>
      <c r="D1041" s="923"/>
      <c r="E1041" s="923"/>
      <c r="F1041" s="923"/>
      <c r="G1041" s="923"/>
      <c r="H1041" s="40"/>
      <c r="I1041" s="40"/>
      <c r="J1041" s="40"/>
      <c r="K1041" s="40"/>
      <c r="L1041" s="40"/>
      <c r="M1041" s="40"/>
      <c r="N1041" s="40"/>
      <c r="O1041" s="40"/>
      <c r="P1041" s="40"/>
      <c r="Q1041" s="200"/>
    </row>
    <row r="1042" spans="1:17" ht="15">
      <c r="A1042" s="41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200"/>
    </row>
    <row r="1043" spans="1:17" ht="15">
      <c r="A1043" s="41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200"/>
    </row>
    <row r="1044" spans="1:17" ht="15.75" thickBot="1">
      <c r="A1044" s="41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200"/>
    </row>
    <row r="1045" spans="1:17" ht="13.5" thickBot="1">
      <c r="A1045" s="202" t="s">
        <v>232</v>
      </c>
      <c r="B1045" s="917" t="s">
        <v>167</v>
      </c>
      <c r="C1045" s="917"/>
      <c r="D1045" s="917"/>
      <c r="E1045" s="917"/>
      <c r="F1045" s="917"/>
      <c r="G1045" s="917"/>
      <c r="H1045" s="917"/>
      <c r="I1045" s="917"/>
      <c r="J1045" s="203"/>
      <c r="K1045" s="918" t="s">
        <v>356</v>
      </c>
      <c r="L1045" s="918"/>
      <c r="M1045" s="918"/>
      <c r="N1045" s="204"/>
      <c r="O1045" s="919">
        <f>I1058</f>
        <v>1273.5491999999999</v>
      </c>
      <c r="P1045" s="919"/>
      <c r="Q1045" s="236" t="s">
        <v>48</v>
      </c>
    </row>
    <row r="1046" spans="1:17" ht="15">
      <c r="A1046" s="41"/>
      <c r="B1046" s="42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916"/>
      <c r="O1046" s="916"/>
      <c r="P1046" s="40"/>
      <c r="Q1046" s="200"/>
    </row>
    <row r="1047" spans="1:17" ht="15">
      <c r="A1047" s="41"/>
      <c r="D1047" t="s">
        <v>638</v>
      </c>
      <c r="J1047" s="40"/>
      <c r="K1047" s="40"/>
      <c r="L1047" s="40"/>
      <c r="M1047" s="40"/>
      <c r="N1047" s="40"/>
      <c r="O1047" s="40"/>
      <c r="P1047" s="40"/>
      <c r="Q1047" s="200"/>
    </row>
    <row r="1048" spans="1:17" ht="15">
      <c r="A1048" s="41"/>
      <c r="J1048" s="40"/>
      <c r="K1048" s="40"/>
      <c r="L1048" s="40"/>
      <c r="M1048" s="40"/>
      <c r="N1048" s="40"/>
      <c r="O1048" s="40"/>
      <c r="P1048" s="40"/>
      <c r="Q1048" s="200"/>
    </row>
    <row r="1049" spans="1:17" ht="63.75">
      <c r="A1049" s="41"/>
      <c r="B1049" s="68" t="s">
        <v>639</v>
      </c>
      <c r="C1049" s="920" t="s">
        <v>640</v>
      </c>
      <c r="D1049" s="921"/>
      <c r="E1049" s="69" t="s">
        <v>641</v>
      </c>
      <c r="F1049" s="69" t="s">
        <v>642</v>
      </c>
      <c r="G1049" s="70" t="s">
        <v>643</v>
      </c>
      <c r="H1049" s="69" t="s">
        <v>644</v>
      </c>
      <c r="I1049" s="69" t="s">
        <v>645</v>
      </c>
      <c r="J1049" s="40"/>
      <c r="K1049" s="40"/>
      <c r="L1049" s="40"/>
      <c r="M1049" s="40"/>
      <c r="N1049" s="40"/>
      <c r="O1049" s="40"/>
      <c r="P1049" s="40"/>
      <c r="Q1049" s="200"/>
    </row>
    <row r="1050" spans="1:17" ht="15">
      <c r="A1050" s="41"/>
      <c r="B1050" s="69" t="s">
        <v>646</v>
      </c>
      <c r="C1050" s="69" t="s">
        <v>647</v>
      </c>
      <c r="D1050" s="152">
        <v>3</v>
      </c>
      <c r="E1050" s="152">
        <v>8</v>
      </c>
      <c r="F1050" s="152">
        <v>2</v>
      </c>
      <c r="G1050" s="152">
        <v>40</v>
      </c>
      <c r="H1050" s="152">
        <v>22</v>
      </c>
      <c r="I1050" s="69">
        <f t="shared" ref="I1050:I1055" si="6">E1050*F1050*G1050*H1050</f>
        <v>14080</v>
      </c>
      <c r="J1050" s="40"/>
      <c r="K1050" s="40"/>
      <c r="L1050" s="40"/>
      <c r="M1050" s="40"/>
      <c r="N1050" s="40"/>
      <c r="O1050" s="40"/>
      <c r="P1050" s="40"/>
      <c r="Q1050" s="200"/>
    </row>
    <row r="1051" spans="1:17" ht="15">
      <c r="A1051" s="41"/>
      <c r="B1051" s="69" t="s">
        <v>648</v>
      </c>
      <c r="C1051" s="69" t="s">
        <v>649</v>
      </c>
      <c r="D1051" s="152">
        <v>10</v>
      </c>
      <c r="E1051" s="152">
        <v>15</v>
      </c>
      <c r="F1051" s="152">
        <v>3</v>
      </c>
      <c r="G1051" s="152">
        <v>40</v>
      </c>
      <c r="H1051" s="152">
        <v>22</v>
      </c>
      <c r="I1051" s="69">
        <f t="shared" si="6"/>
        <v>39600</v>
      </c>
      <c r="J1051" s="40"/>
      <c r="K1051" s="40"/>
      <c r="L1051" s="40"/>
      <c r="M1051" s="40"/>
      <c r="N1051" s="40"/>
      <c r="O1051" s="40"/>
      <c r="P1051" s="40"/>
      <c r="Q1051" s="200"/>
    </row>
    <row r="1052" spans="1:17" ht="15">
      <c r="A1052" s="41"/>
      <c r="B1052" s="69" t="s">
        <v>650</v>
      </c>
      <c r="C1052" s="69" t="s">
        <v>651</v>
      </c>
      <c r="D1052" s="152">
        <v>4</v>
      </c>
      <c r="E1052" s="152">
        <v>8</v>
      </c>
      <c r="F1052" s="152">
        <v>3</v>
      </c>
      <c r="G1052" s="152">
        <v>40</v>
      </c>
      <c r="H1052" s="152">
        <v>22</v>
      </c>
      <c r="I1052" s="69">
        <f t="shared" si="6"/>
        <v>21120</v>
      </c>
      <c r="J1052" s="40"/>
      <c r="K1052" s="40"/>
      <c r="L1052" s="40"/>
      <c r="M1052" s="40"/>
      <c r="N1052" s="40"/>
      <c r="O1052" s="40"/>
      <c r="P1052" s="40"/>
      <c r="Q1052" s="200"/>
    </row>
    <row r="1053" spans="1:17" ht="15">
      <c r="A1053" s="41"/>
      <c r="B1053" s="69" t="s">
        <v>652</v>
      </c>
      <c r="C1053" s="69" t="s">
        <v>653</v>
      </c>
      <c r="D1053" s="152">
        <v>20</v>
      </c>
      <c r="E1053" s="152">
        <v>12</v>
      </c>
      <c r="F1053" s="152">
        <v>1</v>
      </c>
      <c r="G1053" s="152">
        <v>40</v>
      </c>
      <c r="H1053" s="152">
        <v>22</v>
      </c>
      <c r="I1053" s="69">
        <f t="shared" si="6"/>
        <v>10560</v>
      </c>
      <c r="J1053" s="40"/>
      <c r="K1053" s="40"/>
      <c r="L1053" s="40"/>
      <c r="M1053" s="40"/>
      <c r="N1053" s="40"/>
      <c r="O1053" s="40"/>
      <c r="P1053" s="40"/>
      <c r="Q1053" s="200"/>
    </row>
    <row r="1054" spans="1:17" ht="15">
      <c r="A1054" s="41"/>
      <c r="B1054" s="69" t="s">
        <v>654</v>
      </c>
      <c r="C1054" s="69">
        <v>6</v>
      </c>
      <c r="D1054" s="152">
        <v>3</v>
      </c>
      <c r="E1054" s="152">
        <v>6</v>
      </c>
      <c r="F1054" s="152">
        <v>2</v>
      </c>
      <c r="G1054" s="152">
        <v>40</v>
      </c>
      <c r="H1054" s="152">
        <v>22</v>
      </c>
      <c r="I1054" s="69">
        <f t="shared" si="6"/>
        <v>10560</v>
      </c>
      <c r="J1054" s="40"/>
      <c r="K1054" s="40"/>
      <c r="L1054" s="40"/>
      <c r="M1054" s="40"/>
      <c r="N1054" s="40"/>
      <c r="O1054" s="40"/>
      <c r="P1054" s="40"/>
      <c r="Q1054" s="200"/>
    </row>
    <row r="1055" spans="1:17" ht="15">
      <c r="A1055" s="41"/>
      <c r="B1055" s="69" t="s">
        <v>655</v>
      </c>
      <c r="C1055" s="69">
        <v>260</v>
      </c>
      <c r="D1055" s="152">
        <v>1</v>
      </c>
      <c r="E1055" s="152">
        <v>260</v>
      </c>
      <c r="F1055" s="152">
        <v>1</v>
      </c>
      <c r="G1055" s="152">
        <v>1</v>
      </c>
      <c r="H1055" s="152">
        <v>22</v>
      </c>
      <c r="I1055" s="69">
        <f t="shared" si="6"/>
        <v>5720</v>
      </c>
      <c r="J1055" s="40"/>
      <c r="K1055" s="40"/>
      <c r="L1055" s="40"/>
      <c r="M1055" s="40"/>
      <c r="N1055" s="40"/>
      <c r="O1055" s="40"/>
      <c r="P1055" s="40"/>
      <c r="Q1055" s="200"/>
    </row>
    <row r="1056" spans="1:17" ht="15">
      <c r="A1056" s="41"/>
      <c r="B1056" s="69" t="s">
        <v>656</v>
      </c>
      <c r="C1056" s="69"/>
      <c r="D1056" s="69"/>
      <c r="E1056" s="69"/>
      <c r="F1056" s="69"/>
      <c r="G1056" s="69"/>
      <c r="H1056" s="69"/>
      <c r="I1056" s="69">
        <f>SUM(I1050:I1055)</f>
        <v>101640</v>
      </c>
      <c r="J1056" s="40"/>
      <c r="K1056" s="40"/>
      <c r="L1056" s="40"/>
      <c r="M1056" s="40"/>
      <c r="N1056" s="40"/>
      <c r="O1056" s="40"/>
      <c r="P1056" s="40"/>
      <c r="Q1056" s="200"/>
    </row>
    <row r="1057" spans="1:17" ht="15">
      <c r="A1057" s="41"/>
      <c r="B1057" s="69" t="s">
        <v>657</v>
      </c>
      <c r="C1057" s="69"/>
      <c r="D1057" s="69"/>
      <c r="E1057" s="69"/>
      <c r="F1057" s="69"/>
      <c r="G1057" s="69"/>
      <c r="H1057" s="69"/>
      <c r="I1057" s="69">
        <v>12.53</v>
      </c>
      <c r="J1057" s="40"/>
      <c r="K1057" s="40"/>
      <c r="L1057" s="40"/>
      <c r="M1057" s="40"/>
      <c r="N1057" s="40"/>
      <c r="O1057" s="40"/>
      <c r="P1057" s="40"/>
      <c r="Q1057" s="200"/>
    </row>
    <row r="1058" spans="1:17" ht="15">
      <c r="A1058" s="41"/>
      <c r="B1058" s="69" t="s">
        <v>658</v>
      </c>
      <c r="C1058" s="69"/>
      <c r="D1058" s="69"/>
      <c r="E1058" s="69"/>
      <c r="F1058" s="69"/>
      <c r="G1058" s="69"/>
      <c r="H1058" s="69"/>
      <c r="I1058" s="69">
        <f>(I1056*I1057)/1000</f>
        <v>1273.5491999999999</v>
      </c>
      <c r="J1058" s="40"/>
      <c r="K1058" s="40"/>
      <c r="L1058" s="40"/>
      <c r="M1058" s="40"/>
      <c r="N1058" s="40"/>
      <c r="O1058" s="40"/>
      <c r="P1058" s="40"/>
      <c r="Q1058" s="200"/>
    </row>
    <row r="1059" spans="1:17" ht="15">
      <c r="A1059" s="41"/>
      <c r="B1059" s="920" t="s">
        <v>659</v>
      </c>
      <c r="C1059" s="922"/>
      <c r="D1059" s="922"/>
      <c r="E1059" s="922"/>
      <c r="F1059" s="922"/>
      <c r="G1059" s="922"/>
      <c r="H1059" s="922"/>
      <c r="I1059" s="921"/>
      <c r="J1059" s="40"/>
      <c r="K1059" s="40"/>
      <c r="L1059" s="40"/>
      <c r="M1059" s="40"/>
      <c r="N1059" s="40"/>
      <c r="O1059" s="40"/>
      <c r="P1059" s="40"/>
      <c r="Q1059" s="200"/>
    </row>
    <row r="1060" spans="1:17" ht="15">
      <c r="A1060" s="41"/>
      <c r="C1060" t="s">
        <v>660</v>
      </c>
      <c r="D1060" t="s">
        <v>661</v>
      </c>
      <c r="J1060" s="40"/>
      <c r="K1060" s="40"/>
      <c r="L1060" s="40"/>
      <c r="M1060" s="40"/>
      <c r="N1060" s="40"/>
      <c r="O1060" s="40"/>
      <c r="P1060" s="40"/>
      <c r="Q1060" s="200"/>
    </row>
    <row r="1061" spans="1:17" ht="15">
      <c r="A1061" s="41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200"/>
    </row>
    <row r="1062" spans="1:17" ht="15.75" thickBot="1">
      <c r="A1062" s="41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200"/>
    </row>
    <row r="1063" spans="1:17" ht="13.5" thickBot="1">
      <c r="A1063" s="202" t="s">
        <v>233</v>
      </c>
      <c r="B1063" s="917" t="s">
        <v>168</v>
      </c>
      <c r="C1063" s="917"/>
      <c r="D1063" s="917"/>
      <c r="E1063" s="917"/>
      <c r="F1063" s="917"/>
      <c r="G1063" s="917"/>
      <c r="H1063" s="917"/>
      <c r="I1063" s="917"/>
      <c r="J1063" s="203"/>
      <c r="K1063" s="918" t="s">
        <v>356</v>
      </c>
      <c r="L1063" s="918"/>
      <c r="M1063" s="918"/>
      <c r="N1063" s="204"/>
      <c r="O1063" s="919">
        <f>SUM(Q1066:Q1067)</f>
        <v>0</v>
      </c>
      <c r="P1063" s="919"/>
      <c r="Q1063" s="236" t="s">
        <v>48</v>
      </c>
    </row>
    <row r="1064" spans="1:17">
      <c r="A1064" s="177"/>
      <c r="D1064" t="s">
        <v>662</v>
      </c>
      <c r="J1064" s="242"/>
      <c r="K1064" s="243"/>
      <c r="L1064" s="243"/>
      <c r="M1064" s="243"/>
      <c r="N1064" s="243"/>
      <c r="O1064" s="51"/>
      <c r="P1064" s="51"/>
      <c r="Q1064" s="244"/>
    </row>
    <row r="1065" spans="1:17" ht="15">
      <c r="A1065" s="41"/>
      <c r="J1065" s="191"/>
      <c r="K1065" s="40"/>
      <c r="L1065" s="191"/>
      <c r="M1065" s="191"/>
      <c r="N1065" s="915"/>
      <c r="O1065" s="915"/>
      <c r="P1065" s="40"/>
      <c r="Q1065" s="200"/>
    </row>
    <row r="1066" spans="1:17" ht="63.75">
      <c r="A1066" s="41"/>
      <c r="B1066" s="69" t="s">
        <v>663</v>
      </c>
      <c r="C1066" s="70" t="s">
        <v>664</v>
      </c>
      <c r="D1066" s="70" t="s">
        <v>644</v>
      </c>
      <c r="E1066" s="70" t="s">
        <v>665</v>
      </c>
      <c r="F1066" s="70" t="s">
        <v>666</v>
      </c>
      <c r="G1066" s="70" t="s">
        <v>667</v>
      </c>
      <c r="H1066" s="70" t="s">
        <v>668</v>
      </c>
      <c r="I1066" s="70"/>
      <c r="J1066" s="40"/>
      <c r="K1066" s="40"/>
      <c r="L1066" s="40"/>
      <c r="M1066" s="40"/>
      <c r="N1066" s="916"/>
      <c r="O1066" s="916"/>
      <c r="P1066" s="40"/>
      <c r="Q1066" s="200"/>
    </row>
    <row r="1067" spans="1:17" ht="15">
      <c r="A1067" s="41"/>
      <c r="B1067" s="69" t="s">
        <v>669</v>
      </c>
      <c r="C1067" s="70">
        <v>120</v>
      </c>
      <c r="D1067" s="70">
        <v>30</v>
      </c>
      <c r="E1067" s="70">
        <v>10</v>
      </c>
      <c r="F1067" s="70">
        <v>1</v>
      </c>
      <c r="G1067" s="70">
        <f>H1067/D1067</f>
        <v>1.2</v>
      </c>
      <c r="H1067" s="70">
        <f>(C1067*D1067*E1067*F1067)/1000</f>
        <v>36</v>
      </c>
      <c r="I1067" s="70"/>
      <c r="J1067" s="40"/>
      <c r="K1067" s="40"/>
      <c r="L1067" s="40"/>
      <c r="M1067" s="40"/>
      <c r="N1067" s="40"/>
      <c r="O1067" s="40"/>
      <c r="P1067" s="40"/>
      <c r="Q1067" s="200"/>
    </row>
    <row r="1068" spans="1:17" ht="15">
      <c r="A1068" s="41"/>
      <c r="B1068" s="69" t="s">
        <v>670</v>
      </c>
      <c r="C1068" s="69">
        <v>60</v>
      </c>
      <c r="D1068" s="69">
        <v>30</v>
      </c>
      <c r="E1068" s="69">
        <v>6</v>
      </c>
      <c r="F1068" s="69">
        <v>8</v>
      </c>
      <c r="G1068" s="70">
        <f t="shared" ref="G1068:G1080" si="7">H1068/D1068</f>
        <v>2.8800000000000003</v>
      </c>
      <c r="H1068" s="70">
        <f t="shared" ref="H1068:H1080" si="8">(C1068*D1068*E1068*F1068)/1000</f>
        <v>86.4</v>
      </c>
      <c r="I1068" s="69"/>
      <c r="J1068" s="40"/>
      <c r="K1068" s="40"/>
      <c r="L1068" s="40"/>
      <c r="M1068" s="40"/>
      <c r="N1068" s="40"/>
      <c r="O1068" s="40"/>
      <c r="P1068" s="40"/>
      <c r="Q1068" s="200"/>
    </row>
    <row r="1069" spans="1:17" ht="15">
      <c r="A1069" s="41"/>
      <c r="B1069" s="69" t="s">
        <v>671</v>
      </c>
      <c r="C1069" s="69">
        <v>100</v>
      </c>
      <c r="D1069" s="69">
        <v>30</v>
      </c>
      <c r="E1069" s="69">
        <v>6</v>
      </c>
      <c r="F1069" s="69">
        <v>8</v>
      </c>
      <c r="G1069" s="70">
        <f t="shared" si="7"/>
        <v>4.8</v>
      </c>
      <c r="H1069" s="70">
        <f t="shared" si="8"/>
        <v>144</v>
      </c>
      <c r="I1069" s="69"/>
      <c r="J1069" s="40"/>
      <c r="K1069" s="40"/>
      <c r="L1069" s="40"/>
      <c r="M1069" s="40"/>
      <c r="N1069" s="40"/>
      <c r="O1069" s="40"/>
      <c r="P1069" s="40"/>
      <c r="Q1069" s="200"/>
    </row>
    <row r="1070" spans="1:17" ht="15">
      <c r="A1070" s="41"/>
      <c r="B1070" s="69" t="s">
        <v>672</v>
      </c>
      <c r="C1070" s="69">
        <v>1200</v>
      </c>
      <c r="D1070" s="69">
        <v>15</v>
      </c>
      <c r="E1070" s="69">
        <v>4.5</v>
      </c>
      <c r="F1070" s="69">
        <v>5</v>
      </c>
      <c r="G1070" s="70">
        <f t="shared" si="7"/>
        <v>27</v>
      </c>
      <c r="H1070" s="70">
        <f t="shared" si="8"/>
        <v>405</v>
      </c>
      <c r="I1070" s="69"/>
      <c r="J1070" s="40"/>
      <c r="K1070" s="40"/>
      <c r="L1070" s="40"/>
      <c r="M1070" s="40"/>
      <c r="N1070" s="40"/>
      <c r="O1070" s="40"/>
      <c r="P1070" s="40"/>
      <c r="Q1070" s="200"/>
    </row>
    <row r="1071" spans="1:17" ht="15">
      <c r="A1071" s="41"/>
      <c r="B1071" s="69" t="s">
        <v>673</v>
      </c>
      <c r="C1071" s="69">
        <v>1400</v>
      </c>
      <c r="D1071" s="69">
        <v>15</v>
      </c>
      <c r="E1071" s="69">
        <v>4</v>
      </c>
      <c r="F1071" s="69">
        <v>1</v>
      </c>
      <c r="G1071" s="70">
        <f t="shared" si="7"/>
        <v>5.6</v>
      </c>
      <c r="H1071" s="70">
        <f t="shared" si="8"/>
        <v>84</v>
      </c>
      <c r="I1071" s="69"/>
      <c r="J1071" s="40"/>
      <c r="K1071" s="40"/>
      <c r="L1071" s="40"/>
      <c r="M1071" s="40"/>
      <c r="N1071" s="40"/>
      <c r="O1071" s="40"/>
      <c r="P1071" s="40"/>
      <c r="Q1071" s="200"/>
    </row>
    <row r="1072" spans="1:17" ht="25.5">
      <c r="A1072" s="41"/>
      <c r="B1072" s="70" t="s">
        <v>674</v>
      </c>
      <c r="C1072" s="69">
        <v>6000</v>
      </c>
      <c r="D1072" s="69">
        <v>10</v>
      </c>
      <c r="E1072" s="69">
        <v>4</v>
      </c>
      <c r="F1072" s="69">
        <v>1</v>
      </c>
      <c r="G1072" s="70">
        <f t="shared" si="7"/>
        <v>24</v>
      </c>
      <c r="H1072" s="70">
        <f t="shared" si="8"/>
        <v>240</v>
      </c>
      <c r="I1072" s="69"/>
      <c r="J1072" s="40"/>
      <c r="K1072" s="40"/>
      <c r="L1072" s="40"/>
      <c r="M1072" s="40"/>
      <c r="N1072" s="40"/>
      <c r="O1072" s="40"/>
      <c r="P1072" s="40"/>
      <c r="Q1072" s="200"/>
    </row>
    <row r="1073" spans="1:17" ht="15">
      <c r="A1073" s="41"/>
      <c r="B1073" s="70" t="s">
        <v>675</v>
      </c>
      <c r="C1073" s="69">
        <v>3800</v>
      </c>
      <c r="D1073" s="69">
        <v>10</v>
      </c>
      <c r="E1073" s="69">
        <v>1.8</v>
      </c>
      <c r="F1073" s="69">
        <v>1</v>
      </c>
      <c r="G1073" s="70">
        <f t="shared" si="7"/>
        <v>6.8400000000000007</v>
      </c>
      <c r="H1073" s="70">
        <f t="shared" si="8"/>
        <v>68.400000000000006</v>
      </c>
      <c r="I1073" s="69"/>
      <c r="J1073" s="40"/>
      <c r="K1073" s="40"/>
      <c r="L1073" s="40"/>
      <c r="M1073" s="40"/>
      <c r="N1073" s="40"/>
      <c r="O1073" s="40"/>
      <c r="P1073" s="40"/>
      <c r="Q1073" s="200"/>
    </row>
    <row r="1074" spans="1:17" ht="15">
      <c r="A1074" s="41"/>
      <c r="B1074" s="70" t="s">
        <v>676</v>
      </c>
      <c r="C1074" s="69">
        <v>3000</v>
      </c>
      <c r="D1074" s="69">
        <v>10</v>
      </c>
      <c r="E1074" s="69">
        <v>1.1000000000000001</v>
      </c>
      <c r="F1074" s="69">
        <v>1</v>
      </c>
      <c r="G1074" s="70">
        <f t="shared" si="7"/>
        <v>3.3</v>
      </c>
      <c r="H1074" s="70">
        <f t="shared" si="8"/>
        <v>33</v>
      </c>
      <c r="I1074" s="69"/>
      <c r="J1074" s="40"/>
      <c r="K1074" s="40"/>
      <c r="L1074" s="40"/>
      <c r="M1074" s="40"/>
      <c r="N1074" s="40"/>
      <c r="O1074" s="40"/>
      <c r="P1074" s="40"/>
      <c r="Q1074" s="200"/>
    </row>
    <row r="1075" spans="1:17" ht="15">
      <c r="A1075" s="41"/>
      <c r="B1075" s="69" t="s">
        <v>677</v>
      </c>
      <c r="C1075" s="69">
        <v>300</v>
      </c>
      <c r="D1075" s="69">
        <v>22</v>
      </c>
      <c r="E1075" s="69">
        <v>4</v>
      </c>
      <c r="F1075" s="69">
        <v>1</v>
      </c>
      <c r="G1075" s="70">
        <f t="shared" si="7"/>
        <v>1.2</v>
      </c>
      <c r="H1075" s="70">
        <f t="shared" si="8"/>
        <v>26.4</v>
      </c>
      <c r="I1075" s="69"/>
      <c r="J1075" s="40"/>
      <c r="K1075" s="40"/>
      <c r="L1075" s="40"/>
      <c r="M1075" s="40"/>
      <c r="N1075" s="40"/>
      <c r="O1075" s="40"/>
      <c r="P1075" s="40"/>
      <c r="Q1075" s="200"/>
    </row>
    <row r="1076" spans="1:17" ht="15">
      <c r="A1076" s="41"/>
      <c r="B1076" s="69" t="s">
        <v>678</v>
      </c>
      <c r="C1076" s="69">
        <v>200</v>
      </c>
      <c r="D1076" s="69">
        <v>22</v>
      </c>
      <c r="E1076" s="69">
        <v>8</v>
      </c>
      <c r="F1076" s="69">
        <v>1</v>
      </c>
      <c r="G1076" s="70">
        <f t="shared" si="7"/>
        <v>1.6</v>
      </c>
      <c r="H1076" s="70">
        <f t="shared" si="8"/>
        <v>35.200000000000003</v>
      </c>
      <c r="I1076" s="69"/>
      <c r="J1076" s="40"/>
      <c r="K1076" s="40"/>
      <c r="L1076" s="40"/>
      <c r="M1076" s="40"/>
      <c r="N1076" s="40"/>
      <c r="O1076" s="40"/>
      <c r="P1076" s="40"/>
      <c r="Q1076" s="200"/>
    </row>
    <row r="1077" spans="1:17" ht="15">
      <c r="A1077" s="41"/>
      <c r="B1077" s="69" t="s">
        <v>679</v>
      </c>
      <c r="C1077" s="69">
        <v>400</v>
      </c>
      <c r="D1077" s="69">
        <v>22</v>
      </c>
      <c r="E1077" s="69">
        <v>0.5</v>
      </c>
      <c r="F1077" s="69">
        <v>1</v>
      </c>
      <c r="G1077" s="70">
        <f t="shared" si="7"/>
        <v>0.2</v>
      </c>
      <c r="H1077" s="70">
        <f t="shared" si="8"/>
        <v>4.4000000000000004</v>
      </c>
      <c r="I1077" s="69"/>
      <c r="J1077" s="40"/>
      <c r="K1077" s="40"/>
      <c r="L1077" s="40"/>
      <c r="M1077" s="40"/>
      <c r="N1077" s="40"/>
      <c r="O1077" s="40"/>
      <c r="P1077" s="40"/>
      <c r="Q1077" s="200"/>
    </row>
    <row r="1078" spans="1:17" ht="15">
      <c r="A1078" s="41"/>
      <c r="B1078" s="69" t="s">
        <v>680</v>
      </c>
      <c r="C1078" s="69">
        <v>1300</v>
      </c>
      <c r="D1078" s="69">
        <v>22</v>
      </c>
      <c r="E1078" s="69">
        <v>8</v>
      </c>
      <c r="F1078" s="69">
        <v>1</v>
      </c>
      <c r="G1078" s="70">
        <f t="shared" si="7"/>
        <v>10.4</v>
      </c>
      <c r="H1078" s="70">
        <f t="shared" si="8"/>
        <v>228.8</v>
      </c>
      <c r="I1078" s="69"/>
      <c r="J1078" s="40"/>
      <c r="K1078" s="40"/>
      <c r="L1078" s="40"/>
      <c r="M1078" s="40"/>
      <c r="N1078" s="40"/>
      <c r="O1078" s="40"/>
      <c r="P1078" s="40"/>
      <c r="Q1078" s="200"/>
    </row>
    <row r="1079" spans="1:17" ht="15">
      <c r="A1079" s="41"/>
      <c r="B1079" s="69" t="s">
        <v>681</v>
      </c>
      <c r="C1079" s="69">
        <v>500</v>
      </c>
      <c r="D1079" s="69">
        <v>30</v>
      </c>
      <c r="E1079" s="69">
        <v>12</v>
      </c>
      <c r="F1079" s="69">
        <v>3</v>
      </c>
      <c r="G1079" s="70">
        <f t="shared" si="7"/>
        <v>18</v>
      </c>
      <c r="H1079" s="70">
        <f t="shared" si="8"/>
        <v>540</v>
      </c>
      <c r="I1079" s="69"/>
      <c r="J1079" s="40"/>
      <c r="K1079" s="40"/>
      <c r="L1079" s="40"/>
      <c r="M1079" s="40"/>
      <c r="N1079" s="40"/>
      <c r="O1079" s="40"/>
      <c r="P1079" s="40"/>
      <c r="Q1079" s="200"/>
    </row>
    <row r="1080" spans="1:17" ht="15">
      <c r="A1080" s="41"/>
      <c r="B1080" s="69" t="s">
        <v>682</v>
      </c>
      <c r="C1080" s="69">
        <v>1000</v>
      </c>
      <c r="D1080" s="69">
        <v>10</v>
      </c>
      <c r="E1080" s="69">
        <v>3</v>
      </c>
      <c r="F1080" s="69">
        <v>1</v>
      </c>
      <c r="G1080" s="70">
        <f t="shared" si="7"/>
        <v>3</v>
      </c>
      <c r="H1080" s="70">
        <f t="shared" si="8"/>
        <v>30</v>
      </c>
      <c r="I1080" s="69"/>
      <c r="J1080" s="40"/>
      <c r="K1080" s="40"/>
      <c r="L1080" s="40"/>
      <c r="M1080" s="40"/>
      <c r="N1080" s="40"/>
      <c r="O1080" s="40"/>
      <c r="P1080" s="40"/>
      <c r="Q1080" s="200"/>
    </row>
    <row r="1081" spans="1:17" ht="15">
      <c r="A1081" s="41"/>
      <c r="B1081" s="69" t="s">
        <v>683</v>
      </c>
      <c r="C1081" s="69"/>
      <c r="D1081" s="69"/>
      <c r="E1081" s="69"/>
      <c r="F1081" s="69"/>
      <c r="G1081" s="69"/>
      <c r="H1081" s="69">
        <f>SUM(H1067:H1080)</f>
        <v>1961.6000000000001</v>
      </c>
      <c r="I1081" s="69"/>
      <c r="J1081" s="40"/>
      <c r="K1081" s="40"/>
      <c r="L1081" s="40"/>
      <c r="M1081" s="40"/>
      <c r="N1081" s="40"/>
      <c r="O1081" s="40"/>
      <c r="P1081" s="40"/>
      <c r="Q1081" s="200"/>
    </row>
    <row r="1082" spans="1:17" ht="15">
      <c r="A1082" s="41"/>
      <c r="B1082" s="69" t="s">
        <v>684</v>
      </c>
      <c r="C1082" s="69"/>
      <c r="D1082" s="69"/>
      <c r="E1082" s="69"/>
      <c r="F1082" s="69"/>
      <c r="G1082" s="69"/>
      <c r="H1082" s="69">
        <v>0.44025999999999998</v>
      </c>
      <c r="I1082" s="69"/>
      <c r="J1082" s="40"/>
      <c r="K1082" s="40"/>
      <c r="L1082" s="40"/>
      <c r="M1082" s="40"/>
      <c r="N1082" s="40"/>
      <c r="O1082" s="40"/>
      <c r="P1082" s="40"/>
      <c r="Q1082" s="200"/>
    </row>
    <row r="1083" spans="1:17" ht="15">
      <c r="A1083" s="41"/>
      <c r="B1083" s="69" t="s">
        <v>685</v>
      </c>
      <c r="C1083" s="69"/>
      <c r="D1083" s="69"/>
      <c r="E1083" s="69"/>
      <c r="F1083" s="69"/>
      <c r="G1083" s="69"/>
      <c r="H1083" s="69">
        <f>H1082*H1081</f>
        <v>863.61401599999999</v>
      </c>
      <c r="I1083" s="40"/>
      <c r="J1083" s="40"/>
      <c r="K1083" s="40"/>
      <c r="L1083" s="40"/>
      <c r="M1083" s="40"/>
      <c r="N1083" s="40"/>
      <c r="O1083" s="40"/>
      <c r="P1083" s="40"/>
      <c r="Q1083" s="200"/>
    </row>
    <row r="1084" spans="1:17" ht="15">
      <c r="A1084" s="41"/>
      <c r="B1084" s="69" t="s">
        <v>686</v>
      </c>
      <c r="C1084" s="69"/>
      <c r="D1084" s="69"/>
      <c r="E1084" s="69"/>
      <c r="F1084" s="69"/>
      <c r="G1084" s="121">
        <v>9.1999999999999998E-3</v>
      </c>
      <c r="H1084" s="69">
        <f>H1083*G1084</f>
        <v>7.9452489471999996</v>
      </c>
      <c r="I1084" s="40"/>
      <c r="J1084" s="40"/>
      <c r="K1084" s="40"/>
      <c r="L1084" s="40"/>
      <c r="M1084" s="40"/>
      <c r="N1084" s="40"/>
      <c r="O1084" s="40"/>
      <c r="P1084" s="40"/>
      <c r="Q1084" s="200"/>
    </row>
    <row r="1085" spans="1:17" ht="15">
      <c r="A1085" s="41"/>
      <c r="B1085" s="69" t="s">
        <v>687</v>
      </c>
      <c r="C1085" s="69"/>
      <c r="D1085" s="69"/>
      <c r="E1085" s="69"/>
      <c r="F1085" s="69"/>
      <c r="G1085" s="121">
        <v>4.24E-2</v>
      </c>
      <c r="H1085" s="69">
        <f>H1083*G1085</f>
        <v>36.617234278399998</v>
      </c>
      <c r="I1085" s="40"/>
      <c r="J1085" s="40"/>
      <c r="K1085" s="40"/>
      <c r="L1085" s="40"/>
      <c r="M1085" s="40"/>
      <c r="N1085" s="40"/>
      <c r="O1085" s="40"/>
      <c r="P1085" s="40"/>
      <c r="Q1085" s="200"/>
    </row>
    <row r="1086" spans="1:17" ht="15">
      <c r="A1086" s="41"/>
      <c r="B1086" s="69" t="s">
        <v>688</v>
      </c>
      <c r="C1086" s="69"/>
      <c r="D1086" s="69"/>
      <c r="E1086" s="69"/>
      <c r="F1086" s="69"/>
      <c r="G1086" s="121">
        <v>0.25</v>
      </c>
      <c r="H1086" s="69">
        <f>H1083*G1086</f>
        <v>215.903504</v>
      </c>
      <c r="I1086" s="40"/>
      <c r="J1086" s="40"/>
      <c r="K1086" s="40"/>
      <c r="L1086" s="40"/>
      <c r="M1086" s="40"/>
      <c r="N1086" s="40"/>
      <c r="O1086" s="40"/>
      <c r="P1086" s="40"/>
      <c r="Q1086" s="200"/>
    </row>
    <row r="1087" spans="1:17" ht="15">
      <c r="A1087" s="41"/>
      <c r="B1087" s="71" t="s">
        <v>689</v>
      </c>
      <c r="C1087" s="69"/>
      <c r="D1087" s="69"/>
      <c r="E1087" s="69"/>
      <c r="F1087" s="69"/>
      <c r="G1087" s="69"/>
      <c r="H1087" s="69">
        <f>SUM(H1083:H1086)</f>
        <v>1124.0800032256</v>
      </c>
      <c r="J1087" s="40"/>
      <c r="K1087" s="40"/>
      <c r="L1087" s="40"/>
      <c r="M1087" s="40"/>
      <c r="N1087" s="40"/>
      <c r="O1087" s="40"/>
      <c r="P1087" s="40"/>
      <c r="Q1087" s="200"/>
    </row>
    <row r="1088" spans="1:17" ht="15.75" thickBot="1">
      <c r="A1088" s="41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200"/>
    </row>
    <row r="1089" spans="1:17" ht="13.5" thickBot="1">
      <c r="A1089" s="202" t="s">
        <v>234</v>
      </c>
      <c r="B1089" s="917" t="s">
        <v>335</v>
      </c>
      <c r="C1089" s="917"/>
      <c r="D1089" s="917"/>
      <c r="E1089" s="917"/>
      <c r="F1089" s="917"/>
      <c r="G1089" s="917"/>
      <c r="H1089" s="917"/>
      <c r="I1089" s="917"/>
      <c r="J1089" s="203"/>
      <c r="K1089" s="918" t="s">
        <v>356</v>
      </c>
      <c r="L1089" s="918"/>
      <c r="M1089" s="918"/>
      <c r="N1089" s="204"/>
      <c r="O1089" s="919">
        <f>SUM(Q1092:Q1093)</f>
        <v>1</v>
      </c>
      <c r="P1089" s="919"/>
      <c r="Q1089" s="236" t="s">
        <v>7</v>
      </c>
    </row>
    <row r="1090" spans="1:17" ht="15">
      <c r="A1090" s="41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200"/>
    </row>
    <row r="1091" spans="1:17" ht="15">
      <c r="A1091" s="41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200"/>
    </row>
    <row r="1092" spans="1:17" ht="15">
      <c r="A1092" s="41"/>
      <c r="B1092" s="40"/>
      <c r="C1092" s="42" t="s">
        <v>458</v>
      </c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200">
        <v>1</v>
      </c>
    </row>
    <row r="1093" spans="1:17" ht="15">
      <c r="A1093" s="41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200"/>
    </row>
    <row r="1094" spans="1:17" ht="15">
      <c r="A1094" s="41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200"/>
    </row>
    <row r="1095" spans="1:17" ht="15">
      <c r="A1095" s="41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200"/>
    </row>
    <row r="1096" spans="1:17" ht="15">
      <c r="A1096" s="41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200"/>
    </row>
    <row r="1097" spans="1:17" ht="15">
      <c r="A1097" s="41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200"/>
    </row>
    <row r="1098" spans="1:17" ht="15">
      <c r="A1098" s="41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200"/>
    </row>
    <row r="1099" spans="1:17" ht="15">
      <c r="A1099" s="41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200"/>
    </row>
    <row r="1100" spans="1:17" ht="15">
      <c r="A1100" s="41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200"/>
    </row>
    <row r="1101" spans="1:17" ht="15">
      <c r="A1101" s="41"/>
      <c r="B1101" s="40"/>
      <c r="C1101" s="40"/>
      <c r="D1101" s="40"/>
      <c r="E1101" s="40"/>
      <c r="F1101" s="40"/>
      <c r="G1101" s="40"/>
      <c r="H1101" s="40"/>
      <c r="I1101" s="40"/>
      <c r="J1101" s="40"/>
      <c r="K1101" s="40"/>
      <c r="L1101" s="40"/>
      <c r="M1101" s="40"/>
      <c r="N1101" s="40"/>
      <c r="O1101" s="40"/>
      <c r="P1101" s="40"/>
      <c r="Q1101" s="200"/>
    </row>
    <row r="1102" spans="1:17" ht="15">
      <c r="A1102" s="41"/>
      <c r="B1102" s="40"/>
      <c r="C1102" s="40"/>
      <c r="D1102" s="40"/>
      <c r="E1102" s="40"/>
      <c r="F1102" s="40"/>
      <c r="G1102" s="40"/>
      <c r="H1102" s="40"/>
      <c r="I1102" s="40"/>
      <c r="J1102" s="40"/>
      <c r="K1102" s="40"/>
      <c r="L1102" s="40"/>
      <c r="M1102" s="40"/>
      <c r="N1102" s="40"/>
      <c r="O1102" s="40"/>
      <c r="P1102" s="40"/>
      <c r="Q1102" s="200"/>
    </row>
    <row r="1103" spans="1:17" ht="15">
      <c r="A1103" s="41"/>
      <c r="B1103" s="40"/>
      <c r="C1103" s="40"/>
      <c r="D1103" s="40"/>
      <c r="E1103" s="40"/>
      <c r="F1103" s="40"/>
      <c r="G1103" s="40"/>
      <c r="H1103" s="40"/>
      <c r="I1103" s="40"/>
      <c r="J1103" s="40"/>
      <c r="K1103" s="40"/>
      <c r="L1103" s="40"/>
      <c r="M1103" s="40"/>
      <c r="N1103" s="40"/>
      <c r="O1103" s="40"/>
      <c r="P1103" s="40"/>
      <c r="Q1103" s="200"/>
    </row>
    <row r="1104" spans="1:17" ht="15">
      <c r="A1104" s="41"/>
      <c r="B1104" s="40"/>
      <c r="C1104" s="40"/>
      <c r="D1104" s="40"/>
      <c r="E1104" s="40"/>
      <c r="F1104" s="40"/>
      <c r="G1104" s="40"/>
      <c r="H1104" s="40"/>
      <c r="I1104" s="40"/>
      <c r="J1104" s="40"/>
      <c r="K1104" s="40"/>
      <c r="L1104" s="40"/>
      <c r="M1104" s="40"/>
      <c r="N1104" s="40"/>
      <c r="O1104" s="40"/>
      <c r="P1104" s="40"/>
      <c r="Q1104" s="200"/>
    </row>
    <row r="1105" spans="1:17" ht="15">
      <c r="A1105" s="41"/>
      <c r="B1105" s="40"/>
      <c r="C1105" s="40"/>
      <c r="D1105" s="40"/>
      <c r="E1105" s="40"/>
      <c r="F1105" s="40"/>
      <c r="G1105" s="40"/>
      <c r="H1105" s="40"/>
      <c r="I1105" s="40"/>
      <c r="J1105" s="40"/>
      <c r="K1105" s="40"/>
      <c r="L1105" s="40"/>
      <c r="M1105" s="40"/>
      <c r="N1105" s="40"/>
      <c r="O1105" s="40"/>
      <c r="P1105" s="40"/>
      <c r="Q1105" s="200"/>
    </row>
    <row r="1106" spans="1:17" ht="15">
      <c r="A1106" s="41"/>
      <c r="B1106" s="40"/>
      <c r="C1106" s="40"/>
      <c r="D1106" s="40"/>
      <c r="E1106" s="40"/>
      <c r="F1106" s="40"/>
      <c r="G1106" s="40"/>
      <c r="H1106" s="40"/>
      <c r="I1106" s="40"/>
      <c r="J1106" s="40"/>
      <c r="K1106" s="40"/>
      <c r="L1106" s="40"/>
      <c r="M1106" s="40"/>
      <c r="N1106" s="40"/>
      <c r="O1106" s="40"/>
      <c r="P1106" s="40"/>
      <c r="Q1106" s="200"/>
    </row>
    <row r="1107" spans="1:17" ht="15">
      <c r="A1107" s="41"/>
      <c r="B1107" s="40"/>
      <c r="C1107" s="40"/>
      <c r="D1107" s="40"/>
      <c r="E1107" s="40"/>
      <c r="F1107" s="40"/>
      <c r="G1107" s="40"/>
      <c r="H1107" s="40"/>
      <c r="I1107" s="40"/>
      <c r="J1107" s="40"/>
      <c r="K1107" s="40"/>
      <c r="L1107" s="40"/>
      <c r="M1107" s="40"/>
      <c r="N1107" s="40"/>
      <c r="O1107" s="40"/>
      <c r="P1107" s="40"/>
      <c r="Q1107" s="200"/>
    </row>
    <row r="1108" spans="1:17" ht="15">
      <c r="A1108" s="41"/>
      <c r="B1108" s="40"/>
      <c r="C1108" s="40"/>
      <c r="D1108" s="40"/>
      <c r="E1108" s="40"/>
      <c r="F1108" s="40"/>
      <c r="G1108" s="40"/>
      <c r="H1108" s="40"/>
      <c r="I1108" s="40"/>
      <c r="J1108" s="40"/>
      <c r="K1108" s="40"/>
      <c r="L1108" s="40"/>
      <c r="M1108" s="40"/>
      <c r="N1108" s="40"/>
      <c r="O1108" s="40"/>
      <c r="P1108" s="40"/>
      <c r="Q1108" s="200"/>
    </row>
    <row r="1109" spans="1:17" ht="15">
      <c r="A1109" s="41"/>
      <c r="B1109" s="40"/>
      <c r="C1109" s="40"/>
      <c r="D1109" s="40"/>
      <c r="E1109" s="40"/>
      <c r="F1109" s="40"/>
      <c r="G1109" s="40"/>
      <c r="H1109" s="40"/>
      <c r="I1109" s="40"/>
      <c r="J1109" s="40"/>
      <c r="K1109" s="40"/>
      <c r="L1109" s="40"/>
      <c r="M1109" s="40"/>
      <c r="N1109" s="40"/>
      <c r="O1109" s="40"/>
      <c r="P1109" s="40"/>
      <c r="Q1109" s="200"/>
    </row>
    <row r="1110" spans="1:17" ht="15">
      <c r="A1110" s="41"/>
      <c r="B1110" s="40"/>
      <c r="C1110" s="40"/>
      <c r="D1110" s="40"/>
      <c r="E1110" s="40"/>
      <c r="F1110" s="40"/>
      <c r="G1110" s="40"/>
      <c r="H1110" s="40"/>
      <c r="I1110" s="40"/>
      <c r="J1110" s="40"/>
      <c r="K1110" s="40"/>
      <c r="L1110" s="40"/>
      <c r="M1110" s="40"/>
      <c r="N1110" s="40"/>
      <c r="O1110" s="40"/>
      <c r="P1110" s="40"/>
      <c r="Q1110" s="200"/>
    </row>
    <row r="1111" spans="1:17" ht="15">
      <c r="A1111" s="41"/>
      <c r="B1111" s="40"/>
      <c r="C1111" s="40"/>
      <c r="D1111" s="40"/>
      <c r="E1111" s="40"/>
      <c r="F1111" s="40"/>
      <c r="G1111" s="40"/>
      <c r="H1111" s="40"/>
      <c r="I1111" s="40"/>
      <c r="J1111" s="40"/>
      <c r="K1111" s="40"/>
      <c r="L1111" s="40"/>
      <c r="M1111" s="40"/>
      <c r="N1111" s="40"/>
      <c r="O1111" s="40"/>
      <c r="P1111" s="40"/>
      <c r="Q1111" s="200"/>
    </row>
    <row r="1112" spans="1:17" ht="15">
      <c r="A1112" s="41"/>
      <c r="B1112" s="40"/>
      <c r="C1112" s="40"/>
      <c r="D1112" s="40"/>
      <c r="E1112" s="40"/>
      <c r="F1112" s="40"/>
      <c r="G1112" s="40"/>
      <c r="H1112" s="40"/>
      <c r="I1112" s="40"/>
      <c r="J1112" s="40"/>
      <c r="K1112" s="40"/>
      <c r="L1112" s="40"/>
      <c r="M1112" s="40"/>
      <c r="N1112" s="40"/>
      <c r="O1112" s="40"/>
      <c r="P1112" s="40"/>
      <c r="Q1112" s="200"/>
    </row>
    <row r="1113" spans="1:17" ht="15">
      <c r="A1113" s="41"/>
      <c r="B1113" s="40"/>
      <c r="C1113" s="40"/>
      <c r="D1113" s="40"/>
      <c r="E1113" s="40"/>
      <c r="F1113" s="40"/>
      <c r="G1113" s="40"/>
      <c r="H1113" s="40"/>
      <c r="I1113" s="40"/>
      <c r="J1113" s="40"/>
      <c r="K1113" s="40"/>
      <c r="L1113" s="40"/>
      <c r="M1113" s="40"/>
      <c r="N1113" s="40"/>
      <c r="O1113" s="40"/>
      <c r="P1113" s="40"/>
      <c r="Q1113" s="200"/>
    </row>
    <row r="1114" spans="1:17" ht="15">
      <c r="A1114" s="41"/>
      <c r="B1114" s="40"/>
      <c r="C1114" s="40"/>
      <c r="D1114" s="40"/>
      <c r="E1114" s="40"/>
      <c r="F1114" s="40"/>
      <c r="G1114" s="40"/>
      <c r="H1114" s="40"/>
      <c r="I1114" s="40"/>
      <c r="J1114" s="40"/>
      <c r="K1114" s="40"/>
      <c r="L1114" s="40"/>
      <c r="M1114" s="40"/>
      <c r="N1114" s="40"/>
      <c r="O1114" s="40"/>
      <c r="P1114" s="40"/>
      <c r="Q1114" s="200"/>
    </row>
    <row r="1115" spans="1:17" ht="15">
      <c r="A1115" s="41"/>
      <c r="B1115" s="40"/>
      <c r="C1115" s="40"/>
      <c r="D1115" s="40"/>
      <c r="E1115" s="40"/>
      <c r="F1115" s="40"/>
      <c r="G1115" s="40"/>
      <c r="H1115" s="40"/>
      <c r="I1115" s="40"/>
      <c r="J1115" s="40"/>
      <c r="K1115" s="40"/>
      <c r="L1115" s="40"/>
      <c r="M1115" s="40"/>
      <c r="N1115" s="40"/>
      <c r="O1115" s="40"/>
      <c r="P1115" s="40"/>
      <c r="Q1115" s="200"/>
    </row>
    <row r="1116" spans="1:17" ht="15">
      <c r="A1116" s="41"/>
      <c r="B1116" s="40"/>
      <c r="C1116" s="40"/>
      <c r="D1116" s="40"/>
      <c r="E1116" s="40"/>
      <c r="F1116" s="40"/>
      <c r="G1116" s="40"/>
      <c r="H1116" s="40"/>
      <c r="I1116" s="40"/>
      <c r="J1116" s="40"/>
      <c r="K1116" s="40"/>
      <c r="L1116" s="40"/>
      <c r="M1116" s="40"/>
      <c r="N1116" s="40"/>
      <c r="O1116" s="40"/>
      <c r="P1116" s="40"/>
      <c r="Q1116" s="200"/>
    </row>
    <row r="1117" spans="1:17" ht="15">
      <c r="A1117" s="41"/>
      <c r="B1117" s="40"/>
      <c r="C1117" s="40"/>
      <c r="D1117" s="40"/>
      <c r="E1117" s="40"/>
      <c r="F1117" s="40"/>
      <c r="G1117" s="40"/>
      <c r="H1117" s="40"/>
      <c r="I1117" s="40"/>
      <c r="J1117" s="40"/>
      <c r="K1117" s="40"/>
      <c r="L1117" s="40"/>
      <c r="M1117" s="40"/>
      <c r="N1117" s="40"/>
      <c r="O1117" s="40"/>
      <c r="P1117" s="40"/>
      <c r="Q1117" s="200"/>
    </row>
    <row r="1118" spans="1:17" ht="15">
      <c r="A1118" s="41"/>
      <c r="B1118" s="40"/>
      <c r="C1118" s="40"/>
      <c r="D1118" s="40"/>
      <c r="E1118" s="40"/>
      <c r="F1118" s="40"/>
      <c r="G1118" s="40"/>
      <c r="H1118" s="40"/>
      <c r="I1118" s="40"/>
      <c r="J1118" s="40"/>
      <c r="K1118" s="40"/>
      <c r="L1118" s="40"/>
      <c r="M1118" s="40"/>
      <c r="N1118" s="40"/>
      <c r="O1118" s="40"/>
      <c r="P1118" s="40"/>
      <c r="Q1118" s="200"/>
    </row>
    <row r="1119" spans="1:17" ht="15">
      <c r="A1119" s="41"/>
      <c r="B1119" s="40"/>
      <c r="C1119" s="40"/>
      <c r="D1119" s="40"/>
      <c r="E1119" s="40"/>
      <c r="F1119" s="40"/>
      <c r="G1119" s="40"/>
      <c r="H1119" s="40"/>
      <c r="I1119" s="40"/>
      <c r="J1119" s="40"/>
      <c r="K1119" s="40"/>
      <c r="L1119" s="40"/>
      <c r="M1119" s="40"/>
      <c r="N1119" s="40"/>
      <c r="O1119" s="40"/>
      <c r="P1119" s="40"/>
      <c r="Q1119" s="200"/>
    </row>
    <row r="1120" spans="1:17" ht="15">
      <c r="A1120" s="41"/>
      <c r="B1120" s="40"/>
      <c r="C1120" s="40"/>
      <c r="D1120" s="40"/>
      <c r="E1120" s="40"/>
      <c r="F1120" s="40"/>
      <c r="G1120" s="40"/>
      <c r="H1120" s="40"/>
      <c r="I1120" s="40"/>
      <c r="J1120" s="40"/>
      <c r="K1120" s="40"/>
      <c r="L1120" s="40"/>
      <c r="M1120" s="40"/>
      <c r="N1120" s="40"/>
      <c r="O1120" s="40"/>
      <c r="P1120" s="40"/>
      <c r="Q1120" s="200"/>
    </row>
    <row r="1121" spans="1:17" ht="15">
      <c r="A1121" s="41"/>
      <c r="B1121" s="40"/>
      <c r="C1121" s="40"/>
      <c r="D1121" s="40"/>
      <c r="E1121" s="40"/>
      <c r="F1121" s="40"/>
      <c r="G1121" s="40"/>
      <c r="H1121" s="40"/>
      <c r="I1121" s="40"/>
      <c r="J1121" s="40"/>
      <c r="K1121" s="40"/>
      <c r="L1121" s="40"/>
      <c r="M1121" s="40"/>
      <c r="N1121" s="40"/>
      <c r="O1121" s="40"/>
      <c r="P1121" s="40"/>
      <c r="Q1121" s="200"/>
    </row>
    <row r="1122" spans="1:17" ht="15">
      <c r="A1122" s="41"/>
      <c r="B1122" s="40"/>
      <c r="C1122" s="40"/>
      <c r="D1122" s="40"/>
      <c r="E1122" s="40"/>
      <c r="F1122" s="40"/>
      <c r="G1122" s="40"/>
      <c r="H1122" s="40"/>
      <c r="I1122" s="40"/>
      <c r="J1122" s="40"/>
      <c r="K1122" s="40"/>
      <c r="L1122" s="40"/>
      <c r="M1122" s="40"/>
      <c r="N1122" s="40"/>
      <c r="O1122" s="40"/>
      <c r="P1122" s="40"/>
      <c r="Q1122" s="200"/>
    </row>
    <row r="1123" spans="1:17" ht="15">
      <c r="A1123" s="41"/>
      <c r="B1123" s="40"/>
      <c r="C1123" s="40"/>
      <c r="D1123" s="40"/>
      <c r="E1123" s="40"/>
      <c r="F1123" s="40"/>
      <c r="G1123" s="40"/>
      <c r="H1123" s="40"/>
      <c r="I1123" s="40"/>
      <c r="J1123" s="40"/>
      <c r="K1123" s="40"/>
      <c r="L1123" s="40"/>
      <c r="M1123" s="40"/>
      <c r="N1123" s="40"/>
      <c r="O1123" s="40"/>
      <c r="P1123" s="40"/>
      <c r="Q1123" s="200"/>
    </row>
    <row r="1124" spans="1:17" ht="15">
      <c r="A1124" s="41"/>
      <c r="B1124" s="40"/>
      <c r="C1124" s="40"/>
      <c r="D1124" s="40"/>
      <c r="E1124" s="40"/>
      <c r="F1124" s="40"/>
      <c r="G1124" s="40"/>
      <c r="H1124" s="40"/>
      <c r="I1124" s="40"/>
      <c r="J1124" s="40"/>
      <c r="K1124" s="40"/>
      <c r="L1124" s="40"/>
      <c r="M1124" s="40"/>
      <c r="N1124" s="40"/>
      <c r="O1124" s="40"/>
      <c r="P1124" s="40"/>
      <c r="Q1124" s="200"/>
    </row>
    <row r="1125" spans="1:17" ht="15">
      <c r="A1125" s="41"/>
      <c r="B1125" s="40"/>
      <c r="C1125" s="40"/>
      <c r="D1125" s="40"/>
      <c r="E1125" s="40"/>
      <c r="F1125" s="40"/>
      <c r="G1125" s="40"/>
      <c r="H1125" s="40"/>
      <c r="I1125" s="40"/>
      <c r="J1125" s="40"/>
      <c r="K1125" s="40"/>
      <c r="L1125" s="40"/>
      <c r="M1125" s="40"/>
      <c r="N1125" s="40"/>
      <c r="O1125" s="40"/>
      <c r="P1125" s="40"/>
      <c r="Q1125" s="200"/>
    </row>
    <row r="1126" spans="1:17" ht="15">
      <c r="A1126" s="41"/>
      <c r="B1126" s="40"/>
      <c r="C1126" s="40"/>
      <c r="D1126" s="40"/>
      <c r="E1126" s="40"/>
      <c r="F1126" s="40"/>
      <c r="G1126" s="40"/>
      <c r="H1126" s="40"/>
      <c r="I1126" s="40"/>
      <c r="J1126" s="40"/>
      <c r="K1126" s="40"/>
      <c r="L1126" s="40"/>
      <c r="M1126" s="40"/>
      <c r="N1126" s="40"/>
      <c r="O1126" s="40"/>
      <c r="P1126" s="40"/>
      <c r="Q1126" s="200"/>
    </row>
    <row r="1127" spans="1:17" ht="15">
      <c r="A1127" s="41"/>
      <c r="B1127" s="40"/>
      <c r="C1127" s="40"/>
      <c r="D1127" s="40"/>
      <c r="E1127" s="40"/>
      <c r="F1127" s="40"/>
      <c r="G1127" s="40"/>
      <c r="H1127" s="40"/>
      <c r="I1127" s="40"/>
      <c r="J1127" s="40"/>
      <c r="K1127" s="40"/>
      <c r="L1127" s="40"/>
      <c r="M1127" s="40"/>
      <c r="N1127" s="40"/>
      <c r="O1127" s="40"/>
      <c r="P1127" s="40"/>
      <c r="Q1127" s="200"/>
    </row>
    <row r="1128" spans="1:17" ht="15">
      <c r="A1128" s="41"/>
      <c r="B1128" s="40"/>
      <c r="C1128" s="40"/>
      <c r="D1128" s="40"/>
      <c r="E1128" s="40"/>
      <c r="F1128" s="40"/>
      <c r="G1128" s="40"/>
      <c r="H1128" s="40"/>
      <c r="I1128" s="40"/>
      <c r="J1128" s="40"/>
      <c r="K1128" s="40"/>
      <c r="L1128" s="40"/>
      <c r="M1128" s="40"/>
      <c r="N1128" s="40"/>
      <c r="O1128" s="40"/>
      <c r="P1128" s="40"/>
      <c r="Q1128" s="200"/>
    </row>
    <row r="1129" spans="1:17" ht="15">
      <c r="A1129" s="41"/>
      <c r="B1129" s="40"/>
      <c r="C1129" s="40"/>
      <c r="D1129" s="40"/>
      <c r="E1129" s="40"/>
      <c r="F1129" s="40"/>
      <c r="G1129" s="40"/>
      <c r="H1129" s="40"/>
      <c r="I1129" s="40"/>
      <c r="J1129" s="40"/>
      <c r="K1129" s="40"/>
      <c r="L1129" s="40"/>
      <c r="M1129" s="40"/>
      <c r="N1129" s="40"/>
      <c r="O1129" s="40"/>
      <c r="P1129" s="40"/>
      <c r="Q1129" s="200"/>
    </row>
    <row r="1130" spans="1:17" ht="15">
      <c r="A1130" s="41"/>
      <c r="B1130" s="42" t="s">
        <v>459</v>
      </c>
      <c r="C1130" s="40"/>
      <c r="D1130" s="40"/>
      <c r="E1130" s="40"/>
      <c r="F1130" s="40"/>
      <c r="G1130" s="40"/>
      <c r="H1130" s="40"/>
      <c r="I1130" s="40"/>
      <c r="J1130" s="40"/>
      <c r="K1130" s="40"/>
      <c r="L1130" s="40"/>
      <c r="M1130" s="40"/>
      <c r="N1130" s="40"/>
      <c r="O1130" s="40"/>
      <c r="P1130" s="40"/>
      <c r="Q1130" s="200"/>
    </row>
    <row r="1131" spans="1:17" ht="15">
      <c r="A1131" s="41"/>
      <c r="B1131" s="42" t="s">
        <v>460</v>
      </c>
      <c r="C1131" s="40"/>
      <c r="D1131" s="40"/>
      <c r="E1131" s="40"/>
      <c r="F1131" s="40"/>
      <c r="G1131" s="40"/>
      <c r="H1131" s="40"/>
      <c r="I1131" s="40"/>
      <c r="J1131" s="40"/>
      <c r="K1131" s="40"/>
      <c r="L1131" s="40"/>
      <c r="M1131" s="40"/>
      <c r="N1131" s="40"/>
      <c r="O1131" s="40"/>
      <c r="P1131" s="40"/>
      <c r="Q1131" s="200"/>
    </row>
    <row r="1132" spans="1:17" ht="15">
      <c r="A1132" s="41"/>
      <c r="B1132" s="40"/>
      <c r="C1132" s="40"/>
      <c r="D1132" s="40"/>
      <c r="E1132" s="40"/>
      <c r="F1132" s="40"/>
      <c r="G1132" s="40"/>
      <c r="H1132" s="40"/>
      <c r="I1132" s="40"/>
      <c r="J1132" s="40"/>
      <c r="K1132" s="40"/>
      <c r="L1132" s="40"/>
      <c r="M1132" s="40"/>
      <c r="N1132" s="40"/>
      <c r="O1132" s="40"/>
      <c r="P1132" s="40"/>
      <c r="Q1132" s="200"/>
    </row>
    <row r="1133" spans="1:17" ht="15">
      <c r="A1133" s="41"/>
      <c r="B1133" s="40"/>
      <c r="C1133" s="40"/>
      <c r="D1133" s="40"/>
      <c r="E1133" s="40"/>
      <c r="F1133" s="40"/>
      <c r="G1133" s="40"/>
      <c r="H1133" s="40"/>
      <c r="I1133" s="40"/>
      <c r="J1133" s="40"/>
      <c r="K1133" s="40"/>
      <c r="L1133" s="40"/>
      <c r="M1133" s="40"/>
      <c r="N1133" s="40"/>
      <c r="O1133" s="40"/>
      <c r="P1133" s="40"/>
      <c r="Q1133" s="200"/>
    </row>
    <row r="1134" spans="1:17" ht="15">
      <c r="A1134" s="41"/>
      <c r="B1134" s="40"/>
      <c r="C1134" s="40"/>
      <c r="D1134" s="40"/>
      <c r="E1134" s="40"/>
      <c r="F1134" s="40"/>
      <c r="G1134" s="40"/>
      <c r="H1134" s="40"/>
      <c r="I1134" s="40"/>
      <c r="J1134" s="40"/>
      <c r="K1134" s="40"/>
      <c r="L1134" s="40"/>
      <c r="M1134" s="40"/>
      <c r="N1134" s="40"/>
      <c r="O1134" s="40"/>
      <c r="P1134" s="40"/>
      <c r="Q1134" s="200"/>
    </row>
    <row r="1135" spans="1:17" ht="15.75" thickBot="1">
      <c r="A1135" s="24"/>
      <c r="B1135" s="50"/>
      <c r="C1135" s="50"/>
      <c r="D1135" s="50"/>
      <c r="E1135" s="50"/>
      <c r="F1135" s="50"/>
      <c r="G1135" s="50"/>
      <c r="H1135" s="50"/>
      <c r="I1135" s="50"/>
      <c r="J1135" s="50"/>
      <c r="K1135" s="50"/>
      <c r="L1135" s="50"/>
      <c r="M1135" s="50"/>
      <c r="N1135" s="50"/>
      <c r="O1135" s="50"/>
      <c r="P1135" s="50"/>
      <c r="Q1135" s="245"/>
    </row>
    <row r="1136" spans="1:17" ht="15">
      <c r="P1136" s="40"/>
      <c r="Q1136" s="246"/>
    </row>
    <row r="1137" spans="16:17" ht="15">
      <c r="P1137" s="40"/>
      <c r="Q1137" s="246"/>
    </row>
    <row r="1138" spans="16:17" ht="15">
      <c r="P1138" s="40"/>
      <c r="Q1138" s="246"/>
    </row>
    <row r="1139" spans="16:17" ht="15">
      <c r="P1139" s="40"/>
      <c r="Q1139" s="246"/>
    </row>
    <row r="1140" spans="16:17" ht="15">
      <c r="P1140" s="40"/>
      <c r="Q1140" s="246"/>
    </row>
    <row r="1141" spans="16:17" ht="15">
      <c r="P1141" s="40"/>
      <c r="Q1141" s="246"/>
    </row>
    <row r="1142" spans="16:17" ht="15">
      <c r="P1142" s="40"/>
      <c r="Q1142" s="246"/>
    </row>
    <row r="1143" spans="16:17" ht="15">
      <c r="P1143" s="40"/>
      <c r="Q1143" s="246"/>
    </row>
    <row r="1144" spans="16:17" ht="15">
      <c r="P1144" s="40"/>
      <c r="Q1144" s="246"/>
    </row>
    <row r="1145" spans="16:17" ht="15">
      <c r="P1145" s="40"/>
      <c r="Q1145" s="246"/>
    </row>
    <row r="1146" spans="16:17" ht="15">
      <c r="P1146" s="40"/>
      <c r="Q1146" s="246"/>
    </row>
    <row r="1147" spans="16:17" ht="15">
      <c r="P1147" s="40"/>
      <c r="Q1147" s="246"/>
    </row>
    <row r="1148" spans="16:17" ht="15">
      <c r="P1148" s="40"/>
      <c r="Q1148" s="246"/>
    </row>
    <row r="1149" spans="16:17" ht="15">
      <c r="P1149" s="40"/>
      <c r="Q1149" s="246"/>
    </row>
    <row r="1150" spans="16:17" ht="15">
      <c r="P1150" s="40"/>
      <c r="Q1150" s="246"/>
    </row>
    <row r="1151" spans="16:17" ht="15">
      <c r="P1151" s="40"/>
      <c r="Q1151" s="246"/>
    </row>
    <row r="1152" spans="16:17" ht="15">
      <c r="P1152" s="40"/>
      <c r="Q1152" s="246"/>
    </row>
    <row r="1153" spans="16:17" ht="15">
      <c r="P1153" s="40"/>
      <c r="Q1153" s="246"/>
    </row>
    <row r="1154" spans="16:17" ht="15">
      <c r="P1154" s="40"/>
      <c r="Q1154" s="246"/>
    </row>
    <row r="1155" spans="16:17" ht="15">
      <c r="P1155" s="40"/>
      <c r="Q1155" s="246"/>
    </row>
    <row r="1156" spans="16:17" ht="15">
      <c r="P1156" s="40"/>
      <c r="Q1156" s="246"/>
    </row>
    <row r="1157" spans="16:17" ht="15">
      <c r="P1157" s="40"/>
      <c r="Q1157" s="246"/>
    </row>
    <row r="1158" spans="16:17" ht="15">
      <c r="P1158" s="40"/>
      <c r="Q1158" s="246"/>
    </row>
    <row r="1159" spans="16:17" ht="15">
      <c r="P1159" s="40"/>
      <c r="Q1159" s="246"/>
    </row>
    <row r="1160" spans="16:17" ht="15">
      <c r="P1160" s="40"/>
      <c r="Q1160" s="246"/>
    </row>
    <row r="1161" spans="16:17" ht="15">
      <c r="P1161" s="40"/>
      <c r="Q1161" s="246"/>
    </row>
    <row r="1162" spans="16:17" ht="15">
      <c r="P1162" s="40"/>
      <c r="Q1162" s="246"/>
    </row>
    <row r="1163" spans="16:17" ht="15">
      <c r="P1163" s="40"/>
      <c r="Q1163" s="246"/>
    </row>
    <row r="1164" spans="16:17" ht="15">
      <c r="P1164" s="40"/>
      <c r="Q1164" s="246"/>
    </row>
    <row r="1165" spans="16:17" ht="15">
      <c r="P1165" s="40"/>
      <c r="Q1165" s="246"/>
    </row>
    <row r="1166" spans="16:17" ht="15">
      <c r="P1166" s="40"/>
      <c r="Q1166" s="246"/>
    </row>
    <row r="1167" spans="16:17" ht="15">
      <c r="P1167" s="40"/>
      <c r="Q1167" s="246"/>
    </row>
    <row r="1168" spans="16:17" ht="15">
      <c r="P1168" s="40"/>
      <c r="Q1168" s="246"/>
    </row>
    <row r="1169" spans="16:17" ht="15">
      <c r="P1169" s="40"/>
      <c r="Q1169" s="246"/>
    </row>
    <row r="1170" spans="16:17" ht="15">
      <c r="P1170" s="40"/>
      <c r="Q1170" s="246"/>
    </row>
    <row r="1171" spans="16:17" ht="15">
      <c r="P1171" s="40"/>
      <c r="Q1171" s="246"/>
    </row>
    <row r="1172" spans="16:17" ht="15">
      <c r="P1172" s="40"/>
      <c r="Q1172" s="246"/>
    </row>
    <row r="1173" spans="16:17" ht="15">
      <c r="P1173" s="40"/>
      <c r="Q1173" s="246"/>
    </row>
    <row r="1174" spans="16:17" ht="15">
      <c r="P1174" s="40"/>
      <c r="Q1174" s="246"/>
    </row>
    <row r="1175" spans="16:17" ht="15">
      <c r="P1175" s="40"/>
      <c r="Q1175" s="246"/>
    </row>
    <row r="1176" spans="16:17" ht="15">
      <c r="P1176" s="40"/>
      <c r="Q1176" s="246"/>
    </row>
    <row r="1177" spans="16:17" ht="15">
      <c r="P1177" s="40"/>
      <c r="Q1177" s="246"/>
    </row>
    <row r="1178" spans="16:17" ht="15">
      <c r="P1178" s="40"/>
      <c r="Q1178" s="246"/>
    </row>
    <row r="1179" spans="16:17" ht="15">
      <c r="P1179" s="40"/>
      <c r="Q1179" s="246"/>
    </row>
    <row r="1180" spans="16:17" ht="15">
      <c r="P1180" s="40"/>
      <c r="Q1180" s="246"/>
    </row>
    <row r="1181" spans="16:17" ht="15">
      <c r="P1181" s="40"/>
      <c r="Q1181" s="246"/>
    </row>
    <row r="1182" spans="16:17" ht="15">
      <c r="P1182" s="40"/>
      <c r="Q1182" s="246"/>
    </row>
    <row r="1183" spans="16:17" ht="15">
      <c r="P1183" s="40"/>
      <c r="Q1183" s="246"/>
    </row>
    <row r="1184" spans="16:17" ht="15">
      <c r="P1184" s="40"/>
      <c r="Q1184" s="246"/>
    </row>
    <row r="1185" spans="16:17" ht="15">
      <c r="P1185" s="40"/>
      <c r="Q1185" s="246"/>
    </row>
    <row r="1186" spans="16:17" ht="15">
      <c r="P1186" s="40"/>
      <c r="Q1186" s="246"/>
    </row>
    <row r="1187" spans="16:17" ht="15">
      <c r="P1187" s="40"/>
      <c r="Q1187" s="246"/>
    </row>
    <row r="1188" spans="16:17" ht="15">
      <c r="P1188" s="40"/>
      <c r="Q1188" s="246"/>
    </row>
    <row r="1189" spans="16:17" ht="15">
      <c r="P1189" s="40"/>
      <c r="Q1189" s="246"/>
    </row>
    <row r="1190" spans="16:17" ht="15">
      <c r="P1190" s="40"/>
      <c r="Q1190" s="246"/>
    </row>
    <row r="1191" spans="16:17" ht="15">
      <c r="P1191" s="40"/>
      <c r="Q1191" s="246"/>
    </row>
    <row r="1192" spans="16:17" ht="15">
      <c r="P1192" s="40"/>
      <c r="Q1192" s="246"/>
    </row>
    <row r="1193" spans="16:17" ht="15">
      <c r="P1193" s="40"/>
      <c r="Q1193" s="246"/>
    </row>
    <row r="1194" spans="16:17" ht="15">
      <c r="P1194" s="40"/>
      <c r="Q1194" s="246"/>
    </row>
    <row r="1195" spans="16:17" ht="15">
      <c r="P1195" s="40"/>
      <c r="Q1195" s="246"/>
    </row>
    <row r="1196" spans="16:17" ht="15">
      <c r="P1196" s="40"/>
      <c r="Q1196" s="246"/>
    </row>
    <row r="1197" spans="16:17" ht="15">
      <c r="P1197" s="40"/>
      <c r="Q1197" s="246"/>
    </row>
    <row r="1198" spans="16:17" ht="15">
      <c r="P1198" s="40"/>
      <c r="Q1198" s="246"/>
    </row>
    <row r="1199" spans="16:17" ht="15">
      <c r="P1199" s="40"/>
      <c r="Q1199" s="246"/>
    </row>
    <row r="1200" spans="16:17" ht="15">
      <c r="P1200" s="40"/>
      <c r="Q1200" s="246"/>
    </row>
    <row r="1201" spans="16:17" ht="15">
      <c r="P1201" s="40"/>
      <c r="Q1201" s="246"/>
    </row>
    <row r="1202" spans="16:17" ht="15">
      <c r="P1202" s="40"/>
      <c r="Q1202" s="246"/>
    </row>
    <row r="1203" spans="16:17" ht="15">
      <c r="P1203" s="40"/>
      <c r="Q1203" s="246"/>
    </row>
    <row r="1204" spans="16:17" ht="15">
      <c r="P1204" s="40"/>
      <c r="Q1204" s="246"/>
    </row>
    <row r="1205" spans="16:17" ht="15">
      <c r="P1205" s="40"/>
      <c r="Q1205" s="246"/>
    </row>
    <row r="1206" spans="16:17" ht="15">
      <c r="P1206" s="40"/>
      <c r="Q1206" s="246"/>
    </row>
    <row r="1207" spans="16:17" ht="15">
      <c r="P1207" s="40"/>
      <c r="Q1207" s="246"/>
    </row>
    <row r="1208" spans="16:17" ht="15">
      <c r="P1208" s="40"/>
      <c r="Q1208" s="246"/>
    </row>
    <row r="1209" spans="16:17" ht="15">
      <c r="P1209" s="40"/>
      <c r="Q1209" s="246"/>
    </row>
    <row r="1210" spans="16:17" ht="15">
      <c r="P1210" s="40"/>
      <c r="Q1210" s="246"/>
    </row>
    <row r="1211" spans="16:17" ht="15">
      <c r="P1211" s="40"/>
      <c r="Q1211" s="246"/>
    </row>
    <row r="1212" spans="16:17" ht="15">
      <c r="P1212" s="40"/>
      <c r="Q1212" s="246"/>
    </row>
    <row r="1213" spans="16:17" ht="15">
      <c r="P1213" s="40"/>
      <c r="Q1213" s="246"/>
    </row>
    <row r="1214" spans="16:17" ht="15">
      <c r="P1214" s="40"/>
      <c r="Q1214" s="246"/>
    </row>
    <row r="1215" spans="16:17" ht="15">
      <c r="P1215" s="40"/>
      <c r="Q1215" s="246"/>
    </row>
    <row r="1216" spans="16:17" ht="15">
      <c r="P1216" s="40"/>
      <c r="Q1216" s="246"/>
    </row>
    <row r="1217" spans="16:17" ht="15">
      <c r="P1217" s="40"/>
      <c r="Q1217" s="246"/>
    </row>
    <row r="1218" spans="16:17" ht="15">
      <c r="P1218" s="40"/>
      <c r="Q1218" s="246"/>
    </row>
    <row r="1219" spans="16:17" ht="15">
      <c r="P1219" s="40"/>
      <c r="Q1219" s="246"/>
    </row>
    <row r="1220" spans="16:17" ht="15">
      <c r="P1220" s="40"/>
      <c r="Q1220" s="246"/>
    </row>
    <row r="1221" spans="16:17" ht="15">
      <c r="P1221" s="40"/>
      <c r="Q1221" s="246"/>
    </row>
    <row r="1222" spans="16:17" ht="15">
      <c r="P1222" s="40"/>
      <c r="Q1222" s="246"/>
    </row>
    <row r="1223" spans="16:17" ht="15">
      <c r="P1223" s="40"/>
      <c r="Q1223" s="246"/>
    </row>
    <row r="1224" spans="16:17" ht="15">
      <c r="P1224" s="40"/>
      <c r="Q1224" s="246"/>
    </row>
    <row r="1225" spans="16:17" ht="15">
      <c r="P1225" s="40"/>
      <c r="Q1225" s="246"/>
    </row>
    <row r="1226" spans="16:17" ht="15">
      <c r="P1226" s="40"/>
      <c r="Q1226" s="246"/>
    </row>
    <row r="1227" spans="16:17" ht="15">
      <c r="P1227" s="40"/>
      <c r="Q1227" s="246"/>
    </row>
    <row r="1228" spans="16:17" ht="15">
      <c r="P1228" s="40"/>
      <c r="Q1228" s="246"/>
    </row>
    <row r="1229" spans="16:17" ht="15">
      <c r="P1229" s="40"/>
      <c r="Q1229" s="246"/>
    </row>
    <row r="1230" spans="16:17" ht="15">
      <c r="P1230" s="40"/>
      <c r="Q1230" s="246"/>
    </row>
    <row r="1231" spans="16:17" ht="15">
      <c r="P1231" s="40"/>
      <c r="Q1231" s="246"/>
    </row>
    <row r="1232" spans="16:17" ht="15">
      <c r="P1232" s="40"/>
      <c r="Q1232" s="246"/>
    </row>
    <row r="1233" spans="16:17" ht="15">
      <c r="P1233" s="40"/>
      <c r="Q1233" s="246"/>
    </row>
    <row r="1234" spans="16:17" ht="15">
      <c r="P1234" s="40"/>
      <c r="Q1234" s="246"/>
    </row>
    <row r="1235" spans="16:17" ht="15">
      <c r="P1235" s="40"/>
      <c r="Q1235" s="246"/>
    </row>
    <row r="1236" spans="16:17" ht="15">
      <c r="P1236" s="40"/>
      <c r="Q1236" s="246"/>
    </row>
    <row r="1237" spans="16:17" ht="15">
      <c r="P1237" s="40"/>
      <c r="Q1237" s="246"/>
    </row>
    <row r="1238" spans="16:17" ht="15">
      <c r="P1238" s="40"/>
      <c r="Q1238" s="246"/>
    </row>
    <row r="1239" spans="16:17" ht="15">
      <c r="P1239" s="40"/>
      <c r="Q1239" s="246"/>
    </row>
    <row r="1240" spans="16:17" ht="15">
      <c r="P1240" s="40"/>
      <c r="Q1240" s="246"/>
    </row>
    <row r="1241" spans="16:17" ht="15">
      <c r="P1241" s="40"/>
      <c r="Q1241" s="246"/>
    </row>
    <row r="1242" spans="16:17" ht="15">
      <c r="P1242" s="40"/>
      <c r="Q1242" s="246"/>
    </row>
    <row r="1243" spans="16:17" ht="15">
      <c r="P1243" s="40"/>
      <c r="Q1243" s="246"/>
    </row>
    <row r="1244" spans="16:17" ht="15">
      <c r="P1244" s="40"/>
      <c r="Q1244" s="246"/>
    </row>
    <row r="1245" spans="16:17" ht="15">
      <c r="P1245" s="40"/>
      <c r="Q1245" s="246"/>
    </row>
    <row r="1246" spans="16:17" ht="15">
      <c r="P1246" s="40"/>
      <c r="Q1246" s="246"/>
    </row>
    <row r="1247" spans="16:17" ht="15">
      <c r="P1247" s="40"/>
      <c r="Q1247" s="246"/>
    </row>
    <row r="1248" spans="16:17" ht="15">
      <c r="P1248" s="40"/>
      <c r="Q1248" s="246"/>
    </row>
    <row r="1249" spans="16:17" ht="15">
      <c r="P1249" s="40"/>
      <c r="Q1249" s="246"/>
    </row>
    <row r="1250" spans="16:17" ht="15">
      <c r="P1250" s="40"/>
      <c r="Q1250" s="246"/>
    </row>
    <row r="1251" spans="16:17" ht="15">
      <c r="P1251" s="40"/>
      <c r="Q1251" s="246"/>
    </row>
    <row r="1252" spans="16:17" ht="15">
      <c r="P1252" s="40"/>
      <c r="Q1252" s="246"/>
    </row>
    <row r="1253" spans="16:17" ht="15">
      <c r="P1253" s="40"/>
      <c r="Q1253" s="246"/>
    </row>
    <row r="1254" spans="16:17" ht="15">
      <c r="P1254" s="40"/>
      <c r="Q1254" s="246"/>
    </row>
    <row r="1255" spans="16:17" ht="15">
      <c r="P1255" s="40"/>
      <c r="Q1255" s="246"/>
    </row>
    <row r="1256" spans="16:17" ht="15">
      <c r="P1256" s="40"/>
      <c r="Q1256" s="246"/>
    </row>
    <row r="1257" spans="16:17" ht="15">
      <c r="P1257" s="40"/>
      <c r="Q1257" s="246"/>
    </row>
    <row r="1258" spans="16:17" ht="15">
      <c r="P1258" s="40"/>
      <c r="Q1258" s="246"/>
    </row>
    <row r="1259" spans="16:17" ht="15">
      <c r="P1259" s="40"/>
      <c r="Q1259" s="246"/>
    </row>
    <row r="1260" spans="16:17" ht="15">
      <c r="P1260" s="40"/>
      <c r="Q1260" s="246"/>
    </row>
    <row r="1261" spans="16:17" ht="15">
      <c r="P1261" s="40"/>
      <c r="Q1261" s="246"/>
    </row>
    <row r="1262" spans="16:17" ht="15">
      <c r="P1262" s="40"/>
      <c r="Q1262" s="246"/>
    </row>
    <row r="1263" spans="16:17" ht="15">
      <c r="P1263" s="40"/>
      <c r="Q1263" s="246"/>
    </row>
    <row r="1264" spans="16:17" ht="15">
      <c r="P1264" s="40"/>
      <c r="Q1264" s="246"/>
    </row>
    <row r="1265" spans="16:17" ht="15">
      <c r="P1265" s="40"/>
      <c r="Q1265" s="246"/>
    </row>
    <row r="1266" spans="16:17" ht="15">
      <c r="P1266" s="40"/>
      <c r="Q1266" s="246"/>
    </row>
    <row r="1267" spans="16:17" ht="15">
      <c r="P1267" s="40"/>
      <c r="Q1267" s="246"/>
    </row>
    <row r="1268" spans="16:17" ht="15">
      <c r="P1268" s="40"/>
      <c r="Q1268" s="246"/>
    </row>
    <row r="1269" spans="16:17" ht="15">
      <c r="P1269" s="40"/>
      <c r="Q1269" s="246"/>
    </row>
    <row r="1270" spans="16:17" ht="15">
      <c r="P1270" s="40"/>
      <c r="Q1270" s="246"/>
    </row>
    <row r="1271" spans="16:17" ht="15">
      <c r="P1271" s="40"/>
      <c r="Q1271" s="246"/>
    </row>
    <row r="1272" spans="16:17" ht="15">
      <c r="P1272" s="40"/>
      <c r="Q1272" s="246"/>
    </row>
    <row r="1273" spans="16:17" ht="15">
      <c r="P1273" s="40"/>
      <c r="Q1273" s="246"/>
    </row>
    <row r="1274" spans="16:17" ht="15">
      <c r="P1274" s="40"/>
      <c r="Q1274" s="246"/>
    </row>
    <row r="1275" spans="16:17" ht="15">
      <c r="P1275" s="40"/>
      <c r="Q1275" s="246"/>
    </row>
    <row r="1276" spans="16:17" ht="15">
      <c r="P1276" s="40"/>
      <c r="Q1276" s="246"/>
    </row>
    <row r="1277" spans="16:17" ht="15">
      <c r="P1277" s="40"/>
      <c r="Q1277" s="246"/>
    </row>
    <row r="1278" spans="16:17" ht="15">
      <c r="P1278" s="40"/>
      <c r="Q1278" s="246"/>
    </row>
    <row r="1279" spans="16:17" ht="15">
      <c r="P1279" s="40"/>
      <c r="Q1279" s="246"/>
    </row>
    <row r="1280" spans="16:17" ht="15">
      <c r="P1280" s="40"/>
      <c r="Q1280" s="246"/>
    </row>
    <row r="1281" spans="16:17" ht="15">
      <c r="P1281" s="40"/>
      <c r="Q1281" s="246"/>
    </row>
    <row r="1282" spans="16:17" ht="15">
      <c r="P1282" s="40"/>
      <c r="Q1282" s="246"/>
    </row>
    <row r="1283" spans="16:17" ht="15">
      <c r="P1283" s="40"/>
      <c r="Q1283" s="246"/>
    </row>
    <row r="1284" spans="16:17" ht="15">
      <c r="P1284" s="40"/>
      <c r="Q1284" s="246"/>
    </row>
    <row r="1285" spans="16:17" ht="15">
      <c r="P1285" s="40"/>
      <c r="Q1285" s="246"/>
    </row>
    <row r="1286" spans="16:17" ht="15">
      <c r="P1286" s="40"/>
      <c r="Q1286" s="246"/>
    </row>
    <row r="1287" spans="16:17" ht="15">
      <c r="P1287" s="40"/>
      <c r="Q1287" s="246"/>
    </row>
    <row r="1288" spans="16:17" ht="15">
      <c r="P1288" s="40"/>
      <c r="Q1288" s="246"/>
    </row>
    <row r="1289" spans="16:17" ht="15">
      <c r="P1289" s="40"/>
      <c r="Q1289" s="246"/>
    </row>
    <row r="1290" spans="16:17" ht="15">
      <c r="P1290" s="40"/>
      <c r="Q1290" s="246"/>
    </row>
    <row r="1291" spans="16:17" ht="15">
      <c r="P1291" s="40"/>
      <c r="Q1291" s="246"/>
    </row>
    <row r="1292" spans="16:17" ht="15">
      <c r="P1292" s="40"/>
      <c r="Q1292" s="246"/>
    </row>
    <row r="1293" spans="16:17" ht="15">
      <c r="P1293" s="40"/>
      <c r="Q1293" s="246"/>
    </row>
    <row r="1294" spans="16:17" ht="15">
      <c r="P1294" s="40"/>
      <c r="Q1294" s="246"/>
    </row>
    <row r="1295" spans="16:17" ht="15">
      <c r="P1295" s="40"/>
      <c r="Q1295" s="246"/>
    </row>
    <row r="1296" spans="16:17" ht="15">
      <c r="P1296" s="40"/>
      <c r="Q1296" s="246"/>
    </row>
    <row r="1297" spans="16:17" ht="15">
      <c r="P1297" s="40"/>
      <c r="Q1297" s="246"/>
    </row>
    <row r="1298" spans="16:17" ht="15">
      <c r="P1298" s="40"/>
      <c r="Q1298" s="246"/>
    </row>
    <row r="1299" spans="16:17" ht="15">
      <c r="P1299" s="40"/>
      <c r="Q1299" s="246"/>
    </row>
    <row r="1300" spans="16:17" ht="15">
      <c r="P1300" s="40"/>
      <c r="Q1300" s="246"/>
    </row>
    <row r="1301" spans="16:17" ht="15">
      <c r="P1301" s="40"/>
      <c r="Q1301" s="246"/>
    </row>
    <row r="1302" spans="16:17" ht="15">
      <c r="P1302" s="40"/>
      <c r="Q1302" s="246"/>
    </row>
    <row r="1303" spans="16:17" ht="15">
      <c r="P1303" s="40"/>
      <c r="Q1303" s="246"/>
    </row>
    <row r="1304" spans="16:17" ht="15">
      <c r="P1304" s="40"/>
      <c r="Q1304" s="246"/>
    </row>
    <row r="1305" spans="16:17" ht="15">
      <c r="P1305" s="40"/>
      <c r="Q1305" s="246"/>
    </row>
    <row r="1306" spans="16:17" ht="15">
      <c r="P1306" s="40"/>
      <c r="Q1306" s="246"/>
    </row>
    <row r="1307" spans="16:17" ht="15">
      <c r="P1307" s="40"/>
      <c r="Q1307" s="246"/>
    </row>
    <row r="1308" spans="16:17" ht="15">
      <c r="P1308" s="40"/>
      <c r="Q1308" s="246"/>
    </row>
    <row r="1309" spans="16:17" ht="15">
      <c r="P1309" s="40"/>
      <c r="Q1309" s="246"/>
    </row>
    <row r="1310" spans="16:17" ht="15">
      <c r="P1310" s="40"/>
      <c r="Q1310" s="246"/>
    </row>
    <row r="1311" spans="16:17" ht="15">
      <c r="P1311" s="40"/>
      <c r="Q1311" s="246"/>
    </row>
    <row r="1312" spans="16:17" ht="15">
      <c r="P1312" s="40"/>
      <c r="Q1312" s="246"/>
    </row>
    <row r="1313" spans="16:17" ht="15">
      <c r="P1313" s="40"/>
      <c r="Q1313" s="246"/>
    </row>
    <row r="1314" spans="16:17" ht="15">
      <c r="P1314" s="40"/>
      <c r="Q1314" s="246"/>
    </row>
    <row r="1315" spans="16:17" ht="15">
      <c r="P1315" s="40"/>
      <c r="Q1315" s="246"/>
    </row>
    <row r="1316" spans="16:17" ht="15">
      <c r="P1316" s="40"/>
      <c r="Q1316" s="246"/>
    </row>
    <row r="1317" spans="16:17" ht="15">
      <c r="P1317" s="40"/>
      <c r="Q1317" s="246"/>
    </row>
    <row r="1318" spans="16:17" ht="15">
      <c r="P1318" s="40"/>
      <c r="Q1318" s="246"/>
    </row>
    <row r="1319" spans="16:17" ht="15">
      <c r="P1319" s="40"/>
      <c r="Q1319" s="246"/>
    </row>
    <row r="1320" spans="16:17" ht="15">
      <c r="P1320" s="40"/>
      <c r="Q1320" s="246"/>
    </row>
    <row r="1321" spans="16:17" ht="15">
      <c r="P1321" s="40"/>
      <c r="Q1321" s="246"/>
    </row>
    <row r="1322" spans="16:17" ht="15">
      <c r="P1322" s="40"/>
      <c r="Q1322" s="246"/>
    </row>
    <row r="1323" spans="16:17" ht="15">
      <c r="P1323" s="40"/>
      <c r="Q1323" s="246"/>
    </row>
    <row r="1324" spans="16:17" ht="15">
      <c r="P1324" s="40"/>
      <c r="Q1324" s="246"/>
    </row>
    <row r="1325" spans="16:17" ht="15">
      <c r="P1325" s="40"/>
      <c r="Q1325" s="246"/>
    </row>
    <row r="1326" spans="16:17" ht="15">
      <c r="P1326" s="40"/>
      <c r="Q1326" s="246"/>
    </row>
    <row r="1327" spans="16:17" ht="15">
      <c r="P1327" s="40"/>
      <c r="Q1327" s="246"/>
    </row>
    <row r="1328" spans="16:17" ht="15">
      <c r="P1328" s="40"/>
      <c r="Q1328" s="246"/>
    </row>
    <row r="1329" spans="16:17" ht="15">
      <c r="P1329" s="40"/>
      <c r="Q1329" s="246"/>
    </row>
    <row r="1330" spans="16:17" ht="15">
      <c r="P1330" s="40"/>
      <c r="Q1330" s="246"/>
    </row>
    <row r="1331" spans="16:17" ht="15">
      <c r="P1331" s="40"/>
      <c r="Q1331" s="246"/>
    </row>
    <row r="1332" spans="16:17" ht="15">
      <c r="P1332" s="40"/>
      <c r="Q1332" s="246"/>
    </row>
    <row r="1333" spans="16:17" ht="15">
      <c r="P1333" s="40"/>
      <c r="Q1333" s="246"/>
    </row>
    <row r="1334" spans="16:17" ht="15">
      <c r="P1334" s="40"/>
      <c r="Q1334" s="246"/>
    </row>
    <row r="1335" spans="16:17" ht="15">
      <c r="P1335" s="40"/>
      <c r="Q1335" s="246"/>
    </row>
    <row r="1336" spans="16:17" ht="15">
      <c r="P1336" s="40"/>
      <c r="Q1336" s="246"/>
    </row>
    <row r="1337" spans="16:17" ht="15">
      <c r="P1337" s="40"/>
      <c r="Q1337" s="246"/>
    </row>
    <row r="1338" spans="16:17" ht="15">
      <c r="P1338" s="40"/>
      <c r="Q1338" s="246"/>
    </row>
    <row r="1339" spans="16:17" ht="15">
      <c r="P1339" s="40"/>
      <c r="Q1339" s="246"/>
    </row>
    <row r="1340" spans="16:17" ht="15">
      <c r="P1340" s="40"/>
      <c r="Q1340" s="246"/>
    </row>
    <row r="1341" spans="16:17" ht="15">
      <c r="P1341" s="40"/>
      <c r="Q1341" s="246"/>
    </row>
    <row r="1342" spans="16:17" ht="15">
      <c r="P1342" s="40"/>
      <c r="Q1342" s="246"/>
    </row>
    <row r="1343" spans="16:17" ht="15">
      <c r="P1343" s="40"/>
      <c r="Q1343" s="246"/>
    </row>
    <row r="1344" spans="16:17" ht="15">
      <c r="P1344" s="40"/>
      <c r="Q1344" s="246"/>
    </row>
    <row r="1345" spans="16:17" ht="15">
      <c r="P1345" s="40"/>
      <c r="Q1345" s="246"/>
    </row>
    <row r="1346" spans="16:17" ht="15">
      <c r="P1346" s="40"/>
      <c r="Q1346" s="246"/>
    </row>
    <row r="1347" spans="16:17" ht="15">
      <c r="P1347" s="40"/>
      <c r="Q1347" s="246"/>
    </row>
    <row r="1348" spans="16:17" ht="15">
      <c r="P1348" s="40"/>
      <c r="Q1348" s="246"/>
    </row>
    <row r="1349" spans="16:17" ht="15">
      <c r="P1349" s="40"/>
      <c r="Q1349" s="246"/>
    </row>
    <row r="1350" spans="16:17" ht="15">
      <c r="P1350" s="40"/>
      <c r="Q1350" s="246"/>
    </row>
    <row r="1351" spans="16:17" ht="15">
      <c r="P1351" s="40"/>
      <c r="Q1351" s="246"/>
    </row>
    <row r="1352" spans="16:17" ht="15">
      <c r="P1352" s="40"/>
      <c r="Q1352" s="246"/>
    </row>
    <row r="1353" spans="16:17" ht="15">
      <c r="P1353" s="40"/>
      <c r="Q1353" s="246"/>
    </row>
    <row r="1354" spans="16:17" ht="15">
      <c r="P1354" s="40"/>
      <c r="Q1354" s="246"/>
    </row>
    <row r="1355" spans="16:17" ht="15">
      <c r="P1355" s="40"/>
      <c r="Q1355" s="246"/>
    </row>
    <row r="1356" spans="16:17" ht="15">
      <c r="P1356" s="40"/>
      <c r="Q1356" s="246"/>
    </row>
    <row r="1357" spans="16:17" ht="15">
      <c r="P1357" s="40"/>
      <c r="Q1357" s="246"/>
    </row>
    <row r="1358" spans="16:17" ht="15">
      <c r="P1358" s="40"/>
      <c r="Q1358" s="246"/>
    </row>
    <row r="1359" spans="16:17" ht="15">
      <c r="P1359" s="40"/>
      <c r="Q1359" s="246"/>
    </row>
    <row r="1360" spans="16:17" ht="15">
      <c r="P1360" s="40"/>
      <c r="Q1360" s="246"/>
    </row>
    <row r="1361" spans="16:17" ht="15">
      <c r="P1361" s="40"/>
      <c r="Q1361" s="246"/>
    </row>
    <row r="1362" spans="16:17" ht="15">
      <c r="P1362" s="40"/>
      <c r="Q1362" s="246"/>
    </row>
    <row r="1363" spans="16:17" ht="15">
      <c r="P1363" s="40"/>
      <c r="Q1363" s="246"/>
    </row>
    <row r="1364" spans="16:17" ht="15">
      <c r="P1364" s="40"/>
      <c r="Q1364" s="246"/>
    </row>
    <row r="1365" spans="16:17" ht="15">
      <c r="P1365" s="40"/>
      <c r="Q1365" s="246"/>
    </row>
    <row r="1366" spans="16:17" ht="15">
      <c r="P1366" s="40"/>
      <c r="Q1366" s="246"/>
    </row>
    <row r="1367" spans="16:17" ht="15">
      <c r="P1367" s="40"/>
      <c r="Q1367" s="246"/>
    </row>
    <row r="1368" spans="16:17" ht="15">
      <c r="P1368" s="40"/>
      <c r="Q1368" s="246"/>
    </row>
    <row r="1369" spans="16:17" ht="15">
      <c r="P1369" s="40"/>
      <c r="Q1369" s="246"/>
    </row>
    <row r="1370" spans="16:17" ht="15">
      <c r="P1370" s="40"/>
      <c r="Q1370" s="246"/>
    </row>
    <row r="1371" spans="16:17" ht="15">
      <c r="P1371" s="40"/>
      <c r="Q1371" s="246"/>
    </row>
    <row r="1372" spans="16:17" ht="15">
      <c r="P1372" s="40"/>
      <c r="Q1372" s="246"/>
    </row>
    <row r="1373" spans="16:17" ht="15">
      <c r="P1373" s="40"/>
      <c r="Q1373" s="246"/>
    </row>
    <row r="1374" spans="16:17" ht="15">
      <c r="P1374" s="40"/>
      <c r="Q1374" s="246"/>
    </row>
    <row r="1375" spans="16:17" ht="15">
      <c r="P1375" s="40"/>
      <c r="Q1375" s="246"/>
    </row>
    <row r="1376" spans="16:17" ht="15">
      <c r="P1376" s="40"/>
      <c r="Q1376" s="246"/>
    </row>
    <row r="1377" spans="16:17" ht="15">
      <c r="P1377" s="40"/>
      <c r="Q1377" s="246"/>
    </row>
    <row r="1378" spans="16:17" ht="15">
      <c r="P1378" s="40"/>
      <c r="Q1378" s="246"/>
    </row>
    <row r="1379" spans="16:17" ht="15">
      <c r="P1379" s="40"/>
      <c r="Q1379" s="246"/>
    </row>
    <row r="1380" spans="16:17" ht="15">
      <c r="P1380" s="40"/>
      <c r="Q1380" s="246"/>
    </row>
    <row r="1381" spans="16:17" ht="15">
      <c r="P1381" s="40"/>
      <c r="Q1381" s="246"/>
    </row>
    <row r="1382" spans="16:17" ht="15">
      <c r="P1382" s="40"/>
      <c r="Q1382" s="246"/>
    </row>
    <row r="1383" spans="16:17" ht="15">
      <c r="P1383" s="40"/>
      <c r="Q1383" s="246"/>
    </row>
    <row r="1384" spans="16:17" ht="15">
      <c r="P1384" s="40"/>
      <c r="Q1384" s="246"/>
    </row>
    <row r="1385" spans="16:17" ht="15">
      <c r="P1385" s="40"/>
      <c r="Q1385" s="246"/>
    </row>
    <row r="1386" spans="16:17" ht="15">
      <c r="P1386" s="40"/>
      <c r="Q1386" s="246"/>
    </row>
    <row r="1387" spans="16:17" ht="15">
      <c r="P1387" s="40"/>
      <c r="Q1387" s="246"/>
    </row>
    <row r="1388" spans="16:17" ht="15">
      <c r="P1388" s="40"/>
      <c r="Q1388" s="246"/>
    </row>
    <row r="1389" spans="16:17" ht="15">
      <c r="P1389" s="40"/>
      <c r="Q1389" s="246"/>
    </row>
  </sheetData>
  <mergeCells count="565">
    <mergeCell ref="A8:B8"/>
    <mergeCell ref="C8:Q8"/>
    <mergeCell ref="A9:Q12"/>
    <mergeCell ref="B13:D13"/>
    <mergeCell ref="B14:I14"/>
    <mergeCell ref="K14:M14"/>
    <mergeCell ref="O14:P14"/>
    <mergeCell ref="I1:Q1"/>
    <mergeCell ref="I2:Q2"/>
    <mergeCell ref="I3:Q3"/>
    <mergeCell ref="I4:Q4"/>
    <mergeCell ref="I5:Q5"/>
    <mergeCell ref="A7:B7"/>
    <mergeCell ref="C7:Q7"/>
    <mergeCell ref="B37:I37"/>
    <mergeCell ref="K37:M37"/>
    <mergeCell ref="O37:P37"/>
    <mergeCell ref="B43:I43"/>
    <mergeCell ref="K43:M43"/>
    <mergeCell ref="O43:P43"/>
    <mergeCell ref="B25:I25"/>
    <mergeCell ref="K25:M25"/>
    <mergeCell ref="O25:P25"/>
    <mergeCell ref="B31:I31"/>
    <mergeCell ref="K31:M31"/>
    <mergeCell ref="O31:P31"/>
    <mergeCell ref="B62:I62"/>
    <mergeCell ref="K62:M62"/>
    <mergeCell ref="O62:P62"/>
    <mergeCell ref="B72:I72"/>
    <mergeCell ref="K72:M72"/>
    <mergeCell ref="O72:P72"/>
    <mergeCell ref="B49:I49"/>
    <mergeCell ref="K49:M49"/>
    <mergeCell ref="O49:P49"/>
    <mergeCell ref="B56:I56"/>
    <mergeCell ref="K56:M56"/>
    <mergeCell ref="O56:P56"/>
    <mergeCell ref="B90:I90"/>
    <mergeCell ref="K90:M90"/>
    <mergeCell ref="O90:P90"/>
    <mergeCell ref="B99:I99"/>
    <mergeCell ref="K99:M99"/>
    <mergeCell ref="O99:P99"/>
    <mergeCell ref="B78:I78"/>
    <mergeCell ref="K78:M78"/>
    <mergeCell ref="O78:P78"/>
    <mergeCell ref="B84:I84"/>
    <mergeCell ref="K84:M84"/>
    <mergeCell ref="O84:P84"/>
    <mergeCell ref="B122:I122"/>
    <mergeCell ref="K122:M122"/>
    <mergeCell ref="O122:P122"/>
    <mergeCell ref="B128:I128"/>
    <mergeCell ref="K128:M128"/>
    <mergeCell ref="O128:P128"/>
    <mergeCell ref="B109:I109"/>
    <mergeCell ref="K109:M109"/>
    <mergeCell ref="O109:P109"/>
    <mergeCell ref="B116:I116"/>
    <mergeCell ref="K116:M116"/>
    <mergeCell ref="O116:P116"/>
    <mergeCell ref="B149:D149"/>
    <mergeCell ref="A151:F151"/>
    <mergeCell ref="B154:F155"/>
    <mergeCell ref="H161:O163"/>
    <mergeCell ref="H165:O168"/>
    <mergeCell ref="I170:J170"/>
    <mergeCell ref="K170:L170"/>
    <mergeCell ref="B134:I134"/>
    <mergeCell ref="K134:M134"/>
    <mergeCell ref="O134:P134"/>
    <mergeCell ref="B140:I140"/>
    <mergeCell ref="K140:M140"/>
    <mergeCell ref="O140:P140"/>
    <mergeCell ref="I174:J174"/>
    <mergeCell ref="K174:L174"/>
    <mergeCell ref="B176:I176"/>
    <mergeCell ref="K176:M176"/>
    <mergeCell ref="O176:P176"/>
    <mergeCell ref="B182:I182"/>
    <mergeCell ref="K182:M182"/>
    <mergeCell ref="O182:P182"/>
    <mergeCell ref="B171:C171"/>
    <mergeCell ref="I171:J171"/>
    <mergeCell ref="K171:L171"/>
    <mergeCell ref="B172:C172"/>
    <mergeCell ref="K172:L172"/>
    <mergeCell ref="I173:J173"/>
    <mergeCell ref="K173:L173"/>
    <mergeCell ref="B201:H202"/>
    <mergeCell ref="B206:I206"/>
    <mergeCell ref="K206:M206"/>
    <mergeCell ref="O206:P206"/>
    <mergeCell ref="B210:H211"/>
    <mergeCell ref="B215:I215"/>
    <mergeCell ref="K215:M215"/>
    <mergeCell ref="O215:P215"/>
    <mergeCell ref="B189:I189"/>
    <mergeCell ref="K189:M189"/>
    <mergeCell ref="O189:P189"/>
    <mergeCell ref="B197:I197"/>
    <mergeCell ref="K197:M197"/>
    <mergeCell ref="O197:P197"/>
    <mergeCell ref="B234:H235"/>
    <mergeCell ref="B239:I239"/>
    <mergeCell ref="K239:M239"/>
    <mergeCell ref="O239:P239"/>
    <mergeCell ref="B243:H244"/>
    <mergeCell ref="B264:I264"/>
    <mergeCell ref="K264:M264"/>
    <mergeCell ref="O264:P264"/>
    <mergeCell ref="B219:H220"/>
    <mergeCell ref="B222:I222"/>
    <mergeCell ref="K222:M222"/>
    <mergeCell ref="O222:P222"/>
    <mergeCell ref="B226:H227"/>
    <mergeCell ref="B230:I230"/>
    <mergeCell ref="K230:M230"/>
    <mergeCell ref="O230:P230"/>
    <mergeCell ref="B273:M273"/>
    <mergeCell ref="O273:P273"/>
    <mergeCell ref="B274:M274"/>
    <mergeCell ref="O274:P274"/>
    <mergeCell ref="B275:M275"/>
    <mergeCell ref="O275:P275"/>
    <mergeCell ref="B267:H269"/>
    <mergeCell ref="O270:P270"/>
    <mergeCell ref="B271:M271"/>
    <mergeCell ref="O271:P271"/>
    <mergeCell ref="B272:M272"/>
    <mergeCell ref="O272:P272"/>
    <mergeCell ref="B288:I288"/>
    <mergeCell ref="K288:M288"/>
    <mergeCell ref="O288:P288"/>
    <mergeCell ref="B297:I297"/>
    <mergeCell ref="K297:M297"/>
    <mergeCell ref="O297:P297"/>
    <mergeCell ref="B276:M276"/>
    <mergeCell ref="O276:P276"/>
    <mergeCell ref="B280:I280"/>
    <mergeCell ref="K280:M280"/>
    <mergeCell ref="O280:P280"/>
    <mergeCell ref="B287:D287"/>
    <mergeCell ref="B322:I322"/>
    <mergeCell ref="K322:M322"/>
    <mergeCell ref="O322:P322"/>
    <mergeCell ref="B327:D327"/>
    <mergeCell ref="B328:D328"/>
    <mergeCell ref="B329:I329"/>
    <mergeCell ref="K329:M329"/>
    <mergeCell ref="O329:P329"/>
    <mergeCell ref="B306:I306"/>
    <mergeCell ref="K306:M306"/>
    <mergeCell ref="O306:P306"/>
    <mergeCell ref="B316:I316"/>
    <mergeCell ref="K316:M316"/>
    <mergeCell ref="O316:P316"/>
    <mergeCell ref="B347:I347"/>
    <mergeCell ref="K347:M347"/>
    <mergeCell ref="O347:P347"/>
    <mergeCell ref="B354:I354"/>
    <mergeCell ref="K354:M354"/>
    <mergeCell ref="O354:P354"/>
    <mergeCell ref="B334:I334"/>
    <mergeCell ref="K334:M334"/>
    <mergeCell ref="O334:P334"/>
    <mergeCell ref="B340:I340"/>
    <mergeCell ref="K340:M340"/>
    <mergeCell ref="O340:P340"/>
    <mergeCell ref="B370:I370"/>
    <mergeCell ref="K370:M370"/>
    <mergeCell ref="O370:P370"/>
    <mergeCell ref="B376:I376"/>
    <mergeCell ref="K376:M376"/>
    <mergeCell ref="O376:P376"/>
    <mergeCell ref="B360:I360"/>
    <mergeCell ref="K360:M360"/>
    <mergeCell ref="O360:P360"/>
    <mergeCell ref="B365:I365"/>
    <mergeCell ref="K365:M365"/>
    <mergeCell ref="O365:P365"/>
    <mergeCell ref="B395:I395"/>
    <mergeCell ref="K395:M395"/>
    <mergeCell ref="O395:P395"/>
    <mergeCell ref="B400:I400"/>
    <mergeCell ref="K400:M400"/>
    <mergeCell ref="O400:P400"/>
    <mergeCell ref="B383:I383"/>
    <mergeCell ref="K383:M383"/>
    <mergeCell ref="O383:P383"/>
    <mergeCell ref="B389:I389"/>
    <mergeCell ref="K389:M389"/>
    <mergeCell ref="O389:P389"/>
    <mergeCell ref="B420:I420"/>
    <mergeCell ref="K420:M420"/>
    <mergeCell ref="O420:P420"/>
    <mergeCell ref="B425:I425"/>
    <mergeCell ref="K425:M425"/>
    <mergeCell ref="O425:P425"/>
    <mergeCell ref="B407:D407"/>
    <mergeCell ref="B408:I408"/>
    <mergeCell ref="K408:M408"/>
    <mergeCell ref="O408:P408"/>
    <mergeCell ref="B415:I415"/>
    <mergeCell ref="K415:M415"/>
    <mergeCell ref="O415:P415"/>
    <mergeCell ref="B443:I443"/>
    <mergeCell ref="K443:M443"/>
    <mergeCell ref="O443:P443"/>
    <mergeCell ref="B448:I448"/>
    <mergeCell ref="K448:M448"/>
    <mergeCell ref="O448:P448"/>
    <mergeCell ref="B430:I430"/>
    <mergeCell ref="K430:M430"/>
    <mergeCell ref="O430:P430"/>
    <mergeCell ref="B436:I436"/>
    <mergeCell ref="K436:M436"/>
    <mergeCell ref="O436:P436"/>
    <mergeCell ref="B465:I465"/>
    <mergeCell ref="K465:M465"/>
    <mergeCell ref="O465:P465"/>
    <mergeCell ref="B470:I470"/>
    <mergeCell ref="K470:M470"/>
    <mergeCell ref="O470:P470"/>
    <mergeCell ref="B453:I453"/>
    <mergeCell ref="K453:M453"/>
    <mergeCell ref="O453:P453"/>
    <mergeCell ref="B459:I459"/>
    <mergeCell ref="K459:M459"/>
    <mergeCell ref="O459:P459"/>
    <mergeCell ref="B490:I490"/>
    <mergeCell ref="K490:M490"/>
    <mergeCell ref="O490:P490"/>
    <mergeCell ref="B495:I495"/>
    <mergeCell ref="K495:M495"/>
    <mergeCell ref="O495:P495"/>
    <mergeCell ref="B475:I475"/>
    <mergeCell ref="K475:M475"/>
    <mergeCell ref="O475:P475"/>
    <mergeCell ref="B483:D483"/>
    <mergeCell ref="B484:D484"/>
    <mergeCell ref="B485:I485"/>
    <mergeCell ref="K485:M485"/>
    <mergeCell ref="O485:P485"/>
    <mergeCell ref="B510:I510"/>
    <mergeCell ref="K510:M510"/>
    <mergeCell ref="O510:P510"/>
    <mergeCell ref="B515:I515"/>
    <mergeCell ref="K515:M515"/>
    <mergeCell ref="O515:P515"/>
    <mergeCell ref="B500:I500"/>
    <mergeCell ref="K500:M500"/>
    <mergeCell ref="O500:P500"/>
    <mergeCell ref="B505:I505"/>
    <mergeCell ref="K505:M505"/>
    <mergeCell ref="O505:P505"/>
    <mergeCell ref="B530:I530"/>
    <mergeCell ref="K530:M530"/>
    <mergeCell ref="O530:P530"/>
    <mergeCell ref="B536:I536"/>
    <mergeCell ref="K536:M536"/>
    <mergeCell ref="O536:P536"/>
    <mergeCell ref="B520:I520"/>
    <mergeCell ref="K520:M520"/>
    <mergeCell ref="O520:P520"/>
    <mergeCell ref="B525:I525"/>
    <mergeCell ref="K525:M525"/>
    <mergeCell ref="O525:P525"/>
    <mergeCell ref="B551:I551"/>
    <mergeCell ref="K551:M551"/>
    <mergeCell ref="O551:P551"/>
    <mergeCell ref="B556:I556"/>
    <mergeCell ref="K556:M556"/>
    <mergeCell ref="O556:P556"/>
    <mergeCell ref="B541:I541"/>
    <mergeCell ref="K541:M541"/>
    <mergeCell ref="O541:P541"/>
    <mergeCell ref="B546:I546"/>
    <mergeCell ref="K546:M546"/>
    <mergeCell ref="O546:P546"/>
    <mergeCell ref="B571:I571"/>
    <mergeCell ref="K571:M571"/>
    <mergeCell ref="O571:P571"/>
    <mergeCell ref="B576:I576"/>
    <mergeCell ref="K576:M576"/>
    <mergeCell ref="O576:P576"/>
    <mergeCell ref="B561:I561"/>
    <mergeCell ref="K561:M561"/>
    <mergeCell ref="O561:P561"/>
    <mergeCell ref="B566:I566"/>
    <mergeCell ref="K566:M566"/>
    <mergeCell ref="O566:P566"/>
    <mergeCell ref="B591:I591"/>
    <mergeCell ref="K591:M591"/>
    <mergeCell ref="O591:P591"/>
    <mergeCell ref="B596:I596"/>
    <mergeCell ref="K596:M596"/>
    <mergeCell ref="O596:P596"/>
    <mergeCell ref="B581:I581"/>
    <mergeCell ref="K581:M581"/>
    <mergeCell ref="O581:P581"/>
    <mergeCell ref="B586:I586"/>
    <mergeCell ref="K586:M586"/>
    <mergeCell ref="O586:P586"/>
    <mergeCell ref="B611:I611"/>
    <mergeCell ref="K611:M611"/>
    <mergeCell ref="O611:P611"/>
    <mergeCell ref="B616:I616"/>
    <mergeCell ref="K616:M616"/>
    <mergeCell ref="O616:P616"/>
    <mergeCell ref="B601:I601"/>
    <mergeCell ref="K601:M601"/>
    <mergeCell ref="O601:P601"/>
    <mergeCell ref="B606:I606"/>
    <mergeCell ref="K606:M606"/>
    <mergeCell ref="O606:P606"/>
    <mergeCell ref="B631:I631"/>
    <mergeCell ref="K631:M631"/>
    <mergeCell ref="O631:P631"/>
    <mergeCell ref="B636:I636"/>
    <mergeCell ref="K636:M636"/>
    <mergeCell ref="O636:P636"/>
    <mergeCell ref="B621:I621"/>
    <mergeCell ref="K621:M621"/>
    <mergeCell ref="O621:P621"/>
    <mergeCell ref="B626:I626"/>
    <mergeCell ref="K626:M626"/>
    <mergeCell ref="O626:P626"/>
    <mergeCell ref="B651:D651"/>
    <mergeCell ref="B652:I652"/>
    <mergeCell ref="K652:M652"/>
    <mergeCell ref="O652:P652"/>
    <mergeCell ref="B659:I659"/>
    <mergeCell ref="K659:M659"/>
    <mergeCell ref="O659:P659"/>
    <mergeCell ref="B641:I641"/>
    <mergeCell ref="K641:M641"/>
    <mergeCell ref="O641:P641"/>
    <mergeCell ref="B646:I646"/>
    <mergeCell ref="K646:M646"/>
    <mergeCell ref="O646:P646"/>
    <mergeCell ref="B680:I680"/>
    <mergeCell ref="K680:M680"/>
    <mergeCell ref="O680:P680"/>
    <mergeCell ref="B689:I689"/>
    <mergeCell ref="K689:M689"/>
    <mergeCell ref="O689:P689"/>
    <mergeCell ref="B666:I666"/>
    <mergeCell ref="K666:M666"/>
    <mergeCell ref="O666:P666"/>
    <mergeCell ref="B673:I673"/>
    <mergeCell ref="K673:M673"/>
    <mergeCell ref="O673:P673"/>
    <mergeCell ref="B708:I708"/>
    <mergeCell ref="K708:M708"/>
    <mergeCell ref="O708:P708"/>
    <mergeCell ref="B714:I714"/>
    <mergeCell ref="K714:M714"/>
    <mergeCell ref="O714:P714"/>
    <mergeCell ref="B695:I695"/>
    <mergeCell ref="K695:M695"/>
    <mergeCell ref="O695:P695"/>
    <mergeCell ref="B702:I702"/>
    <mergeCell ref="K702:M702"/>
    <mergeCell ref="O702:P702"/>
    <mergeCell ref="B730:D730"/>
    <mergeCell ref="B731:I731"/>
    <mergeCell ref="K731:M731"/>
    <mergeCell ref="O731:P731"/>
    <mergeCell ref="B736:I736"/>
    <mergeCell ref="K736:M736"/>
    <mergeCell ref="O736:P736"/>
    <mergeCell ref="B719:I719"/>
    <mergeCell ref="K719:M719"/>
    <mergeCell ref="O719:P719"/>
    <mergeCell ref="B724:I724"/>
    <mergeCell ref="K724:M724"/>
    <mergeCell ref="O724:P724"/>
    <mergeCell ref="B751:I751"/>
    <mergeCell ref="K751:M751"/>
    <mergeCell ref="O751:P751"/>
    <mergeCell ref="B756:I756"/>
    <mergeCell ref="K756:M756"/>
    <mergeCell ref="O756:P756"/>
    <mergeCell ref="B741:I741"/>
    <mergeCell ref="K741:M741"/>
    <mergeCell ref="O741:P741"/>
    <mergeCell ref="B746:I746"/>
    <mergeCell ref="K746:M746"/>
    <mergeCell ref="O746:P746"/>
    <mergeCell ref="B771:I771"/>
    <mergeCell ref="K771:M771"/>
    <mergeCell ref="O771:P771"/>
    <mergeCell ref="B776:I776"/>
    <mergeCell ref="K776:M776"/>
    <mergeCell ref="O776:P776"/>
    <mergeCell ref="B761:I761"/>
    <mergeCell ref="K761:M761"/>
    <mergeCell ref="O761:P761"/>
    <mergeCell ref="B766:I766"/>
    <mergeCell ref="K766:M766"/>
    <mergeCell ref="O766:P766"/>
    <mergeCell ref="B793:I793"/>
    <mergeCell ref="K793:M793"/>
    <mergeCell ref="O793:P793"/>
    <mergeCell ref="B798:I798"/>
    <mergeCell ref="K798:M798"/>
    <mergeCell ref="O798:P798"/>
    <mergeCell ref="B782:I782"/>
    <mergeCell ref="K782:M782"/>
    <mergeCell ref="O782:P782"/>
    <mergeCell ref="B787:D787"/>
    <mergeCell ref="B788:I788"/>
    <mergeCell ref="K788:M788"/>
    <mergeCell ref="O788:P788"/>
    <mergeCell ref="B813:I813"/>
    <mergeCell ref="K813:M813"/>
    <mergeCell ref="O813:P813"/>
    <mergeCell ref="B818:I818"/>
    <mergeCell ref="K818:M818"/>
    <mergeCell ref="O818:P818"/>
    <mergeCell ref="B803:I803"/>
    <mergeCell ref="K803:M803"/>
    <mergeCell ref="O803:P803"/>
    <mergeCell ref="B808:I808"/>
    <mergeCell ref="K808:M808"/>
    <mergeCell ref="O808:P808"/>
    <mergeCell ref="B833:I833"/>
    <mergeCell ref="K833:M833"/>
    <mergeCell ref="O833:P833"/>
    <mergeCell ref="B839:I839"/>
    <mergeCell ref="K839:M839"/>
    <mergeCell ref="O839:P839"/>
    <mergeCell ref="B823:I823"/>
    <mergeCell ref="K823:M823"/>
    <mergeCell ref="O823:P823"/>
    <mergeCell ref="B828:I828"/>
    <mergeCell ref="K828:M828"/>
    <mergeCell ref="O828:P828"/>
    <mergeCell ref="B858:I858"/>
    <mergeCell ref="K858:M858"/>
    <mergeCell ref="O858:P858"/>
    <mergeCell ref="B863:I863"/>
    <mergeCell ref="K863:M863"/>
    <mergeCell ref="O863:P863"/>
    <mergeCell ref="B845:D845"/>
    <mergeCell ref="B846:D846"/>
    <mergeCell ref="B847:I847"/>
    <mergeCell ref="K847:M847"/>
    <mergeCell ref="O847:P847"/>
    <mergeCell ref="B853:I853"/>
    <mergeCell ref="K853:M853"/>
    <mergeCell ref="O853:P853"/>
    <mergeCell ref="B878:I878"/>
    <mergeCell ref="K878:M878"/>
    <mergeCell ref="O878:P878"/>
    <mergeCell ref="B883:I883"/>
    <mergeCell ref="K883:M883"/>
    <mergeCell ref="O883:P883"/>
    <mergeCell ref="B868:I868"/>
    <mergeCell ref="K868:M868"/>
    <mergeCell ref="O868:P868"/>
    <mergeCell ref="B873:I873"/>
    <mergeCell ref="K873:M873"/>
    <mergeCell ref="O873:P873"/>
    <mergeCell ref="B899:I899"/>
    <mergeCell ref="K899:M899"/>
    <mergeCell ref="O899:P899"/>
    <mergeCell ref="B904:I904"/>
    <mergeCell ref="K904:M904"/>
    <mergeCell ref="O904:P904"/>
    <mergeCell ref="B888:I888"/>
    <mergeCell ref="K888:M888"/>
    <mergeCell ref="O888:P888"/>
    <mergeCell ref="B893:D893"/>
    <mergeCell ref="B894:I894"/>
    <mergeCell ref="K894:M894"/>
    <mergeCell ref="O894:P894"/>
    <mergeCell ref="B926:I926"/>
    <mergeCell ref="K926:M926"/>
    <mergeCell ref="O926:P926"/>
    <mergeCell ref="B931:Q931"/>
    <mergeCell ref="B932:I932"/>
    <mergeCell ref="J932:L932"/>
    <mergeCell ref="B914:I914"/>
    <mergeCell ref="K914:M914"/>
    <mergeCell ref="O914:P914"/>
    <mergeCell ref="B921:I921"/>
    <mergeCell ref="K921:M921"/>
    <mergeCell ref="O921:P921"/>
    <mergeCell ref="B951:I951"/>
    <mergeCell ref="J951:L951"/>
    <mergeCell ref="B955:I955"/>
    <mergeCell ref="J955:L955"/>
    <mergeCell ref="B959:I959"/>
    <mergeCell ref="J959:L959"/>
    <mergeCell ref="B936:I936"/>
    <mergeCell ref="J936:L936"/>
    <mergeCell ref="B941:I941"/>
    <mergeCell ref="J941:L941"/>
    <mergeCell ref="B946:I946"/>
    <mergeCell ref="J946:L946"/>
    <mergeCell ref="B976:I976"/>
    <mergeCell ref="K976:M976"/>
    <mergeCell ref="O976:P976"/>
    <mergeCell ref="B981:I981"/>
    <mergeCell ref="K981:M981"/>
    <mergeCell ref="O981:P981"/>
    <mergeCell ref="B964:D964"/>
    <mergeCell ref="B965:I965"/>
    <mergeCell ref="K965:M965"/>
    <mergeCell ref="O965:P965"/>
    <mergeCell ref="B971:I971"/>
    <mergeCell ref="K971:M971"/>
    <mergeCell ref="O971:P971"/>
    <mergeCell ref="B1005:I1005"/>
    <mergeCell ref="K1005:M1005"/>
    <mergeCell ref="O1005:P1005"/>
    <mergeCell ref="N1007:O1007"/>
    <mergeCell ref="N1008:O1008"/>
    <mergeCell ref="B1013:I1013"/>
    <mergeCell ref="K1013:M1013"/>
    <mergeCell ref="O1013:P1013"/>
    <mergeCell ref="B988:I988"/>
    <mergeCell ref="K988:M988"/>
    <mergeCell ref="O988:P988"/>
    <mergeCell ref="B994:I994"/>
    <mergeCell ref="K994:M994"/>
    <mergeCell ref="O994:P994"/>
    <mergeCell ref="B1023:H1024"/>
    <mergeCell ref="N1023:O1023"/>
    <mergeCell ref="N1024:O1024"/>
    <mergeCell ref="B1029:I1029"/>
    <mergeCell ref="K1029:M1029"/>
    <mergeCell ref="O1029:P1029"/>
    <mergeCell ref="B1015:F1017"/>
    <mergeCell ref="N1015:O1015"/>
    <mergeCell ref="N1016:O1016"/>
    <mergeCell ref="B1021:I1021"/>
    <mergeCell ref="K1021:M1021"/>
    <mergeCell ref="O1021:P1021"/>
    <mergeCell ref="B1039:G1041"/>
    <mergeCell ref="N1039:O1039"/>
    <mergeCell ref="N1040:O1040"/>
    <mergeCell ref="B1045:I1045"/>
    <mergeCell ref="K1045:M1045"/>
    <mergeCell ref="O1045:P1045"/>
    <mergeCell ref="B1031:G1033"/>
    <mergeCell ref="N1031:O1031"/>
    <mergeCell ref="N1032:O1032"/>
    <mergeCell ref="B1037:I1037"/>
    <mergeCell ref="K1037:M1037"/>
    <mergeCell ref="O1037:P1037"/>
    <mergeCell ref="N1065:O1065"/>
    <mergeCell ref="N1066:O1066"/>
    <mergeCell ref="B1089:I1089"/>
    <mergeCell ref="K1089:M1089"/>
    <mergeCell ref="O1089:P1089"/>
    <mergeCell ref="N1046:O1046"/>
    <mergeCell ref="C1049:D1049"/>
    <mergeCell ref="B1059:I1059"/>
    <mergeCell ref="B1063:I1063"/>
    <mergeCell ref="K1063:M1063"/>
    <mergeCell ref="O1063:P1063"/>
  </mergeCells>
  <conditionalFormatting sqref="B271:B276">
    <cfRule type="expression" dxfId="7" priority="3" stopIfTrue="1">
      <formula>AND($A271&lt;&gt;"COMPOSICAO",$A271&lt;&gt;"INSUMO",$A271&lt;&gt;"")</formula>
    </cfRule>
    <cfRule type="expression" dxfId="6" priority="4" stopIfTrue="1">
      <formula>AND(OR($A271="COMPOSICAO",$A271="INSUMO",$A271&lt;&gt;""),$A271&lt;&gt;"")</formula>
    </cfRule>
  </conditionalFormatting>
  <conditionalFormatting sqref="N271:N276">
    <cfRule type="expression" dxfId="5" priority="1" stopIfTrue="1">
      <formula>AND($A271&lt;&gt;"COMPOSICAO",$A271&lt;&gt;"INSUMO",$A271&lt;&gt;"")</formula>
    </cfRule>
    <cfRule type="expression" dxfId="4" priority="2" stopIfTrue="1">
      <formula>AND(OR($A271="COMPOSICAO",$A271="INSUMO",$A271&lt;&gt;""),$A271&lt;&gt;"")</formula>
    </cfRule>
  </conditionalFormatting>
  <pageMargins left="0.51181102362204722" right="0.51181102362204722" top="0.78740157480314965" bottom="0.78740157480314965" header="0.31496062992125984" footer="0.31496062992125984"/>
  <pageSetup paperSize="9" scale="46" fitToHeight="0" orientation="portrait" verticalDpi="360" r:id="rId1"/>
  <headerFooter>
    <oddFooter>Página &amp;P de &amp;N</oddFooter>
  </headerFooter>
  <rowBreaks count="3" manualBreakCount="3">
    <brk id="84" max="16" man="1"/>
    <brk id="171" max="16" man="1"/>
    <brk id="238" max="16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6"/>
  <sheetViews>
    <sheetView topLeftCell="A34" workbookViewId="0">
      <selection activeCell="C35" sqref="C35"/>
    </sheetView>
  </sheetViews>
  <sheetFormatPr defaultRowHeight="12.75"/>
  <cols>
    <col min="2" max="2" width="17.5703125" customWidth="1"/>
    <col min="3" max="3" width="64" customWidth="1"/>
    <col min="5" max="5" width="18.28515625" customWidth="1"/>
    <col min="7" max="7" width="10.42578125" bestFit="1" customWidth="1"/>
  </cols>
  <sheetData>
    <row r="1" spans="1:2">
      <c r="A1" t="s">
        <v>109</v>
      </c>
      <c r="B1" s="75">
        <f>'Orçamento Resumo'!E25</f>
        <v>1631598.8306499999</v>
      </c>
    </row>
    <row r="2" spans="1:2">
      <c r="A2" t="s">
        <v>242</v>
      </c>
      <c r="B2" s="75">
        <f>'[7]Orçamento Sintético'!$J$321</f>
        <v>4847917.66</v>
      </c>
    </row>
    <row r="3" spans="1:2">
      <c r="A3" t="s">
        <v>243</v>
      </c>
      <c r="B3" s="75">
        <f>'[8]Orçamento Sintético'!$G$317</f>
        <v>3362051.2993259998</v>
      </c>
    </row>
    <row r="4" spans="1:2">
      <c r="A4" t="s">
        <v>110</v>
      </c>
      <c r="B4" s="75">
        <f>'[9]Orçamento Sintético'!$G$156</f>
        <v>159020.36404799999</v>
      </c>
    </row>
    <row r="5" spans="1:2">
      <c r="A5" t="s">
        <v>244</v>
      </c>
      <c r="B5" s="75">
        <f>'[10]Orçamento Sintético'!$G$109</f>
        <v>236491.51813200006</v>
      </c>
    </row>
    <row r="6" spans="1:2">
      <c r="A6" t="s">
        <v>241</v>
      </c>
      <c r="B6" s="75">
        <f>SUM(B1:B5)</f>
        <v>10237079.672156001</v>
      </c>
    </row>
    <row r="22" spans="1:7" ht="36">
      <c r="A22" s="82" t="s">
        <v>868</v>
      </c>
      <c r="B22" s="82">
        <v>78472</v>
      </c>
      <c r="C22" s="83" t="s">
        <v>259</v>
      </c>
      <c r="D22" s="82" t="s">
        <v>869</v>
      </c>
      <c r="E22" s="84"/>
      <c r="F22" s="86" t="s">
        <v>773</v>
      </c>
      <c r="G22" s="86" t="s">
        <v>774</v>
      </c>
    </row>
    <row r="23" spans="1:7" ht="24">
      <c r="A23" s="82" t="s">
        <v>778</v>
      </c>
      <c r="B23" s="82">
        <v>6204</v>
      </c>
      <c r="C23" s="83" t="s">
        <v>870</v>
      </c>
      <c r="D23" s="82" t="s">
        <v>871</v>
      </c>
      <c r="E23" s="84">
        <v>2.8860000000000001E-3</v>
      </c>
      <c r="F23" s="69">
        <v>6.5</v>
      </c>
      <c r="G23" s="88">
        <f>E23*F23</f>
        <v>1.8759000000000001E-2</v>
      </c>
    </row>
    <row r="24" spans="1:7" ht="24">
      <c r="A24" s="82" t="s">
        <v>775</v>
      </c>
      <c r="B24" s="82">
        <v>88253</v>
      </c>
      <c r="C24" s="83" t="s">
        <v>872</v>
      </c>
      <c r="D24" s="82" t="s">
        <v>781</v>
      </c>
      <c r="E24" s="84">
        <v>2.5000000000000001E-3</v>
      </c>
      <c r="F24" s="69">
        <v>18.03</v>
      </c>
      <c r="G24" s="88">
        <f>E24*F24</f>
        <v>4.5075000000000004E-2</v>
      </c>
    </row>
    <row r="25" spans="1:7" ht="24">
      <c r="A25" s="82" t="s">
        <v>775</v>
      </c>
      <c r="B25" s="82">
        <v>88288</v>
      </c>
      <c r="C25" s="83" t="s">
        <v>873</v>
      </c>
      <c r="D25" s="82" t="s">
        <v>781</v>
      </c>
      <c r="E25" s="84">
        <v>2.5000000000000001E-3</v>
      </c>
      <c r="F25" s="69">
        <v>19.260000000000002</v>
      </c>
      <c r="G25" s="88">
        <f>E25*F25</f>
        <v>4.8150000000000005E-2</v>
      </c>
    </row>
    <row r="26" spans="1:7" ht="24">
      <c r="A26" s="82" t="s">
        <v>775</v>
      </c>
      <c r="B26" s="82">
        <v>88316</v>
      </c>
      <c r="C26" s="83" t="s">
        <v>782</v>
      </c>
      <c r="D26" s="82" t="s">
        <v>781</v>
      </c>
      <c r="E26" s="84">
        <v>7.4999999999999997E-3</v>
      </c>
      <c r="F26" s="69">
        <v>11.97</v>
      </c>
      <c r="G26" s="88">
        <f>E26*F26</f>
        <v>8.9775000000000008E-2</v>
      </c>
    </row>
    <row r="27" spans="1:7" ht="24">
      <c r="A27" s="82" t="s">
        <v>775</v>
      </c>
      <c r="B27" s="82">
        <v>88597</v>
      </c>
      <c r="C27" s="83" t="s">
        <v>874</v>
      </c>
      <c r="D27" s="82" t="s">
        <v>781</v>
      </c>
      <c r="E27" s="84">
        <v>2E-3</v>
      </c>
      <c r="F27" s="69">
        <v>15.1</v>
      </c>
      <c r="G27" s="88">
        <f>E27*F27</f>
        <v>3.0200000000000001E-2</v>
      </c>
    </row>
    <row r="28" spans="1:7">
      <c r="G28" s="87">
        <f>SUM(G23:G27)</f>
        <v>0.23195900000000003</v>
      </c>
    </row>
    <row r="30" spans="1:7">
      <c r="B30" s="92" t="s">
        <v>884</v>
      </c>
      <c r="C30" s="93" t="s">
        <v>885</v>
      </c>
      <c r="D30" s="1013" t="s">
        <v>886</v>
      </c>
      <c r="E30" s="1014"/>
      <c r="F30" s="1014"/>
      <c r="G30" s="1014"/>
    </row>
    <row r="31" spans="1:7" ht="25.5">
      <c r="B31" s="94" t="s">
        <v>887</v>
      </c>
      <c r="C31" s="38" t="s">
        <v>568</v>
      </c>
      <c r="D31" s="95" t="s">
        <v>375</v>
      </c>
      <c r="E31" s="95" t="s">
        <v>888</v>
      </c>
      <c r="F31" s="96" t="s">
        <v>889</v>
      </c>
      <c r="G31" s="95" t="s">
        <v>890</v>
      </c>
    </row>
    <row r="32" spans="1:7">
      <c r="B32" s="97" t="s">
        <v>891</v>
      </c>
      <c r="C32" s="98" t="s">
        <v>892</v>
      </c>
      <c r="D32" s="97" t="s">
        <v>893</v>
      </c>
      <c r="E32" s="97">
        <v>5.4999999999999997E-3</v>
      </c>
      <c r="F32" s="97">
        <v>18.03</v>
      </c>
      <c r="G32" s="99">
        <f>E32*F32</f>
        <v>9.9165000000000003E-2</v>
      </c>
    </row>
    <row r="33" spans="1:7">
      <c r="B33" s="97" t="s">
        <v>894</v>
      </c>
      <c r="C33" s="98" t="s">
        <v>895</v>
      </c>
      <c r="D33" s="97" t="s">
        <v>893</v>
      </c>
      <c r="E33" s="97">
        <v>2.7000000000000001E-3</v>
      </c>
      <c r="F33" s="97">
        <v>21.57</v>
      </c>
      <c r="G33" s="99">
        <f>E33*F33</f>
        <v>5.8239000000000006E-2</v>
      </c>
    </row>
    <row r="34" spans="1:7">
      <c r="B34" s="97" t="s">
        <v>896</v>
      </c>
      <c r="C34" s="98" t="s">
        <v>897</v>
      </c>
      <c r="D34" s="100" t="s">
        <v>781</v>
      </c>
      <c r="E34" s="97">
        <v>2.7000000000000001E-3</v>
      </c>
      <c r="F34" s="97">
        <v>5.74</v>
      </c>
      <c r="G34" s="99">
        <f>E34*F34</f>
        <v>1.5498000000000001E-2</v>
      </c>
    </row>
    <row r="35" spans="1:7">
      <c r="B35" s="97" t="s">
        <v>898</v>
      </c>
      <c r="C35" s="98" t="s">
        <v>899</v>
      </c>
      <c r="D35" s="97" t="s">
        <v>893</v>
      </c>
      <c r="E35" s="97">
        <v>1E-3</v>
      </c>
      <c r="F35" s="95">
        <v>12.67</v>
      </c>
      <c r="G35" s="99">
        <f>E35*F35</f>
        <v>1.2670000000000001E-2</v>
      </c>
    </row>
    <row r="36" spans="1:7">
      <c r="B36" s="920"/>
      <c r="C36" s="922"/>
      <c r="D36" s="922"/>
      <c r="E36" s="922"/>
      <c r="F36" s="921"/>
      <c r="G36" s="87">
        <f>SUM(G32:G35)</f>
        <v>0.18557200000000001</v>
      </c>
    </row>
    <row r="38" spans="1:7" ht="25.5">
      <c r="A38" s="101"/>
      <c r="B38" s="101"/>
      <c r="C38" s="101"/>
      <c r="D38" s="101"/>
      <c r="E38" s="80" t="s">
        <v>772</v>
      </c>
      <c r="F38" s="80" t="s">
        <v>773</v>
      </c>
      <c r="G38" s="80" t="s">
        <v>774</v>
      </c>
    </row>
    <row r="39" spans="1:7" ht="38.25">
      <c r="A39" s="102"/>
      <c r="B39" s="103" t="s">
        <v>690</v>
      </c>
      <c r="C39" s="81" t="s">
        <v>177</v>
      </c>
      <c r="D39" s="103" t="s">
        <v>871</v>
      </c>
      <c r="E39" s="102"/>
      <c r="F39" s="102"/>
      <c r="G39" s="102"/>
    </row>
    <row r="40" spans="1:7" ht="25.5">
      <c r="A40" s="72" t="s">
        <v>900</v>
      </c>
      <c r="B40">
        <v>94963</v>
      </c>
      <c r="C40" s="104" t="s">
        <v>901</v>
      </c>
      <c r="D40" s="72" t="s">
        <v>902</v>
      </c>
      <c r="E40">
        <v>0.13100000000000001</v>
      </c>
      <c r="F40">
        <v>237.28</v>
      </c>
      <c r="G40">
        <f>ROUND(E40*F40,2)</f>
        <v>31.08</v>
      </c>
    </row>
    <row r="41" spans="1:7" ht="38.25">
      <c r="A41" s="72" t="s">
        <v>900</v>
      </c>
      <c r="B41">
        <v>72915</v>
      </c>
      <c r="C41" s="74" t="s">
        <v>783</v>
      </c>
      <c r="D41" s="72" t="s">
        <v>902</v>
      </c>
      <c r="E41">
        <v>0.23499999999999999</v>
      </c>
      <c r="F41">
        <v>9.64</v>
      </c>
      <c r="G41">
        <f>ROUND(E41*F41,2)</f>
        <v>2.27</v>
      </c>
    </row>
    <row r="42" spans="1:7">
      <c r="A42" s="72" t="s">
        <v>900</v>
      </c>
      <c r="B42" s="72" t="s">
        <v>903</v>
      </c>
      <c r="C42" s="104" t="s">
        <v>795</v>
      </c>
      <c r="D42" s="72" t="s">
        <v>902</v>
      </c>
      <c r="E42">
        <v>0.23499999999999999</v>
      </c>
      <c r="F42">
        <v>35.909999999999997</v>
      </c>
      <c r="G42">
        <f>ROUND(E42*F42,2)</f>
        <v>8.44</v>
      </c>
    </row>
    <row r="43" spans="1:7" ht="25.5">
      <c r="A43" s="72" t="s">
        <v>900</v>
      </c>
      <c r="B43">
        <v>74157</v>
      </c>
      <c r="C43" s="74" t="s">
        <v>705</v>
      </c>
      <c r="D43" s="72" t="s">
        <v>902</v>
      </c>
      <c r="E43">
        <v>0.13100000000000001</v>
      </c>
      <c r="F43">
        <v>78.989999999999995</v>
      </c>
      <c r="G43">
        <f>ROUND(E43*F43,2)</f>
        <v>10.35</v>
      </c>
    </row>
    <row r="44" spans="1:7">
      <c r="A44" s="72" t="s">
        <v>900</v>
      </c>
      <c r="B44">
        <v>88316</v>
      </c>
      <c r="C44" s="74" t="s">
        <v>782</v>
      </c>
      <c r="D44" s="72" t="s">
        <v>781</v>
      </c>
      <c r="E44">
        <v>0.1</v>
      </c>
      <c r="F44">
        <v>11.97</v>
      </c>
      <c r="G44">
        <f>ROUND(E44*F44,2)</f>
        <v>1.2</v>
      </c>
    </row>
    <row r="45" spans="1:7">
      <c r="C45" s="74"/>
      <c r="D45" s="72"/>
      <c r="G45" s="105">
        <f>SUM(G40:G44)</f>
        <v>53.34</v>
      </c>
    </row>
    <row r="51" spans="1:7" ht="36">
      <c r="A51" s="135" t="s">
        <v>991</v>
      </c>
      <c r="B51" s="135" t="s">
        <v>992</v>
      </c>
      <c r="C51" s="136" t="s">
        <v>993</v>
      </c>
      <c r="D51" s="135" t="s">
        <v>871</v>
      </c>
      <c r="E51" s="137"/>
      <c r="F51" s="69"/>
      <c r="G51" s="69"/>
    </row>
    <row r="52" spans="1:7" ht="24">
      <c r="A52" s="135" t="s">
        <v>778</v>
      </c>
      <c r="B52" s="135">
        <v>36380</v>
      </c>
      <c r="C52" s="136" t="s">
        <v>994</v>
      </c>
      <c r="D52" s="135" t="s">
        <v>871</v>
      </c>
      <c r="E52" s="137">
        <v>1.3</v>
      </c>
      <c r="F52" s="137">
        <v>48.94</v>
      </c>
      <c r="G52" s="137">
        <f>E52*F52</f>
        <v>63.622</v>
      </c>
    </row>
    <row r="53" spans="1:7" ht="24">
      <c r="A53" s="135" t="s">
        <v>775</v>
      </c>
      <c r="B53" s="135">
        <v>88248</v>
      </c>
      <c r="C53" s="136" t="s">
        <v>995</v>
      </c>
      <c r="D53" s="135" t="s">
        <v>781</v>
      </c>
      <c r="E53" s="137">
        <v>2.2000000000000002</v>
      </c>
      <c r="F53" s="137">
        <v>12.05</v>
      </c>
      <c r="G53" s="137">
        <f>E53*F53</f>
        <v>26.510000000000005</v>
      </c>
    </row>
    <row r="54" spans="1:7" ht="24">
      <c r="A54" s="135" t="s">
        <v>775</v>
      </c>
      <c r="B54" s="135">
        <v>88267</v>
      </c>
      <c r="C54" s="136" t="s">
        <v>996</v>
      </c>
      <c r="D54" s="135" t="s">
        <v>781</v>
      </c>
      <c r="E54" s="137">
        <v>2.2000000000000002</v>
      </c>
      <c r="F54" s="137">
        <v>15.05</v>
      </c>
      <c r="G54" s="137">
        <f>E54*F54</f>
        <v>33.110000000000007</v>
      </c>
    </row>
    <row r="55" spans="1:7">
      <c r="F55" s="137"/>
      <c r="G55" s="137">
        <f>SUM(G52:G54)</f>
        <v>123.24200000000002</v>
      </c>
    </row>
    <row r="57" spans="1:7" ht="36">
      <c r="A57" s="138"/>
      <c r="B57" s="138"/>
      <c r="C57" s="139" t="s">
        <v>1016</v>
      </c>
      <c r="D57" s="138" t="s">
        <v>869</v>
      </c>
      <c r="E57" s="140"/>
      <c r="F57" s="141"/>
      <c r="G57" s="141"/>
    </row>
    <row r="58" spans="1:7" ht="24">
      <c r="A58" s="138" t="s">
        <v>778</v>
      </c>
      <c r="B58" s="138">
        <v>7266</v>
      </c>
      <c r="C58" s="139" t="s">
        <v>997</v>
      </c>
      <c r="D58" s="138" t="s">
        <v>998</v>
      </c>
      <c r="E58" s="140">
        <v>0.05</v>
      </c>
      <c r="F58" s="141">
        <v>400</v>
      </c>
      <c r="G58" s="141">
        <f>E58*F58</f>
        <v>20</v>
      </c>
    </row>
    <row r="59" spans="1:7" ht="48">
      <c r="A59" s="138" t="s">
        <v>775</v>
      </c>
      <c r="B59" s="138">
        <v>87292</v>
      </c>
      <c r="C59" s="139" t="s">
        <v>999</v>
      </c>
      <c r="D59" s="138" t="s">
        <v>777</v>
      </c>
      <c r="E59" s="140">
        <v>3.1600000000000003E-2</v>
      </c>
      <c r="F59" s="141">
        <v>296.14</v>
      </c>
      <c r="G59" s="141">
        <f>E59*F59</f>
        <v>9.3580240000000003</v>
      </c>
    </row>
    <row r="60" spans="1:7" ht="24">
      <c r="A60" s="138" t="s">
        <v>775</v>
      </c>
      <c r="B60" s="138">
        <v>88309</v>
      </c>
      <c r="C60" s="139" t="s">
        <v>780</v>
      </c>
      <c r="D60" s="138" t="s">
        <v>781</v>
      </c>
      <c r="E60" s="140">
        <v>1.5</v>
      </c>
      <c r="F60" s="141">
        <v>15.08</v>
      </c>
      <c r="G60" s="141">
        <f>E60*F60</f>
        <v>22.62</v>
      </c>
    </row>
    <row r="61" spans="1:7" ht="24">
      <c r="A61" s="138" t="s">
        <v>775</v>
      </c>
      <c r="B61" s="138">
        <v>88316</v>
      </c>
      <c r="C61" s="139" t="s">
        <v>782</v>
      </c>
      <c r="D61" s="138" t="s">
        <v>781</v>
      </c>
      <c r="E61" s="140">
        <v>1.5</v>
      </c>
      <c r="F61" s="141">
        <v>11.97</v>
      </c>
      <c r="G61" s="141">
        <f>E61*F61</f>
        <v>17.955000000000002</v>
      </c>
    </row>
    <row r="62" spans="1:7">
      <c r="A62" s="141"/>
      <c r="B62" s="141"/>
      <c r="C62" s="142"/>
      <c r="D62" s="141"/>
      <c r="E62" s="141"/>
      <c r="F62" s="141"/>
      <c r="G62" s="143">
        <f>ROUND(SUM(G58:G61),2)</f>
        <v>69.930000000000007</v>
      </c>
    </row>
    <row r="65" spans="1:7" ht="48">
      <c r="A65" s="144" t="s">
        <v>991</v>
      </c>
      <c r="B65" s="144">
        <v>92367</v>
      </c>
      <c r="C65" s="145" t="s">
        <v>1017</v>
      </c>
      <c r="D65" s="144" t="s">
        <v>871</v>
      </c>
      <c r="E65" s="146"/>
    </row>
    <row r="66" spans="1:7">
      <c r="A66" s="135" t="s">
        <v>778</v>
      </c>
      <c r="B66" s="135">
        <v>3146</v>
      </c>
      <c r="C66" s="136" t="s">
        <v>1018</v>
      </c>
      <c r="D66" s="135" t="s">
        <v>779</v>
      </c>
      <c r="E66" s="147">
        <v>0.20699999999999999</v>
      </c>
      <c r="F66">
        <v>2.25</v>
      </c>
      <c r="G66" s="148">
        <f>E66*F66</f>
        <v>0.46575</v>
      </c>
    </row>
    <row r="67" spans="1:7" ht="18.75" customHeight="1">
      <c r="A67" s="135" t="s">
        <v>778</v>
      </c>
      <c r="B67" s="135">
        <v>7701</v>
      </c>
      <c r="C67" s="136" t="s">
        <v>1019</v>
      </c>
      <c r="D67" s="135" t="s">
        <v>871</v>
      </c>
      <c r="E67" s="147">
        <v>1.3</v>
      </c>
      <c r="F67" s="134">
        <v>41.93</v>
      </c>
      <c r="G67" s="148">
        <f>E67*F67</f>
        <v>54.509</v>
      </c>
    </row>
    <row r="68" spans="1:7" ht="24">
      <c r="A68" s="135" t="s">
        <v>775</v>
      </c>
      <c r="B68" s="135">
        <v>88248</v>
      </c>
      <c r="C68" s="136" t="s">
        <v>995</v>
      </c>
      <c r="D68" s="135" t="s">
        <v>781</v>
      </c>
      <c r="E68" s="147">
        <v>0.245</v>
      </c>
      <c r="F68">
        <v>12.05</v>
      </c>
      <c r="G68" s="148">
        <f>E68*F68</f>
        <v>2.9522500000000003</v>
      </c>
    </row>
    <row r="69" spans="1:7" ht="24">
      <c r="A69" s="135" t="s">
        <v>775</v>
      </c>
      <c r="B69" s="135">
        <v>88267</v>
      </c>
      <c r="C69" s="136" t="s">
        <v>996</v>
      </c>
      <c r="D69" s="135" t="s">
        <v>781</v>
      </c>
      <c r="E69" s="147">
        <v>0.245</v>
      </c>
      <c r="F69">
        <v>15.05</v>
      </c>
      <c r="G69" s="148">
        <f>E69*F69</f>
        <v>3.6872500000000001</v>
      </c>
    </row>
    <row r="70" spans="1:7">
      <c r="G70" s="2">
        <f>SUM(G66:G69)</f>
        <v>61.614249999999998</v>
      </c>
    </row>
    <row r="72" spans="1:7" ht="36">
      <c r="A72" s="144" t="s">
        <v>991</v>
      </c>
      <c r="B72" s="144" t="s">
        <v>992</v>
      </c>
      <c r="C72" s="145" t="s">
        <v>993</v>
      </c>
      <c r="D72" s="144" t="s">
        <v>871</v>
      </c>
      <c r="E72" s="149"/>
    </row>
    <row r="73" spans="1:7" ht="24">
      <c r="A73" s="135" t="s">
        <v>778</v>
      </c>
      <c r="B73" s="135">
        <v>36379</v>
      </c>
      <c r="C73" s="136" t="s">
        <v>1020</v>
      </c>
      <c r="D73" s="135" t="s">
        <v>871</v>
      </c>
      <c r="E73" s="137">
        <v>1.3</v>
      </c>
      <c r="F73">
        <v>29.63</v>
      </c>
      <c r="G73">
        <f>E73*F73</f>
        <v>38.518999999999998</v>
      </c>
    </row>
    <row r="74" spans="1:7" ht="24">
      <c r="A74" s="135" t="s">
        <v>775</v>
      </c>
      <c r="B74" s="135">
        <v>88248</v>
      </c>
      <c r="C74" s="136" t="s">
        <v>995</v>
      </c>
      <c r="D74" s="135" t="s">
        <v>781</v>
      </c>
      <c r="E74" s="137">
        <v>2.2000000000000002</v>
      </c>
      <c r="F74">
        <v>12.05</v>
      </c>
      <c r="G74">
        <f>E74*F74</f>
        <v>26.510000000000005</v>
      </c>
    </row>
    <row r="75" spans="1:7" ht="24">
      <c r="A75" s="135" t="s">
        <v>775</v>
      </c>
      <c r="B75" s="135">
        <v>88267</v>
      </c>
      <c r="C75" s="136" t="s">
        <v>996</v>
      </c>
      <c r="D75" s="135" t="s">
        <v>781</v>
      </c>
      <c r="E75" s="137">
        <v>2.2000000000000002</v>
      </c>
      <c r="F75">
        <v>15.05</v>
      </c>
      <c r="G75">
        <f>E75*F75</f>
        <v>33.110000000000007</v>
      </c>
    </row>
    <row r="76" spans="1:7">
      <c r="G76" s="2">
        <f>SUM(G73:G75)</f>
        <v>98.13900000000001</v>
      </c>
    </row>
  </sheetData>
  <mergeCells count="2">
    <mergeCell ref="D30:G30"/>
    <mergeCell ref="B36:F36"/>
  </mergeCells>
  <conditionalFormatting sqref="A22:E27 F22:G22">
    <cfRule type="expression" dxfId="3" priority="5" stopIfTrue="1">
      <formula>AND($A22&lt;&gt;"COMPOSICAO",$A22&lt;&gt;"INSUMO",$A22&lt;&gt;"")</formula>
    </cfRule>
    <cfRule type="expression" dxfId="2" priority="6" stopIfTrue="1">
      <formula>AND(OR($A22="COMPOSICAO",$A22="INSUMO",$A22&lt;&gt;""),$A22&lt;&gt;"")</formula>
    </cfRule>
  </conditionalFormatting>
  <conditionalFormatting sqref="A57:E61">
    <cfRule type="expression" dxfId="1" priority="3" stopIfTrue="1">
      <formula>AND(#REF!&lt;&gt;"COMPOSICAO",#REF!&lt;&gt;"INSUMO",#REF!&lt;&gt;"")</formula>
    </cfRule>
    <cfRule type="expression" dxfId="0" priority="4" stopIfTrue="1">
      <formula>AND(OR(#REF!="COMPOSICAO",#REF!="INSUMO",#REF!&lt;&gt;""),#REF!&lt;&gt;"")</formula>
    </cfRule>
  </conditionalFormatting>
  <pageMargins left="0.51181102362204722" right="0.51181102362204722" top="0.78740157480314965" bottom="0.78740157480314965" header="0.31496062992125984" footer="0.31496062992125984"/>
  <pageSetup paperSize="9" scale="60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:L33"/>
  <sheetViews>
    <sheetView topLeftCell="A25" zoomScale="80" zoomScaleNormal="80" workbookViewId="0">
      <selection activeCell="J21" sqref="J21"/>
    </sheetView>
  </sheetViews>
  <sheetFormatPr defaultRowHeight="12.75"/>
  <cols>
    <col min="3" max="3" width="15.5703125" customWidth="1"/>
    <col min="4" max="4" width="11.42578125" customWidth="1"/>
    <col min="5" max="5" width="24.5703125" customWidth="1"/>
    <col min="6" max="6" width="47.28515625" customWidth="1"/>
    <col min="7" max="7" width="10.28515625" bestFit="1" customWidth="1"/>
    <col min="8" max="8" width="16" customWidth="1"/>
    <col min="9" max="9" width="14.42578125" customWidth="1"/>
    <col min="10" max="10" width="22" customWidth="1"/>
  </cols>
  <sheetData>
    <row r="7" spans="4:12">
      <c r="E7" t="s">
        <v>729</v>
      </c>
      <c r="G7" t="s">
        <v>730</v>
      </c>
      <c r="I7" t="s">
        <v>731</v>
      </c>
    </row>
    <row r="8" spans="4:12" ht="63.75">
      <c r="D8" s="74" t="s">
        <v>732</v>
      </c>
      <c r="E8">
        <v>3</v>
      </c>
      <c r="F8">
        <v>4</v>
      </c>
      <c r="G8">
        <v>2</v>
      </c>
      <c r="H8">
        <f>E8*F8*G8</f>
        <v>24</v>
      </c>
      <c r="I8" s="76">
        <v>685.26</v>
      </c>
      <c r="J8" s="77">
        <f>H8*I8</f>
        <v>16446.239999999998</v>
      </c>
      <c r="L8">
        <v>9833.31</v>
      </c>
    </row>
    <row r="9" spans="4:12">
      <c r="D9" t="s">
        <v>724</v>
      </c>
      <c r="E9">
        <v>3</v>
      </c>
      <c r="F9">
        <v>5</v>
      </c>
      <c r="G9">
        <v>1</v>
      </c>
      <c r="H9">
        <f t="shared" ref="H9:H15" si="0">E9*F9*G9</f>
        <v>15</v>
      </c>
      <c r="I9" s="76">
        <v>544.04</v>
      </c>
      <c r="J9" s="77">
        <f t="shared" ref="J9:J15" si="1">H9*I9</f>
        <v>8160.5999999999995</v>
      </c>
      <c r="L9" s="1015">
        <v>7280.38</v>
      </c>
    </row>
    <row r="10" spans="4:12">
      <c r="D10" t="s">
        <v>725</v>
      </c>
      <c r="E10">
        <v>3</v>
      </c>
      <c r="F10">
        <v>4</v>
      </c>
      <c r="G10">
        <v>1</v>
      </c>
      <c r="H10">
        <f t="shared" si="0"/>
        <v>12</v>
      </c>
      <c r="I10" s="76">
        <v>433.24</v>
      </c>
      <c r="J10" s="77">
        <f t="shared" si="1"/>
        <v>5198.88</v>
      </c>
      <c r="L10" s="1015"/>
    </row>
    <row r="11" spans="4:12">
      <c r="D11" t="s">
        <v>726</v>
      </c>
      <c r="E11">
        <v>3</v>
      </c>
      <c r="F11">
        <v>5</v>
      </c>
      <c r="G11">
        <v>1</v>
      </c>
      <c r="H11">
        <f t="shared" si="0"/>
        <v>15</v>
      </c>
      <c r="I11" s="76">
        <v>617.75</v>
      </c>
      <c r="J11" s="77">
        <f t="shared" si="1"/>
        <v>9266.25</v>
      </c>
      <c r="K11">
        <v>181.08</v>
      </c>
      <c r="L11">
        <f>K11*H11</f>
        <v>2716.2000000000003</v>
      </c>
    </row>
    <row r="12" spans="4:12">
      <c r="D12" t="s">
        <v>727</v>
      </c>
      <c r="E12">
        <v>5</v>
      </c>
      <c r="F12">
        <v>5</v>
      </c>
      <c r="G12">
        <v>1</v>
      </c>
      <c r="H12">
        <f t="shared" si="0"/>
        <v>25</v>
      </c>
      <c r="I12" s="76">
        <v>354.49</v>
      </c>
      <c r="J12" s="77">
        <f t="shared" si="1"/>
        <v>8862.25</v>
      </c>
      <c r="K12">
        <v>197.64</v>
      </c>
      <c r="L12">
        <f>K12*H12</f>
        <v>4941</v>
      </c>
    </row>
    <row r="13" spans="4:12">
      <c r="D13" t="s">
        <v>728</v>
      </c>
      <c r="E13">
        <v>3</v>
      </c>
      <c r="F13">
        <v>3</v>
      </c>
      <c r="G13">
        <v>1</v>
      </c>
      <c r="H13">
        <f t="shared" si="0"/>
        <v>9</v>
      </c>
      <c r="I13" s="76">
        <v>110.83</v>
      </c>
      <c r="J13" s="77">
        <f t="shared" si="1"/>
        <v>997.47</v>
      </c>
      <c r="L13">
        <v>997.47</v>
      </c>
    </row>
    <row r="14" spans="4:12">
      <c r="D14" t="s">
        <v>711</v>
      </c>
      <c r="E14">
        <v>3</v>
      </c>
      <c r="F14">
        <v>3</v>
      </c>
      <c r="G14">
        <v>1</v>
      </c>
      <c r="H14">
        <f t="shared" si="0"/>
        <v>9</v>
      </c>
      <c r="I14" s="76">
        <v>110.83</v>
      </c>
      <c r="J14" s="77">
        <f t="shared" si="1"/>
        <v>997.47</v>
      </c>
      <c r="L14">
        <v>997.47</v>
      </c>
    </row>
    <row r="15" spans="4:12">
      <c r="D15" t="s">
        <v>655</v>
      </c>
      <c r="E15">
        <v>3</v>
      </c>
      <c r="F15">
        <v>3</v>
      </c>
      <c r="G15">
        <v>1</v>
      </c>
      <c r="H15">
        <f t="shared" si="0"/>
        <v>9</v>
      </c>
      <c r="I15" s="76">
        <v>110.83</v>
      </c>
      <c r="J15" s="77">
        <f t="shared" si="1"/>
        <v>997.47</v>
      </c>
      <c r="L15">
        <v>997.47</v>
      </c>
    </row>
    <row r="16" spans="4:12">
      <c r="D16" t="s">
        <v>733</v>
      </c>
      <c r="I16" s="76"/>
      <c r="J16">
        <v>1459.01</v>
      </c>
      <c r="L16">
        <v>1459.01</v>
      </c>
    </row>
    <row r="17" spans="2:12">
      <c r="H17">
        <f>SUM(H8:H15)</f>
        <v>118</v>
      </c>
      <c r="J17" s="75">
        <f>SUM(J8:J16)</f>
        <v>52385.640000000007</v>
      </c>
      <c r="L17">
        <f>SUM(L8:L16)</f>
        <v>29222.31</v>
      </c>
    </row>
    <row r="25" spans="2:12" ht="58.5">
      <c r="B25" t="s">
        <v>747</v>
      </c>
      <c r="D25" s="3"/>
      <c r="E25" s="10" t="s">
        <v>743</v>
      </c>
      <c r="F25" s="12" t="s">
        <v>742</v>
      </c>
      <c r="G25" s="13" t="s">
        <v>6</v>
      </c>
      <c r="H25" s="7">
        <v>24</v>
      </c>
      <c r="I25" s="9">
        <v>685.26</v>
      </c>
      <c r="J25" s="4">
        <f>ROUND(I25*H25,2)</f>
        <v>16446.240000000002</v>
      </c>
    </row>
    <row r="26" spans="2:12" ht="58.5">
      <c r="B26" t="s">
        <v>755</v>
      </c>
      <c r="D26" s="3"/>
      <c r="E26" s="10" t="s">
        <v>745</v>
      </c>
      <c r="F26" s="12" t="s">
        <v>744</v>
      </c>
      <c r="G26" s="13" t="s">
        <v>6</v>
      </c>
      <c r="H26" s="7">
        <v>15</v>
      </c>
      <c r="I26" s="9">
        <v>544.04</v>
      </c>
      <c r="J26" s="4">
        <f t="shared" ref="J26:J33" si="2">ROUND(I26*H26,2)</f>
        <v>8160.6</v>
      </c>
    </row>
    <row r="27" spans="2:12" ht="58.5">
      <c r="B27" t="s">
        <v>748</v>
      </c>
      <c r="D27" s="3"/>
      <c r="E27" s="10" t="s">
        <v>751</v>
      </c>
      <c r="F27" s="12" t="s">
        <v>750</v>
      </c>
      <c r="G27" s="13" t="s">
        <v>6</v>
      </c>
      <c r="H27" s="53">
        <v>27</v>
      </c>
      <c r="I27" s="7">
        <v>181.08</v>
      </c>
      <c r="J27" s="4">
        <f t="shared" si="2"/>
        <v>4889.16</v>
      </c>
      <c r="K27" t="s">
        <v>746</v>
      </c>
    </row>
    <row r="28" spans="2:12" ht="58.5">
      <c r="B28" t="s">
        <v>749</v>
      </c>
      <c r="D28" s="3"/>
      <c r="E28" s="10" t="s">
        <v>753</v>
      </c>
      <c r="F28" s="12" t="s">
        <v>752</v>
      </c>
      <c r="G28" s="13" t="s">
        <v>6</v>
      </c>
      <c r="H28" s="53">
        <v>25</v>
      </c>
      <c r="I28" s="7">
        <v>197.64</v>
      </c>
      <c r="J28" s="4">
        <f t="shared" si="2"/>
        <v>4941</v>
      </c>
    </row>
    <row r="29" spans="2:12" ht="78">
      <c r="B29" t="s">
        <v>754</v>
      </c>
      <c r="D29" s="3"/>
      <c r="E29" s="10" t="s">
        <v>735</v>
      </c>
      <c r="F29" s="12" t="s">
        <v>734</v>
      </c>
      <c r="G29" s="13" t="s">
        <v>6</v>
      </c>
      <c r="H29" s="7">
        <v>27</v>
      </c>
      <c r="I29" s="9">
        <v>110.83</v>
      </c>
      <c r="J29" s="4">
        <f t="shared" si="2"/>
        <v>2992.41</v>
      </c>
    </row>
    <row r="30" spans="2:12" ht="39">
      <c r="D30" s="3"/>
      <c r="E30" s="10" t="s">
        <v>737</v>
      </c>
      <c r="F30" s="12" t="s">
        <v>736</v>
      </c>
      <c r="G30" s="13" t="s">
        <v>185</v>
      </c>
      <c r="H30" s="7">
        <v>1</v>
      </c>
      <c r="I30" s="9">
        <v>1459.01</v>
      </c>
      <c r="J30" s="4">
        <f t="shared" si="2"/>
        <v>1459.01</v>
      </c>
    </row>
    <row r="31" spans="2:12" ht="19.5">
      <c r="D31" s="3" t="s">
        <v>36</v>
      </c>
      <c r="E31" s="5" t="s">
        <v>336</v>
      </c>
      <c r="F31" s="14" t="s">
        <v>358</v>
      </c>
      <c r="G31" s="13" t="s">
        <v>6</v>
      </c>
      <c r="H31" s="7">
        <v>5740.97</v>
      </c>
      <c r="I31" s="6">
        <v>0.72</v>
      </c>
      <c r="J31" s="4">
        <f t="shared" si="2"/>
        <v>4133.5</v>
      </c>
    </row>
    <row r="32" spans="2:12" ht="39">
      <c r="D32" s="78" t="s">
        <v>143</v>
      </c>
      <c r="E32" s="11" t="s">
        <v>740</v>
      </c>
      <c r="F32" s="14" t="s">
        <v>738</v>
      </c>
      <c r="G32" s="13" t="s">
        <v>7</v>
      </c>
      <c r="H32" s="7">
        <v>1</v>
      </c>
      <c r="I32" s="9">
        <v>1778.22</v>
      </c>
      <c r="J32" s="54">
        <f t="shared" si="2"/>
        <v>1778.22</v>
      </c>
    </row>
    <row r="33" spans="4:10" ht="39">
      <c r="D33" s="78" t="s">
        <v>37</v>
      </c>
      <c r="E33" s="11" t="s">
        <v>741</v>
      </c>
      <c r="F33" s="14" t="s">
        <v>739</v>
      </c>
      <c r="G33" s="13" t="s">
        <v>7</v>
      </c>
      <c r="H33" s="7">
        <v>1</v>
      </c>
      <c r="I33" s="9">
        <v>1510.9</v>
      </c>
      <c r="J33" s="54">
        <f t="shared" si="2"/>
        <v>1510.9</v>
      </c>
    </row>
  </sheetData>
  <mergeCells count="1">
    <mergeCell ref="L9:L10"/>
  </mergeCells>
  <pageMargins left="0.51181102362204722" right="0.51181102362204722" top="0.78740157480314965" bottom="0.78740157480314965" header="0.31496062992125984" footer="0.31496062992125984"/>
  <pageSetup paperSize="9" scale="55" orientation="landscape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D30"/>
  <sheetViews>
    <sheetView topLeftCell="A13" workbookViewId="0">
      <selection activeCell="D6" sqref="D6:D31"/>
    </sheetView>
  </sheetViews>
  <sheetFormatPr defaultRowHeight="12.75"/>
  <sheetData>
    <row r="5" spans="2:4">
      <c r="D5" t="s">
        <v>811</v>
      </c>
    </row>
    <row r="6" spans="2:4">
      <c r="B6">
        <v>9</v>
      </c>
      <c r="C6">
        <v>7.75</v>
      </c>
      <c r="D6">
        <f>B6*C6</f>
        <v>69.75</v>
      </c>
    </row>
    <row r="7" spans="2:4">
      <c r="D7">
        <v>2.5</v>
      </c>
    </row>
    <row r="8" spans="2:4">
      <c r="D8">
        <v>2.75</v>
      </c>
    </row>
    <row r="9" spans="2:4">
      <c r="D9">
        <v>3</v>
      </c>
    </row>
    <row r="10" spans="2:4">
      <c r="D10">
        <v>53.5</v>
      </c>
    </row>
    <row r="11" spans="2:4">
      <c r="D11">
        <v>52.46</v>
      </c>
    </row>
    <row r="12" spans="2:4">
      <c r="D12">
        <v>53.5</v>
      </c>
    </row>
    <row r="13" spans="2:4">
      <c r="D13">
        <v>53.5</v>
      </c>
    </row>
    <row r="14" spans="2:4">
      <c r="D14">
        <v>2.23</v>
      </c>
    </row>
    <row r="15" spans="2:4">
      <c r="D15">
        <v>0.875</v>
      </c>
    </row>
    <row r="16" spans="2:4">
      <c r="D16">
        <v>2</v>
      </c>
    </row>
    <row r="17" spans="3:4">
      <c r="D17">
        <v>10.78</v>
      </c>
    </row>
    <row r="18" spans="3:4">
      <c r="D18">
        <v>10.55</v>
      </c>
    </row>
    <row r="19" spans="3:4">
      <c r="D19">
        <v>55.54</v>
      </c>
    </row>
    <row r="20" spans="3:4">
      <c r="D20">
        <v>13.15</v>
      </c>
    </row>
    <row r="21" spans="3:4">
      <c r="D21">
        <v>9.75</v>
      </c>
    </row>
    <row r="22" spans="3:4">
      <c r="D22">
        <v>4.5</v>
      </c>
    </row>
    <row r="24" spans="3:4">
      <c r="C24" t="s">
        <v>812</v>
      </c>
    </row>
    <row r="25" spans="3:4">
      <c r="D25">
        <v>15.83</v>
      </c>
    </row>
    <row r="26" spans="3:4">
      <c r="D26">
        <v>5.7</v>
      </c>
    </row>
    <row r="27" spans="3:4">
      <c r="D27">
        <v>183</v>
      </c>
    </row>
    <row r="28" spans="3:4">
      <c r="D28">
        <v>66.77</v>
      </c>
    </row>
    <row r="29" spans="3:4">
      <c r="D29">
        <v>2.39</v>
      </c>
    </row>
    <row r="30" spans="3:4">
      <c r="D30">
        <v>6</v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8:E30"/>
  <sheetViews>
    <sheetView workbookViewId="0">
      <selection activeCell="H21" sqref="H21"/>
    </sheetView>
  </sheetViews>
  <sheetFormatPr defaultRowHeight="12.75"/>
  <sheetData>
    <row r="8" spans="4:5">
      <c r="D8" t="s">
        <v>813</v>
      </c>
      <c r="E8">
        <v>51.94</v>
      </c>
    </row>
    <row r="9" spans="4:5">
      <c r="E9">
        <v>100.17</v>
      </c>
    </row>
    <row r="10" spans="4:5">
      <c r="E10">
        <v>52.95</v>
      </c>
    </row>
    <row r="11" spans="4:5">
      <c r="E11">
        <v>56.6</v>
      </c>
    </row>
    <row r="12" spans="4:5">
      <c r="E12">
        <v>5.99</v>
      </c>
    </row>
    <row r="13" spans="4:5">
      <c r="E13">
        <v>66.33</v>
      </c>
    </row>
    <row r="14" spans="4:5">
      <c r="E14">
        <v>60.8</v>
      </c>
    </row>
    <row r="15" spans="4:5">
      <c r="E15">
        <v>63.99</v>
      </c>
    </row>
    <row r="16" spans="4:5">
      <c r="E16">
        <v>37.4</v>
      </c>
    </row>
    <row r="17" spans="5:5">
      <c r="E17">
        <v>39.25</v>
      </c>
    </row>
    <row r="18" spans="5:5">
      <c r="E18">
        <v>43.5</v>
      </c>
    </row>
    <row r="19" spans="5:5">
      <c r="E19">
        <v>75.8</v>
      </c>
    </row>
    <row r="20" spans="5:5">
      <c r="E20">
        <v>43.8</v>
      </c>
    </row>
    <row r="21" spans="5:5">
      <c r="E21">
        <v>43.8</v>
      </c>
    </row>
    <row r="22" spans="5:5">
      <c r="E22">
        <v>8.6999999999999993</v>
      </c>
    </row>
    <row r="23" spans="5:5">
      <c r="E23">
        <v>43.8</v>
      </c>
    </row>
    <row r="24" spans="5:5">
      <c r="E24">
        <v>43.8</v>
      </c>
    </row>
    <row r="25" spans="5:5">
      <c r="E25">
        <v>21.17</v>
      </c>
    </row>
    <row r="26" spans="5:5">
      <c r="E26">
        <v>13.17</v>
      </c>
    </row>
    <row r="27" spans="5:5">
      <c r="E27">
        <v>13.17</v>
      </c>
    </row>
    <row r="28" spans="5:5">
      <c r="E28">
        <v>60.3</v>
      </c>
    </row>
    <row r="29" spans="5:5">
      <c r="E29">
        <v>60.3</v>
      </c>
    </row>
    <row r="30" spans="5:5">
      <c r="E30">
        <v>321</v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2"/>
  <sheetViews>
    <sheetView topLeftCell="A61" workbookViewId="0">
      <selection activeCell="D256" sqref="D256"/>
    </sheetView>
  </sheetViews>
  <sheetFormatPr defaultRowHeight="12.75"/>
  <cols>
    <col min="1" max="1" width="9.5703125" bestFit="1" customWidth="1"/>
    <col min="2" max="2" width="64.5703125" customWidth="1"/>
    <col min="3" max="4" width="20.28515625" customWidth="1"/>
  </cols>
  <sheetData>
    <row r="1" spans="1:4">
      <c r="A1" s="106"/>
      <c r="B1" s="106" t="s">
        <v>910</v>
      </c>
      <c r="C1" s="107"/>
      <c r="D1" s="108"/>
    </row>
    <row r="2" spans="1:4">
      <c r="A2" s="40"/>
      <c r="B2" s="40"/>
      <c r="C2" s="40"/>
      <c r="D2" s="40"/>
    </row>
    <row r="3" spans="1:4">
      <c r="A3" s="106"/>
      <c r="B3" s="106" t="s">
        <v>911</v>
      </c>
      <c r="C3" s="107"/>
      <c r="D3" s="108"/>
    </row>
    <row r="4" spans="1:4">
      <c r="A4" s="40"/>
      <c r="B4" s="40"/>
      <c r="C4" s="40"/>
      <c r="D4" s="40"/>
    </row>
    <row r="5" spans="1:4">
      <c r="A5" s="106"/>
      <c r="B5" s="106" t="s">
        <v>912</v>
      </c>
      <c r="C5" s="107"/>
      <c r="D5" s="108"/>
    </row>
    <row r="6" spans="1:4" ht="38.25">
      <c r="A6" s="106">
        <v>92982</v>
      </c>
      <c r="B6" s="107" t="s">
        <v>824</v>
      </c>
      <c r="C6" s="107"/>
      <c r="D6" s="108"/>
    </row>
    <row r="7" spans="1:4">
      <c r="A7" s="90"/>
      <c r="B7" s="91" t="s">
        <v>913</v>
      </c>
      <c r="C7" s="69">
        <v>248</v>
      </c>
      <c r="D7" s="69">
        <f>1*C7</f>
        <v>248</v>
      </c>
    </row>
    <row r="8" spans="1:4">
      <c r="A8" s="90"/>
      <c r="B8" s="91" t="s">
        <v>914</v>
      </c>
      <c r="C8" s="69">
        <v>146</v>
      </c>
      <c r="D8" s="69">
        <f>1*C8</f>
        <v>146</v>
      </c>
    </row>
    <row r="9" spans="1:4">
      <c r="A9" s="90"/>
      <c r="B9" s="91"/>
      <c r="C9" s="69"/>
      <c r="D9" s="69"/>
    </row>
    <row r="10" spans="1:4">
      <c r="A10" s="109"/>
      <c r="B10" s="110" t="s">
        <v>241</v>
      </c>
      <c r="C10" s="111"/>
      <c r="D10" s="111">
        <f>SUM(D7:D9)</f>
        <v>394</v>
      </c>
    </row>
    <row r="11" spans="1:4">
      <c r="A11" s="112"/>
      <c r="B11" s="113"/>
      <c r="C11" s="40"/>
      <c r="D11" s="40"/>
    </row>
    <row r="12" spans="1:4" ht="38.25">
      <c r="A12" s="106">
        <v>92998</v>
      </c>
      <c r="B12" s="107" t="s">
        <v>825</v>
      </c>
      <c r="C12" s="107"/>
      <c r="D12" s="108"/>
    </row>
    <row r="13" spans="1:4">
      <c r="A13" s="90"/>
      <c r="B13" s="91" t="s">
        <v>915</v>
      </c>
      <c r="C13" s="69">
        <v>66</v>
      </c>
      <c r="D13" s="69">
        <f>4*C13</f>
        <v>264</v>
      </c>
    </row>
    <row r="14" spans="1:4">
      <c r="A14" s="90"/>
      <c r="B14" s="91" t="s">
        <v>916</v>
      </c>
      <c r="C14" s="69">
        <v>105</v>
      </c>
      <c r="D14" s="69">
        <f>4*C14</f>
        <v>420</v>
      </c>
    </row>
    <row r="15" spans="1:4">
      <c r="A15" s="90"/>
      <c r="B15" s="91"/>
      <c r="C15" s="69"/>
      <c r="D15" s="69"/>
    </row>
    <row r="16" spans="1:4">
      <c r="A16" s="109"/>
      <c r="B16" s="110" t="s">
        <v>241</v>
      </c>
      <c r="C16" s="111"/>
      <c r="D16" s="111">
        <f>SUM(D13:D15)</f>
        <v>684</v>
      </c>
    </row>
    <row r="17" spans="1:4">
      <c r="A17" s="112"/>
      <c r="B17" s="113"/>
      <c r="C17" s="40"/>
      <c r="D17" s="40"/>
    </row>
    <row r="18" spans="1:4" ht="38.25">
      <c r="A18" s="106">
        <v>91926</v>
      </c>
      <c r="B18" s="107" t="s">
        <v>826</v>
      </c>
      <c r="C18" s="107"/>
      <c r="D18" s="108"/>
    </row>
    <row r="19" spans="1:4">
      <c r="A19" s="90"/>
      <c r="B19" s="91"/>
      <c r="C19" s="69"/>
      <c r="D19" s="69">
        <v>264</v>
      </c>
    </row>
    <row r="20" spans="1:4">
      <c r="A20" s="109"/>
      <c r="B20" s="110" t="s">
        <v>241</v>
      </c>
      <c r="C20" s="111"/>
      <c r="D20" s="111">
        <f>SUM(D19)</f>
        <v>264</v>
      </c>
    </row>
    <row r="21" spans="1:4">
      <c r="A21" s="112"/>
      <c r="B21" s="113"/>
      <c r="C21" s="40"/>
      <c r="D21" s="40"/>
    </row>
    <row r="22" spans="1:4" ht="38.25">
      <c r="A22" s="106">
        <v>92984</v>
      </c>
      <c r="B22" s="107" t="s">
        <v>827</v>
      </c>
      <c r="C22" s="107"/>
      <c r="D22" s="108"/>
    </row>
    <row r="23" spans="1:4">
      <c r="A23" s="90"/>
      <c r="B23" s="91" t="s">
        <v>913</v>
      </c>
      <c r="C23" s="69">
        <v>248</v>
      </c>
      <c r="D23" s="69">
        <f>4*C23</f>
        <v>992</v>
      </c>
    </row>
    <row r="24" spans="1:4">
      <c r="A24" s="90"/>
      <c r="B24" s="91" t="s">
        <v>914</v>
      </c>
      <c r="C24" s="69">
        <v>146</v>
      </c>
      <c r="D24" s="69">
        <f>4*C24</f>
        <v>584</v>
      </c>
    </row>
    <row r="25" spans="1:4">
      <c r="A25" s="90"/>
      <c r="B25" s="91"/>
      <c r="C25" s="69"/>
      <c r="D25" s="69"/>
    </row>
    <row r="26" spans="1:4">
      <c r="A26" s="109"/>
      <c r="B26" s="110" t="s">
        <v>241</v>
      </c>
      <c r="C26" s="111"/>
      <c r="D26" s="111">
        <f>SUM(D23:D25)</f>
        <v>1576</v>
      </c>
    </row>
    <row r="27" spans="1:4">
      <c r="A27" s="112"/>
      <c r="B27" s="113"/>
      <c r="C27" s="40"/>
      <c r="D27" s="40"/>
    </row>
    <row r="28" spans="1:4" ht="38.25">
      <c r="A28" s="106">
        <v>91929</v>
      </c>
      <c r="B28" s="107" t="s">
        <v>828</v>
      </c>
      <c r="C28" s="107"/>
      <c r="D28" s="108"/>
    </row>
    <row r="29" spans="1:4">
      <c r="A29" s="90"/>
      <c r="B29" s="91"/>
      <c r="C29" s="69"/>
      <c r="D29" s="69">
        <v>159</v>
      </c>
    </row>
    <row r="30" spans="1:4">
      <c r="A30" s="109"/>
      <c r="B30" s="110" t="s">
        <v>241</v>
      </c>
      <c r="C30" s="111"/>
      <c r="D30" s="111">
        <f>SUM(D29:D29)</f>
        <v>159</v>
      </c>
    </row>
    <row r="31" spans="1:4">
      <c r="A31" s="112"/>
      <c r="B31" s="113"/>
      <c r="C31" s="40"/>
      <c r="D31" s="40"/>
    </row>
    <row r="32" spans="1:4" ht="38.25">
      <c r="A32" s="106">
        <v>91928</v>
      </c>
      <c r="B32" s="107" t="s">
        <v>829</v>
      </c>
      <c r="C32" s="107"/>
      <c r="D32" s="108"/>
    </row>
    <row r="33" spans="1:4">
      <c r="A33" s="90"/>
      <c r="B33" s="91"/>
      <c r="C33" s="69"/>
      <c r="D33" s="69">
        <v>105.6</v>
      </c>
    </row>
    <row r="34" spans="1:4">
      <c r="A34" s="109"/>
      <c r="B34" s="110" t="s">
        <v>241</v>
      </c>
      <c r="C34" s="111"/>
      <c r="D34" s="111">
        <f>SUM(D33)</f>
        <v>105.6</v>
      </c>
    </row>
    <row r="35" spans="1:4">
      <c r="A35" s="112"/>
      <c r="B35" s="113"/>
      <c r="C35" s="40"/>
      <c r="D35" s="40"/>
    </row>
    <row r="36" spans="1:4" ht="38.25">
      <c r="A36" s="106">
        <v>92988</v>
      </c>
      <c r="B36" s="107" t="s">
        <v>830</v>
      </c>
      <c r="C36" s="107"/>
      <c r="D36" s="108"/>
    </row>
    <row r="37" spans="1:4">
      <c r="A37" s="90"/>
      <c r="B37" s="91" t="s">
        <v>917</v>
      </c>
      <c r="C37" s="69">
        <v>157.5</v>
      </c>
      <c r="D37" s="69">
        <f>1*C37</f>
        <v>157.5</v>
      </c>
    </row>
    <row r="38" spans="1:4">
      <c r="A38" s="90"/>
      <c r="B38" s="91" t="s">
        <v>918</v>
      </c>
      <c r="C38" s="69">
        <v>144.80000000000001</v>
      </c>
      <c r="D38" s="69">
        <f>1*C38</f>
        <v>144.80000000000001</v>
      </c>
    </row>
    <row r="39" spans="1:4">
      <c r="A39" s="90"/>
      <c r="B39" s="91"/>
      <c r="C39" s="69"/>
      <c r="D39" s="69"/>
    </row>
    <row r="40" spans="1:4">
      <c r="A40" s="109"/>
      <c r="B40" s="110" t="s">
        <v>241</v>
      </c>
      <c r="C40" s="111"/>
      <c r="D40" s="111">
        <f>SUM(D37:D39)</f>
        <v>302.3</v>
      </c>
    </row>
    <row r="41" spans="1:4">
      <c r="A41" s="112"/>
      <c r="B41" s="113"/>
      <c r="C41" s="40"/>
      <c r="D41" s="40"/>
    </row>
    <row r="42" spans="1:4" ht="38.25">
      <c r="A42" s="106">
        <v>91931</v>
      </c>
      <c r="B42" s="107" t="s">
        <v>831</v>
      </c>
      <c r="C42" s="107"/>
      <c r="D42" s="108"/>
    </row>
    <row r="43" spans="1:4">
      <c r="A43" s="90"/>
      <c r="B43" s="91" t="s">
        <v>919</v>
      </c>
      <c r="C43" s="69">
        <v>128.6</v>
      </c>
      <c r="D43" s="69">
        <f>2*C43</f>
        <v>257.2</v>
      </c>
    </row>
    <row r="44" spans="1:4">
      <c r="A44" s="90"/>
      <c r="B44" s="91" t="s">
        <v>920</v>
      </c>
      <c r="C44" s="69">
        <v>156.69999999999999</v>
      </c>
      <c r="D44" s="69">
        <f t="shared" ref="D44:D55" si="0">2*C44</f>
        <v>313.39999999999998</v>
      </c>
    </row>
    <row r="45" spans="1:4">
      <c r="A45" s="90"/>
      <c r="B45" s="91" t="s">
        <v>921</v>
      </c>
      <c r="C45" s="69">
        <v>210.5</v>
      </c>
      <c r="D45" s="69">
        <f t="shared" si="0"/>
        <v>421</v>
      </c>
    </row>
    <row r="46" spans="1:4">
      <c r="A46" s="90"/>
      <c r="B46" s="91" t="s">
        <v>922</v>
      </c>
      <c r="C46" s="69">
        <v>106.8</v>
      </c>
      <c r="D46" s="69">
        <f t="shared" si="0"/>
        <v>213.6</v>
      </c>
    </row>
    <row r="47" spans="1:4">
      <c r="A47" s="90"/>
      <c r="B47" s="91" t="s">
        <v>923</v>
      </c>
      <c r="C47" s="69">
        <v>100.8</v>
      </c>
      <c r="D47" s="69">
        <f t="shared" si="0"/>
        <v>201.6</v>
      </c>
    </row>
    <row r="48" spans="1:4">
      <c r="A48" s="90"/>
      <c r="B48" s="91" t="s">
        <v>924</v>
      </c>
      <c r="C48" s="69">
        <v>144.30000000000001</v>
      </c>
      <c r="D48" s="69">
        <f t="shared" si="0"/>
        <v>288.60000000000002</v>
      </c>
    </row>
    <row r="49" spans="1:4">
      <c r="A49" s="90"/>
      <c r="B49" s="91" t="s">
        <v>925</v>
      </c>
      <c r="C49" s="69">
        <v>116.4</v>
      </c>
      <c r="D49" s="69">
        <f t="shared" si="0"/>
        <v>232.8</v>
      </c>
    </row>
    <row r="50" spans="1:4">
      <c r="A50" s="90"/>
      <c r="B50" s="91" t="s">
        <v>926</v>
      </c>
      <c r="C50" s="69">
        <v>153.30000000000001</v>
      </c>
      <c r="D50" s="69">
        <f t="shared" si="0"/>
        <v>306.60000000000002</v>
      </c>
    </row>
    <row r="51" spans="1:4">
      <c r="A51" s="90"/>
      <c r="B51" s="91" t="s">
        <v>927</v>
      </c>
      <c r="C51" s="69">
        <v>177.3</v>
      </c>
      <c r="D51" s="69">
        <f t="shared" si="0"/>
        <v>354.6</v>
      </c>
    </row>
    <row r="52" spans="1:4">
      <c r="A52" s="90"/>
      <c r="B52" s="91" t="s">
        <v>928</v>
      </c>
      <c r="C52" s="69">
        <v>66.8</v>
      </c>
      <c r="D52" s="69">
        <f t="shared" si="0"/>
        <v>133.6</v>
      </c>
    </row>
    <row r="53" spans="1:4">
      <c r="A53" s="90"/>
      <c r="B53" s="91" t="s">
        <v>929</v>
      </c>
      <c r="C53" s="69">
        <v>92.3</v>
      </c>
      <c r="D53" s="69">
        <f t="shared" si="0"/>
        <v>184.6</v>
      </c>
    </row>
    <row r="54" spans="1:4">
      <c r="A54" s="90"/>
      <c r="B54" s="91" t="s">
        <v>930</v>
      </c>
      <c r="C54" s="69">
        <v>123.5</v>
      </c>
      <c r="D54" s="69">
        <f t="shared" si="0"/>
        <v>247</v>
      </c>
    </row>
    <row r="55" spans="1:4">
      <c r="A55" s="90"/>
      <c r="B55" s="91" t="s">
        <v>931</v>
      </c>
      <c r="C55" s="69">
        <v>178</v>
      </c>
      <c r="D55" s="69">
        <f t="shared" si="0"/>
        <v>356</v>
      </c>
    </row>
    <row r="56" spans="1:4">
      <c r="A56" s="90"/>
      <c r="B56" s="91" t="s">
        <v>932</v>
      </c>
      <c r="C56" s="69">
        <v>6</v>
      </c>
      <c r="D56" s="69">
        <f>5*C56</f>
        <v>30</v>
      </c>
    </row>
    <row r="57" spans="1:4">
      <c r="A57" s="109"/>
      <c r="B57" s="110" t="s">
        <v>241</v>
      </c>
      <c r="C57" s="111"/>
      <c r="D57" s="111">
        <f>SUM(D43:D56)+78</f>
        <v>3618.5999999999995</v>
      </c>
    </row>
    <row r="58" spans="1:4">
      <c r="A58" s="112"/>
      <c r="B58" s="113"/>
      <c r="C58" s="40"/>
      <c r="D58" s="40"/>
    </row>
    <row r="59" spans="1:4" ht="38.25">
      <c r="A59" s="106">
        <v>92992</v>
      </c>
      <c r="B59" s="107" t="s">
        <v>832</v>
      </c>
      <c r="C59" s="107"/>
      <c r="D59" s="108"/>
    </row>
    <row r="60" spans="1:4">
      <c r="A60" s="90"/>
      <c r="B60" s="91" t="s">
        <v>915</v>
      </c>
      <c r="C60" s="69">
        <v>66</v>
      </c>
      <c r="D60" s="69">
        <f>1*C60</f>
        <v>66</v>
      </c>
    </row>
    <row r="61" spans="1:4">
      <c r="A61" s="90"/>
      <c r="B61" s="91" t="s">
        <v>916</v>
      </c>
      <c r="C61" s="69">
        <v>105</v>
      </c>
      <c r="D61" s="69">
        <f>1*C61</f>
        <v>105</v>
      </c>
    </row>
    <row r="62" spans="1:4">
      <c r="A62" s="90"/>
      <c r="B62" s="91" t="s">
        <v>917</v>
      </c>
      <c r="C62" s="69">
        <v>157.5</v>
      </c>
      <c r="D62" s="69">
        <f>4*C62</f>
        <v>630</v>
      </c>
    </row>
    <row r="63" spans="1:4">
      <c r="A63" s="90"/>
      <c r="B63" s="91" t="s">
        <v>918</v>
      </c>
      <c r="C63" s="69">
        <v>144.80000000000001</v>
      </c>
      <c r="D63" s="69">
        <f>4*C63</f>
        <v>579.20000000000005</v>
      </c>
    </row>
    <row r="64" spans="1:4">
      <c r="A64" s="90"/>
      <c r="B64" s="91"/>
      <c r="C64" s="69"/>
      <c r="D64" s="69"/>
    </row>
    <row r="65" spans="1:4">
      <c r="A65" s="109"/>
      <c r="B65" s="110" t="s">
        <v>241</v>
      </c>
      <c r="C65" s="111"/>
      <c r="D65" s="111">
        <f>SUM(D60:D64)</f>
        <v>1380.2</v>
      </c>
    </row>
    <row r="66" spans="1:4">
      <c r="A66" s="112"/>
      <c r="B66" s="113"/>
      <c r="C66" s="40"/>
      <c r="D66" s="40"/>
    </row>
    <row r="67" spans="1:4">
      <c r="A67" s="106">
        <v>83446</v>
      </c>
      <c r="B67" s="107" t="s">
        <v>833</v>
      </c>
      <c r="C67" s="107"/>
      <c r="D67" s="108"/>
    </row>
    <row r="68" spans="1:4">
      <c r="A68" s="90"/>
      <c r="B68" s="91" t="s">
        <v>933</v>
      </c>
      <c r="C68" s="69"/>
      <c r="D68" s="69">
        <v>44</v>
      </c>
    </row>
    <row r="69" spans="1:4">
      <c r="A69" s="90"/>
      <c r="B69" s="91" t="s">
        <v>934</v>
      </c>
      <c r="C69" s="69"/>
      <c r="D69" s="69">
        <v>3</v>
      </c>
    </row>
    <row r="70" spans="1:4">
      <c r="A70" s="90"/>
      <c r="B70" s="91"/>
      <c r="C70" s="69"/>
      <c r="D70" s="69"/>
    </row>
    <row r="71" spans="1:4">
      <c r="A71" s="109"/>
      <c r="B71" s="110" t="s">
        <v>241</v>
      </c>
      <c r="C71" s="111"/>
      <c r="D71" s="111">
        <f>SUM(D68:D70)</f>
        <v>47</v>
      </c>
    </row>
    <row r="72" spans="1:4">
      <c r="A72" s="112"/>
      <c r="B72" s="113"/>
      <c r="C72" s="40"/>
      <c r="D72" s="40"/>
    </row>
    <row r="73" spans="1:4" ht="25.5">
      <c r="A73" s="106">
        <v>83450</v>
      </c>
      <c r="B73" s="107" t="s">
        <v>834</v>
      </c>
      <c r="C73" s="107"/>
      <c r="D73" s="108"/>
    </row>
    <row r="74" spans="1:4">
      <c r="A74" s="90"/>
      <c r="B74" s="91" t="s">
        <v>935</v>
      </c>
      <c r="C74" s="69"/>
      <c r="D74" s="69">
        <v>22</v>
      </c>
    </row>
    <row r="75" spans="1:4">
      <c r="A75" s="90"/>
      <c r="B75" s="91"/>
      <c r="C75" s="69"/>
      <c r="D75" s="69"/>
    </row>
    <row r="76" spans="1:4">
      <c r="A76" s="109"/>
      <c r="B76" s="110" t="s">
        <v>241</v>
      </c>
      <c r="C76" s="111"/>
      <c r="D76" s="111">
        <f>SUM(D74:D75)</f>
        <v>22</v>
      </c>
    </row>
    <row r="77" spans="1:4">
      <c r="A77" s="112"/>
      <c r="B77" s="113"/>
      <c r="C77" s="40"/>
      <c r="D77" s="40"/>
    </row>
    <row r="78" spans="1:4" ht="25.5">
      <c r="A78" s="106">
        <v>93654</v>
      </c>
      <c r="B78" s="107" t="s">
        <v>835</v>
      </c>
      <c r="C78" s="107"/>
      <c r="D78" s="108"/>
    </row>
    <row r="79" spans="1:4">
      <c r="A79" s="90"/>
      <c r="B79" s="91" t="s">
        <v>913</v>
      </c>
      <c r="C79" s="69"/>
      <c r="D79" s="69">
        <v>4</v>
      </c>
    </row>
    <row r="80" spans="1:4">
      <c r="A80" s="90"/>
      <c r="B80" s="91"/>
      <c r="C80" s="69"/>
      <c r="D80" s="69"/>
    </row>
    <row r="81" spans="1:4">
      <c r="A81" s="109"/>
      <c r="B81" s="110" t="s">
        <v>241</v>
      </c>
      <c r="C81" s="111"/>
      <c r="D81" s="111">
        <f>SUM(D79:D80)</f>
        <v>4</v>
      </c>
    </row>
    <row r="82" spans="1:4">
      <c r="A82" s="112"/>
      <c r="B82" s="113"/>
      <c r="C82" s="40"/>
      <c r="D82" s="40"/>
    </row>
    <row r="83" spans="1:4" ht="25.5">
      <c r="A83" s="106">
        <v>93655</v>
      </c>
      <c r="B83" s="107" t="s">
        <v>836</v>
      </c>
      <c r="C83" s="107"/>
      <c r="D83" s="108"/>
    </row>
    <row r="84" spans="1:4">
      <c r="A84" s="90"/>
      <c r="B84" s="91" t="s">
        <v>932</v>
      </c>
      <c r="C84" s="69"/>
      <c r="D84" s="69">
        <v>9</v>
      </c>
    </row>
    <row r="85" spans="1:4">
      <c r="A85" s="90"/>
      <c r="B85" s="91" t="s">
        <v>936</v>
      </c>
      <c r="C85" s="69"/>
      <c r="D85" s="69">
        <v>3</v>
      </c>
    </row>
    <row r="86" spans="1:4">
      <c r="A86" s="90"/>
      <c r="B86" s="91"/>
      <c r="C86" s="69"/>
      <c r="D86" s="69"/>
    </row>
    <row r="87" spans="1:4">
      <c r="A87" s="109"/>
      <c r="B87" s="110" t="s">
        <v>241</v>
      </c>
      <c r="C87" s="111"/>
      <c r="D87" s="111">
        <f>SUM(D84:D85)</f>
        <v>12</v>
      </c>
    </row>
    <row r="88" spans="1:4">
      <c r="A88" s="112"/>
      <c r="B88" s="113"/>
      <c r="C88" s="40"/>
      <c r="D88" s="40"/>
    </row>
    <row r="89" spans="1:4" ht="25.5">
      <c r="A89" s="106">
        <v>93656</v>
      </c>
      <c r="B89" s="107" t="s">
        <v>837</v>
      </c>
      <c r="C89" s="107"/>
      <c r="D89" s="108"/>
    </row>
    <row r="90" spans="1:4">
      <c r="A90" s="90"/>
      <c r="B90" s="91" t="s">
        <v>913</v>
      </c>
      <c r="C90" s="69"/>
      <c r="D90" s="69">
        <v>1</v>
      </c>
    </row>
    <row r="91" spans="1:4">
      <c r="A91" s="90"/>
      <c r="B91" s="91"/>
      <c r="C91" s="69"/>
      <c r="D91" s="69"/>
    </row>
    <row r="92" spans="1:4">
      <c r="A92" s="109"/>
      <c r="B92" s="110" t="s">
        <v>241</v>
      </c>
      <c r="C92" s="111"/>
      <c r="D92" s="111">
        <f>SUM(D90:D91)</f>
        <v>1</v>
      </c>
    </row>
    <row r="93" spans="1:4">
      <c r="A93" s="112"/>
      <c r="B93" s="113"/>
      <c r="C93" s="40"/>
      <c r="D93" s="40"/>
    </row>
    <row r="94" spans="1:4" ht="25.5">
      <c r="A94" s="106" t="s">
        <v>838</v>
      </c>
      <c r="B94" s="107" t="s">
        <v>839</v>
      </c>
      <c r="C94" s="107"/>
      <c r="D94" s="108"/>
    </row>
    <row r="95" spans="1:4">
      <c r="A95" s="90"/>
      <c r="B95" s="91" t="s">
        <v>937</v>
      </c>
      <c r="C95" s="69"/>
      <c r="D95" s="69">
        <v>2</v>
      </c>
    </row>
    <row r="96" spans="1:4">
      <c r="A96" s="90"/>
      <c r="B96" s="91"/>
      <c r="C96" s="69"/>
      <c r="D96" s="69"/>
    </row>
    <row r="97" spans="1:4">
      <c r="A97" s="109"/>
      <c r="B97" s="110" t="s">
        <v>241</v>
      </c>
      <c r="C97" s="111"/>
      <c r="D97" s="111">
        <f>SUM(D95:D96)</f>
        <v>2</v>
      </c>
    </row>
    <row r="98" spans="1:4">
      <c r="A98" s="112"/>
      <c r="B98" s="113"/>
      <c r="C98" s="40"/>
      <c r="D98" s="40"/>
    </row>
    <row r="99" spans="1:4" ht="25.5">
      <c r="A99" s="106" t="s">
        <v>840</v>
      </c>
      <c r="B99" s="107" t="s">
        <v>841</v>
      </c>
      <c r="C99" s="107"/>
      <c r="D99" s="108"/>
    </row>
    <row r="100" spans="1:4">
      <c r="A100" s="90"/>
      <c r="B100" s="91" t="s">
        <v>937</v>
      </c>
      <c r="C100" s="69"/>
      <c r="D100" s="69">
        <v>1</v>
      </c>
    </row>
    <row r="101" spans="1:4">
      <c r="A101" s="90"/>
      <c r="B101" s="91"/>
      <c r="C101" s="69"/>
      <c r="D101" s="69"/>
    </row>
    <row r="102" spans="1:4">
      <c r="A102" s="109"/>
      <c r="B102" s="110" t="s">
        <v>241</v>
      </c>
      <c r="C102" s="111"/>
      <c r="D102" s="111">
        <f>SUM(D100:D101)</f>
        <v>1</v>
      </c>
    </row>
    <row r="103" spans="1:4">
      <c r="A103" s="112"/>
      <c r="B103" s="113"/>
      <c r="C103" s="40"/>
      <c r="D103" s="40"/>
    </row>
    <row r="104" spans="1:4" ht="25.5">
      <c r="A104" s="106">
        <v>93671</v>
      </c>
      <c r="B104" s="107" t="s">
        <v>842</v>
      </c>
      <c r="C104" s="107"/>
      <c r="D104" s="108"/>
    </row>
    <row r="105" spans="1:4">
      <c r="A105" s="90"/>
      <c r="B105" s="91" t="s">
        <v>932</v>
      </c>
      <c r="C105" s="69"/>
      <c r="D105" s="69">
        <v>1</v>
      </c>
    </row>
    <row r="106" spans="1:4">
      <c r="A106" s="90"/>
      <c r="B106" s="91" t="s">
        <v>936</v>
      </c>
      <c r="C106" s="69"/>
      <c r="D106" s="69">
        <v>1</v>
      </c>
    </row>
    <row r="107" spans="1:4">
      <c r="A107" s="90"/>
      <c r="B107" s="91" t="s">
        <v>913</v>
      </c>
      <c r="C107" s="69"/>
      <c r="D107" s="69">
        <v>1</v>
      </c>
    </row>
    <row r="108" spans="1:4">
      <c r="A108" s="109"/>
      <c r="B108" s="110" t="s">
        <v>241</v>
      </c>
      <c r="C108" s="111"/>
      <c r="D108" s="111">
        <f>SUM(D105:D107)</f>
        <v>3</v>
      </c>
    </row>
    <row r="109" spans="1:4">
      <c r="A109" s="112"/>
      <c r="B109" s="113"/>
      <c r="C109" s="40"/>
      <c r="D109" s="40"/>
    </row>
    <row r="110" spans="1:4" ht="25.5">
      <c r="A110" s="106">
        <v>93672</v>
      </c>
      <c r="B110" s="107" t="s">
        <v>843</v>
      </c>
      <c r="C110" s="107"/>
      <c r="D110" s="108"/>
    </row>
    <row r="111" spans="1:4">
      <c r="A111" s="90"/>
      <c r="B111" s="91" t="s">
        <v>914</v>
      </c>
      <c r="C111" s="69"/>
      <c r="D111" s="69">
        <v>1</v>
      </c>
    </row>
    <row r="112" spans="1:4">
      <c r="A112" s="90"/>
      <c r="B112" s="91" t="s">
        <v>937</v>
      </c>
      <c r="C112" s="69"/>
      <c r="D112" s="69">
        <v>1</v>
      </c>
    </row>
    <row r="113" spans="1:4">
      <c r="A113" s="90"/>
      <c r="B113" s="91"/>
      <c r="C113" s="69"/>
      <c r="D113" s="69"/>
    </row>
    <row r="114" spans="1:4">
      <c r="A114" s="109"/>
      <c r="B114" s="110" t="s">
        <v>241</v>
      </c>
      <c r="C114" s="111"/>
      <c r="D114" s="111">
        <f>SUM(D111:D113)</f>
        <v>2</v>
      </c>
    </row>
    <row r="115" spans="1:4">
      <c r="A115" s="112"/>
      <c r="B115" s="113"/>
      <c r="C115" s="40"/>
      <c r="D115" s="40"/>
    </row>
    <row r="116" spans="1:4" ht="25.5">
      <c r="A116" s="106">
        <v>93012</v>
      </c>
      <c r="B116" s="107" t="s">
        <v>844</v>
      </c>
      <c r="C116" s="107"/>
      <c r="D116" s="108"/>
    </row>
    <row r="117" spans="1:4">
      <c r="A117" s="90"/>
      <c r="B117" s="91" t="s">
        <v>938</v>
      </c>
      <c r="C117" s="69"/>
      <c r="D117" s="69">
        <v>177</v>
      </c>
    </row>
    <row r="118" spans="1:4">
      <c r="A118" s="90"/>
      <c r="B118" s="91" t="s">
        <v>939</v>
      </c>
      <c r="C118" s="69"/>
      <c r="D118" s="69">
        <f>218+51+41</f>
        <v>310</v>
      </c>
    </row>
    <row r="119" spans="1:4">
      <c r="A119" s="90"/>
      <c r="B119" s="91"/>
      <c r="C119" s="69"/>
      <c r="D119" s="69"/>
    </row>
    <row r="120" spans="1:4">
      <c r="A120" s="109"/>
      <c r="B120" s="110" t="s">
        <v>241</v>
      </c>
      <c r="C120" s="111"/>
      <c r="D120" s="111">
        <f>SUM(D117:D119)</f>
        <v>487</v>
      </c>
    </row>
    <row r="121" spans="1:4">
      <c r="A121" s="112"/>
      <c r="B121" s="113"/>
      <c r="C121" s="40"/>
      <c r="D121" s="40"/>
    </row>
    <row r="122" spans="1:4" ht="38.25">
      <c r="A122" s="106">
        <v>91871</v>
      </c>
      <c r="B122" s="107" t="s">
        <v>845</v>
      </c>
      <c r="C122" s="107"/>
      <c r="D122" s="108"/>
    </row>
    <row r="123" spans="1:4">
      <c r="A123" s="90"/>
      <c r="B123" s="91"/>
      <c r="C123" s="69"/>
      <c r="D123" s="69">
        <v>211</v>
      </c>
    </row>
    <row r="124" spans="1:4">
      <c r="A124" s="90"/>
      <c r="B124" s="91"/>
      <c r="C124" s="69"/>
      <c r="D124" s="69"/>
    </row>
    <row r="125" spans="1:4">
      <c r="A125" s="109"/>
      <c r="B125" s="110" t="s">
        <v>241</v>
      </c>
      <c r="C125" s="111"/>
      <c r="D125" s="111">
        <f>SUM(D123:D124)</f>
        <v>211</v>
      </c>
    </row>
    <row r="126" spans="1:4">
      <c r="A126" s="112"/>
      <c r="B126" s="113"/>
      <c r="C126" s="40"/>
      <c r="D126" s="40"/>
    </row>
    <row r="127" spans="1:4" ht="38.25">
      <c r="A127" s="106">
        <v>91872</v>
      </c>
      <c r="B127" s="107" t="s">
        <v>846</v>
      </c>
      <c r="C127" s="107"/>
      <c r="D127" s="108"/>
    </row>
    <row r="128" spans="1:4">
      <c r="A128" s="90"/>
      <c r="B128" s="91" t="s">
        <v>940</v>
      </c>
      <c r="C128" s="69"/>
      <c r="D128" s="69">
        <v>138</v>
      </c>
    </row>
    <row r="129" spans="1:4">
      <c r="A129" s="90"/>
      <c r="B129" s="91" t="s">
        <v>941</v>
      </c>
      <c r="C129" s="69"/>
      <c r="D129" s="69">
        <v>53</v>
      </c>
    </row>
    <row r="130" spans="1:4">
      <c r="A130" s="90"/>
      <c r="B130" s="91" t="s">
        <v>922</v>
      </c>
      <c r="C130" s="69"/>
      <c r="D130" s="69">
        <v>83.8</v>
      </c>
    </row>
    <row r="131" spans="1:4">
      <c r="A131" s="90"/>
      <c r="B131" s="91" t="s">
        <v>942</v>
      </c>
      <c r="C131" s="69"/>
      <c r="D131" s="69">
        <v>164</v>
      </c>
    </row>
    <row r="132" spans="1:4">
      <c r="A132" s="90"/>
      <c r="B132" s="91" t="s">
        <v>943</v>
      </c>
      <c r="C132" s="69"/>
      <c r="D132" s="69">
        <v>161</v>
      </c>
    </row>
    <row r="133" spans="1:4">
      <c r="A133" s="90"/>
      <c r="B133" s="91" t="s">
        <v>944</v>
      </c>
      <c r="C133" s="69"/>
      <c r="D133" s="69">
        <v>120</v>
      </c>
    </row>
    <row r="134" spans="1:4">
      <c r="A134" s="90"/>
      <c r="B134" s="91" t="s">
        <v>930</v>
      </c>
      <c r="C134" s="69"/>
      <c r="D134" s="69">
        <v>109.1</v>
      </c>
    </row>
    <row r="135" spans="1:4">
      <c r="A135" s="90"/>
      <c r="B135" s="91"/>
      <c r="C135" s="69"/>
      <c r="D135" s="69"/>
    </row>
    <row r="136" spans="1:4">
      <c r="A136" s="109"/>
      <c r="B136" s="110" t="s">
        <v>241</v>
      </c>
      <c r="C136" s="111"/>
      <c r="D136" s="111">
        <f>SUM(D128:D135)</f>
        <v>828.9</v>
      </c>
    </row>
    <row r="137" spans="1:4">
      <c r="A137" s="112"/>
      <c r="B137" s="113"/>
      <c r="C137" s="40"/>
      <c r="D137" s="40"/>
    </row>
    <row r="138" spans="1:4" ht="25.5">
      <c r="A138" s="106">
        <v>93008</v>
      </c>
      <c r="B138" s="107" t="s">
        <v>847</v>
      </c>
      <c r="C138" s="107"/>
      <c r="D138" s="108"/>
    </row>
    <row r="139" spans="1:4">
      <c r="A139" s="90"/>
      <c r="B139" s="91" t="s">
        <v>945</v>
      </c>
      <c r="C139" s="69"/>
      <c r="D139" s="69">
        <v>135.5</v>
      </c>
    </row>
    <row r="140" spans="1:4">
      <c r="A140" s="90"/>
      <c r="B140" s="91" t="s">
        <v>942</v>
      </c>
      <c r="C140" s="69"/>
      <c r="D140" s="69">
        <v>46</v>
      </c>
    </row>
    <row r="141" spans="1:4">
      <c r="A141" s="90"/>
      <c r="B141" s="91" t="s">
        <v>946</v>
      </c>
      <c r="C141" s="69"/>
      <c r="D141" s="69">
        <v>19.5</v>
      </c>
    </row>
    <row r="142" spans="1:4">
      <c r="A142" s="90"/>
      <c r="B142" s="91"/>
      <c r="C142" s="69"/>
      <c r="D142" s="69"/>
    </row>
    <row r="143" spans="1:4">
      <c r="A143" s="109"/>
      <c r="B143" s="110" t="s">
        <v>241</v>
      </c>
      <c r="C143" s="111"/>
      <c r="D143" s="111">
        <f>SUM(D139:D142)</f>
        <v>201</v>
      </c>
    </row>
    <row r="144" spans="1:4">
      <c r="A144" s="112"/>
      <c r="B144" s="113"/>
      <c r="C144" s="40"/>
      <c r="D144" s="40"/>
    </row>
    <row r="145" spans="1:4" ht="25.5">
      <c r="A145" s="106">
        <v>93009</v>
      </c>
      <c r="B145" s="107" t="s">
        <v>848</v>
      </c>
      <c r="C145" s="107"/>
      <c r="D145" s="108"/>
    </row>
    <row r="146" spans="1:4">
      <c r="A146" s="90"/>
      <c r="B146" s="91" t="s">
        <v>947</v>
      </c>
      <c r="C146" s="69"/>
      <c r="D146" s="69">
        <v>40</v>
      </c>
    </row>
    <row r="147" spans="1:4">
      <c r="A147" s="90"/>
      <c r="B147" s="91" t="s">
        <v>948</v>
      </c>
      <c r="C147" s="69"/>
      <c r="D147" s="69">
        <v>135</v>
      </c>
    </row>
    <row r="148" spans="1:4">
      <c r="A148" s="90"/>
      <c r="B148" s="91" t="s">
        <v>949</v>
      </c>
      <c r="C148" s="69"/>
      <c r="D148" s="69">
        <v>242</v>
      </c>
    </row>
    <row r="149" spans="1:4">
      <c r="A149" s="90"/>
      <c r="B149" s="91"/>
      <c r="C149" s="69"/>
      <c r="D149" s="69"/>
    </row>
    <row r="150" spans="1:4">
      <c r="A150" s="109"/>
      <c r="B150" s="110" t="s">
        <v>241</v>
      </c>
      <c r="C150" s="111"/>
      <c r="D150" s="111">
        <f>SUM(D146:D149)</f>
        <v>417</v>
      </c>
    </row>
    <row r="151" spans="1:4">
      <c r="A151" s="112"/>
      <c r="B151" s="113"/>
      <c r="C151" s="40"/>
      <c r="D151" s="40"/>
    </row>
    <row r="152" spans="1:4" ht="38.25">
      <c r="A152" s="106">
        <v>72915</v>
      </c>
      <c r="B152" s="107" t="s">
        <v>783</v>
      </c>
      <c r="C152" s="107"/>
      <c r="D152" s="108"/>
    </row>
    <row r="153" spans="1:4">
      <c r="A153" s="90"/>
      <c r="B153" s="91" t="s">
        <v>950</v>
      </c>
      <c r="C153" s="69">
        <v>525</v>
      </c>
      <c r="D153" s="69">
        <f>0.8*0.8*C153</f>
        <v>336.00000000000006</v>
      </c>
    </row>
    <row r="154" spans="1:4">
      <c r="A154" s="90"/>
      <c r="B154" s="91" t="s">
        <v>951</v>
      </c>
      <c r="C154" s="69">
        <v>1069.9000000000001</v>
      </c>
      <c r="D154" s="69">
        <f>0.8*0.8*C154</f>
        <v>684.73600000000022</v>
      </c>
    </row>
    <row r="155" spans="1:4">
      <c r="A155" s="90"/>
      <c r="B155" s="91"/>
      <c r="C155" s="69"/>
      <c r="D155" s="69"/>
    </row>
    <row r="156" spans="1:4">
      <c r="A156" s="109"/>
      <c r="B156" s="110" t="s">
        <v>241</v>
      </c>
      <c r="C156" s="111"/>
      <c r="D156" s="111">
        <f>SUM(D153:D155)</f>
        <v>1020.7360000000003</v>
      </c>
    </row>
    <row r="157" spans="1:4">
      <c r="A157" s="112"/>
      <c r="B157" s="113"/>
      <c r="C157" s="40"/>
      <c r="D157" s="40"/>
    </row>
    <row r="158" spans="1:4" ht="38.25">
      <c r="A158" s="114" t="s">
        <v>849</v>
      </c>
      <c r="B158" s="115" t="s">
        <v>850</v>
      </c>
      <c r="C158" s="116"/>
      <c r="D158" s="117"/>
    </row>
    <row r="159" spans="1:4">
      <c r="A159" s="90"/>
      <c r="B159" s="91"/>
      <c r="C159" s="69"/>
      <c r="D159" s="69">
        <v>14</v>
      </c>
    </row>
    <row r="160" spans="1:4">
      <c r="A160" s="90"/>
      <c r="B160" s="91"/>
      <c r="C160" s="69"/>
      <c r="D160" s="69"/>
    </row>
    <row r="161" spans="1:4">
      <c r="A161" s="109"/>
      <c r="B161" s="110" t="s">
        <v>241</v>
      </c>
      <c r="C161" s="111"/>
      <c r="D161" s="111">
        <f>SUM(D159:D160)</f>
        <v>14</v>
      </c>
    </row>
    <row r="162" spans="1:4">
      <c r="A162" s="112"/>
      <c r="B162" s="113"/>
      <c r="C162" s="40"/>
      <c r="D162" s="40"/>
    </row>
    <row r="163" spans="1:4" ht="38.25">
      <c r="A163" s="114" t="s">
        <v>851</v>
      </c>
      <c r="B163" s="115" t="s">
        <v>852</v>
      </c>
      <c r="C163" s="116"/>
      <c r="D163" s="117"/>
    </row>
    <row r="164" spans="1:4">
      <c r="A164" s="90"/>
      <c r="B164" s="91" t="s">
        <v>933</v>
      </c>
      <c r="C164" s="69"/>
      <c r="D164" s="69">
        <v>30</v>
      </c>
    </row>
    <row r="165" spans="1:4">
      <c r="A165" s="90"/>
      <c r="B165" s="91"/>
      <c r="C165" s="69"/>
      <c r="D165" s="69"/>
    </row>
    <row r="166" spans="1:4">
      <c r="A166" s="109"/>
      <c r="B166" s="110" t="s">
        <v>241</v>
      </c>
      <c r="C166" s="111"/>
      <c r="D166" s="111">
        <f>SUM(D164:D165)</f>
        <v>30</v>
      </c>
    </row>
    <row r="167" spans="1:4">
      <c r="A167" s="112"/>
      <c r="B167" s="113"/>
      <c r="C167" s="40"/>
      <c r="D167" s="40"/>
    </row>
    <row r="168" spans="1:4" ht="25.5">
      <c r="A168" s="106">
        <v>93017</v>
      </c>
      <c r="B168" s="107" t="s">
        <v>853</v>
      </c>
      <c r="C168" s="107"/>
      <c r="D168" s="108"/>
    </row>
    <row r="169" spans="1:4">
      <c r="A169" s="90"/>
      <c r="B169" s="91" t="s">
        <v>952</v>
      </c>
      <c r="C169" s="69"/>
      <c r="D169" s="69">
        <v>163</v>
      </c>
    </row>
    <row r="170" spans="1:4">
      <c r="A170" s="90"/>
      <c r="B170" s="91"/>
      <c r="C170" s="69"/>
      <c r="D170" s="69"/>
    </row>
    <row r="171" spans="1:4">
      <c r="A171" s="109"/>
      <c r="B171" s="110" t="s">
        <v>241</v>
      </c>
      <c r="C171" s="111"/>
      <c r="D171" s="111">
        <f>SUM(D169:D170)</f>
        <v>163</v>
      </c>
    </row>
    <row r="172" spans="1:4">
      <c r="A172" s="112"/>
      <c r="B172" s="113"/>
      <c r="C172" s="40"/>
      <c r="D172" s="40"/>
    </row>
    <row r="173" spans="1:4" ht="38.25">
      <c r="A173" s="106">
        <v>91884</v>
      </c>
      <c r="B173" s="107" t="s">
        <v>854</v>
      </c>
      <c r="C173" s="107"/>
      <c r="D173" s="108"/>
    </row>
    <row r="174" spans="1:4">
      <c r="A174" s="90"/>
      <c r="B174" s="91" t="s">
        <v>952</v>
      </c>
      <c r="C174" s="69"/>
      <c r="D174" s="69">
        <f>D125/3</f>
        <v>70.333333333333329</v>
      </c>
    </row>
    <row r="175" spans="1:4">
      <c r="A175" s="90"/>
      <c r="B175" s="91"/>
      <c r="C175" s="69"/>
      <c r="D175" s="69"/>
    </row>
    <row r="176" spans="1:4">
      <c r="A176" s="109"/>
      <c r="B176" s="110" t="s">
        <v>241</v>
      </c>
      <c r="C176" s="111"/>
      <c r="D176" s="111">
        <f>SUM(D174:D175)</f>
        <v>70.333333333333329</v>
      </c>
    </row>
    <row r="177" spans="1:4">
      <c r="A177" s="112"/>
      <c r="B177" s="113"/>
      <c r="C177" s="40"/>
      <c r="D177" s="40"/>
    </row>
    <row r="178" spans="1:4" ht="38.25">
      <c r="A178" s="106">
        <v>91885</v>
      </c>
      <c r="B178" s="107" t="s">
        <v>855</v>
      </c>
      <c r="C178" s="107"/>
      <c r="D178" s="108"/>
    </row>
    <row r="179" spans="1:4">
      <c r="A179" s="90"/>
      <c r="B179" s="91" t="s">
        <v>952</v>
      </c>
      <c r="C179" s="69"/>
      <c r="D179" s="69">
        <f>D136/3</f>
        <v>276.3</v>
      </c>
    </row>
    <row r="180" spans="1:4">
      <c r="A180" s="90"/>
      <c r="B180" s="91"/>
      <c r="C180" s="69"/>
      <c r="D180" s="69"/>
    </row>
    <row r="181" spans="1:4">
      <c r="A181" s="109"/>
      <c r="B181" s="110"/>
      <c r="C181" s="111"/>
      <c r="D181" s="111">
        <f>SUM(D179:D180)</f>
        <v>276.3</v>
      </c>
    </row>
    <row r="182" spans="1:4">
      <c r="A182" s="112"/>
      <c r="B182" s="113"/>
      <c r="C182" s="40"/>
      <c r="D182" s="40"/>
    </row>
    <row r="183" spans="1:4" ht="38.25">
      <c r="A183" s="106">
        <v>92982</v>
      </c>
      <c r="B183" s="107" t="s">
        <v>824</v>
      </c>
      <c r="C183" s="107"/>
      <c r="D183" s="108"/>
    </row>
    <row r="184" spans="1:4">
      <c r="A184" s="90"/>
      <c r="B184" s="91" t="s">
        <v>952</v>
      </c>
      <c r="C184" s="69"/>
      <c r="D184" s="69">
        <f>D143/3</f>
        <v>67</v>
      </c>
    </row>
    <row r="185" spans="1:4">
      <c r="A185" s="90"/>
      <c r="B185" s="91"/>
      <c r="C185" s="69"/>
      <c r="D185" s="69"/>
    </row>
    <row r="186" spans="1:4">
      <c r="A186" s="109"/>
      <c r="B186" s="110"/>
      <c r="C186" s="111"/>
      <c r="D186" s="111">
        <f>SUM(D184:D185)</f>
        <v>67</v>
      </c>
    </row>
    <row r="187" spans="1:4">
      <c r="A187" s="112"/>
      <c r="B187" s="113"/>
      <c r="C187" s="40"/>
      <c r="D187" s="40"/>
    </row>
    <row r="188" spans="1:4" ht="25.5">
      <c r="A188" s="106">
        <v>93014</v>
      </c>
      <c r="B188" s="107" t="s">
        <v>857</v>
      </c>
      <c r="C188" s="107"/>
      <c r="D188" s="108"/>
    </row>
    <row r="189" spans="1:4">
      <c r="A189" s="90"/>
      <c r="B189" s="91" t="s">
        <v>952</v>
      </c>
      <c r="C189" s="69"/>
      <c r="D189" s="69">
        <f>D150/3</f>
        <v>139</v>
      </c>
    </row>
    <row r="190" spans="1:4">
      <c r="A190" s="90"/>
      <c r="B190" s="91"/>
      <c r="C190" s="69"/>
      <c r="D190" s="69"/>
    </row>
    <row r="191" spans="1:4">
      <c r="A191" s="109"/>
      <c r="B191" s="110"/>
      <c r="C191" s="111"/>
      <c r="D191" s="111">
        <f>SUM(D189:D190)</f>
        <v>139</v>
      </c>
    </row>
    <row r="192" spans="1:4">
      <c r="A192" s="112"/>
      <c r="B192" s="113"/>
      <c r="C192" s="40"/>
      <c r="D192" s="40"/>
    </row>
    <row r="193" spans="1:4" ht="63.75">
      <c r="A193" s="106" t="s">
        <v>858</v>
      </c>
      <c r="B193" s="107" t="s">
        <v>953</v>
      </c>
      <c r="C193" s="107"/>
      <c r="D193" s="108"/>
    </row>
    <row r="194" spans="1:4">
      <c r="A194" s="90"/>
      <c r="B194" s="91" t="s">
        <v>936</v>
      </c>
      <c r="C194" s="69"/>
      <c r="D194" s="69">
        <v>1</v>
      </c>
    </row>
    <row r="195" spans="1:4">
      <c r="A195" s="90"/>
      <c r="B195" s="91" t="s">
        <v>932</v>
      </c>
      <c r="C195" s="69"/>
      <c r="D195" s="69">
        <v>1</v>
      </c>
    </row>
    <row r="196" spans="1:4">
      <c r="A196" s="90"/>
      <c r="B196" s="91" t="s">
        <v>913</v>
      </c>
      <c r="C196" s="69"/>
      <c r="D196" s="69">
        <v>1</v>
      </c>
    </row>
    <row r="197" spans="1:4">
      <c r="A197" s="109"/>
      <c r="B197" s="110"/>
      <c r="C197" s="111"/>
      <c r="D197" s="111">
        <f>SUM(D194:D196)</f>
        <v>3</v>
      </c>
    </row>
    <row r="198" spans="1:4">
      <c r="A198" s="112"/>
      <c r="B198" s="113"/>
      <c r="C198" s="40"/>
      <c r="D198" s="40"/>
    </row>
    <row r="199" spans="1:4" ht="63.75">
      <c r="A199" s="106">
        <v>93374</v>
      </c>
      <c r="B199" s="107" t="s">
        <v>860</v>
      </c>
      <c r="C199" s="107"/>
      <c r="D199" s="108"/>
    </row>
    <row r="200" spans="1:4">
      <c r="A200" s="90"/>
      <c r="B200" s="91" t="s">
        <v>954</v>
      </c>
      <c r="C200" s="69"/>
      <c r="D200" s="69">
        <f>D156</f>
        <v>1020.7360000000003</v>
      </c>
    </row>
    <row r="201" spans="1:4">
      <c r="A201" s="90"/>
      <c r="B201" s="91"/>
      <c r="C201" s="69"/>
      <c r="D201" s="69"/>
    </row>
    <row r="202" spans="1:4">
      <c r="A202" s="109"/>
      <c r="B202" s="110"/>
      <c r="C202" s="111"/>
      <c r="D202" s="111">
        <f>SUM(D200:D201)</f>
        <v>1020.7360000000003</v>
      </c>
    </row>
    <row r="203" spans="1:4">
      <c r="A203" s="112"/>
      <c r="B203" s="113"/>
      <c r="C203" s="40"/>
      <c r="D203" s="40"/>
    </row>
    <row r="204" spans="1:4" ht="25.5">
      <c r="A204" s="106" t="s">
        <v>861</v>
      </c>
      <c r="B204" s="107" t="s">
        <v>862</v>
      </c>
      <c r="C204" s="107"/>
      <c r="D204" s="108"/>
    </row>
    <row r="205" spans="1:4">
      <c r="A205" s="90"/>
      <c r="B205" s="91" t="s">
        <v>955</v>
      </c>
      <c r="C205" s="69"/>
      <c r="D205" s="69">
        <v>58</v>
      </c>
    </row>
    <row r="206" spans="1:4">
      <c r="A206" s="90"/>
      <c r="B206" s="91"/>
      <c r="C206" s="69"/>
      <c r="D206" s="69"/>
    </row>
    <row r="207" spans="1:4">
      <c r="A207" s="109"/>
      <c r="B207" s="110"/>
      <c r="C207" s="111"/>
      <c r="D207" s="111">
        <f>SUM(D205:D206)</f>
        <v>58</v>
      </c>
    </row>
    <row r="208" spans="1:4">
      <c r="A208" s="112"/>
      <c r="B208" s="113"/>
      <c r="C208" s="40"/>
      <c r="D208" s="40"/>
    </row>
    <row r="209" spans="1:4" ht="25.5">
      <c r="A209" s="106" t="s">
        <v>863</v>
      </c>
      <c r="B209" s="107" t="s">
        <v>864</v>
      </c>
      <c r="C209" s="107"/>
      <c r="D209" s="108"/>
    </row>
    <row r="210" spans="1:4">
      <c r="A210" s="90"/>
      <c r="B210" s="91" t="s">
        <v>955</v>
      </c>
      <c r="C210" s="69"/>
      <c r="D210" s="69">
        <v>40</v>
      </c>
    </row>
    <row r="211" spans="1:4">
      <c r="A211" s="90"/>
      <c r="B211" s="91"/>
      <c r="C211" s="69"/>
      <c r="D211" s="69"/>
    </row>
    <row r="212" spans="1:4">
      <c r="A212" s="109"/>
      <c r="B212" s="110"/>
      <c r="C212" s="111"/>
      <c r="D212" s="111">
        <f>SUM(D210:D211)</f>
        <v>40</v>
      </c>
    </row>
    <row r="213" spans="1:4">
      <c r="A213" s="112"/>
      <c r="B213" s="113"/>
      <c r="C213" s="40"/>
      <c r="D213" s="40"/>
    </row>
    <row r="214" spans="1:4" ht="25.5">
      <c r="A214" s="106" t="s">
        <v>865</v>
      </c>
      <c r="B214" s="107" t="s">
        <v>866</v>
      </c>
      <c r="C214" s="107"/>
      <c r="D214" s="108"/>
    </row>
    <row r="215" spans="1:4">
      <c r="A215" s="90"/>
      <c r="B215" s="91" t="s">
        <v>955</v>
      </c>
      <c r="C215" s="69"/>
      <c r="D215" s="69">
        <v>68</v>
      </c>
    </row>
    <row r="216" spans="1:4">
      <c r="A216" s="90"/>
      <c r="B216" s="91"/>
      <c r="C216" s="69"/>
      <c r="D216" s="69"/>
    </row>
    <row r="217" spans="1:4">
      <c r="A217" s="109"/>
      <c r="B217" s="110"/>
      <c r="C217" s="111"/>
      <c r="D217" s="111">
        <f>SUM(D215:D216)</f>
        <v>68</v>
      </c>
    </row>
    <row r="218" spans="1:4">
      <c r="A218" s="112"/>
      <c r="B218" s="113"/>
      <c r="C218" s="40"/>
      <c r="D218" s="40"/>
    </row>
    <row r="219" spans="1:4" ht="25.5">
      <c r="A219" s="106">
        <v>72260</v>
      </c>
      <c r="B219" s="107" t="s">
        <v>108</v>
      </c>
      <c r="C219" s="107"/>
      <c r="D219" s="108"/>
    </row>
    <row r="220" spans="1:4">
      <c r="A220" s="90"/>
      <c r="B220" s="91" t="s">
        <v>955</v>
      </c>
      <c r="C220" s="69"/>
      <c r="D220" s="69">
        <v>8</v>
      </c>
    </row>
    <row r="221" spans="1:4">
      <c r="A221" s="90"/>
      <c r="B221" s="91"/>
      <c r="C221" s="69"/>
      <c r="D221" s="69"/>
    </row>
    <row r="222" spans="1:4">
      <c r="A222" s="109"/>
      <c r="B222" s="110"/>
      <c r="C222" s="111"/>
      <c r="D222" s="111">
        <f>SUM(D220:D221)</f>
        <v>8</v>
      </c>
    </row>
    <row r="223" spans="1:4">
      <c r="A223" s="112"/>
      <c r="B223" s="113"/>
      <c r="C223" s="40"/>
      <c r="D223" s="40"/>
    </row>
    <row r="224" spans="1:4" ht="25.5">
      <c r="A224" s="106">
        <v>72268</v>
      </c>
      <c r="B224" s="107" t="s">
        <v>334</v>
      </c>
      <c r="C224" s="107"/>
      <c r="D224" s="108"/>
    </row>
    <row r="225" spans="1:4">
      <c r="A225" s="90"/>
      <c r="B225" s="91" t="s">
        <v>956</v>
      </c>
      <c r="C225" s="69"/>
      <c r="D225" s="69">
        <v>20</v>
      </c>
    </row>
    <row r="226" spans="1:4">
      <c r="A226" s="90"/>
      <c r="B226" s="91"/>
      <c r="C226" s="69"/>
      <c r="D226" s="69"/>
    </row>
    <row r="227" spans="1:4">
      <c r="A227" s="109"/>
      <c r="B227" s="110"/>
      <c r="C227" s="111"/>
      <c r="D227" s="111">
        <f>SUM(D225:D226)</f>
        <v>20</v>
      </c>
    </row>
    <row r="228" spans="1:4">
      <c r="A228" s="112"/>
      <c r="B228" s="113"/>
      <c r="C228" s="40"/>
      <c r="D228" s="40"/>
    </row>
    <row r="229" spans="1:4" ht="25.5">
      <c r="A229" s="106">
        <v>72261</v>
      </c>
      <c r="B229" s="107" t="s">
        <v>246</v>
      </c>
      <c r="C229" s="107"/>
      <c r="D229" s="108"/>
    </row>
    <row r="230" spans="1:4">
      <c r="A230" s="90"/>
      <c r="B230" s="91" t="s">
        <v>957</v>
      </c>
      <c r="C230" s="69"/>
      <c r="D230" s="69">
        <v>20</v>
      </c>
    </row>
    <row r="231" spans="1:4">
      <c r="A231" s="90"/>
      <c r="B231" s="91"/>
      <c r="C231" s="69"/>
      <c r="D231" s="69"/>
    </row>
    <row r="232" spans="1:4">
      <c r="A232" s="109"/>
      <c r="B232" s="110"/>
      <c r="C232" s="111"/>
      <c r="D232" s="111">
        <f>SUM(D230:D231)</f>
        <v>20</v>
      </c>
    </row>
    <row r="233" spans="1:4">
      <c r="A233" s="112"/>
      <c r="B233" s="113"/>
      <c r="C233" s="40"/>
      <c r="D233" s="40"/>
    </row>
    <row r="234" spans="1:4" ht="25.5">
      <c r="A234" s="106">
        <v>72263</v>
      </c>
      <c r="B234" s="107" t="s">
        <v>247</v>
      </c>
      <c r="C234" s="107"/>
      <c r="D234" s="108"/>
    </row>
    <row r="235" spans="1:4">
      <c r="A235" s="90"/>
      <c r="B235" s="91" t="s">
        <v>958</v>
      </c>
      <c r="C235" s="69"/>
      <c r="D235" s="69">
        <v>8</v>
      </c>
    </row>
    <row r="236" spans="1:4">
      <c r="A236" s="90"/>
      <c r="B236" s="91"/>
      <c r="C236" s="69"/>
      <c r="D236" s="69"/>
    </row>
    <row r="237" spans="1:4">
      <c r="A237" s="109"/>
      <c r="B237" s="110"/>
      <c r="C237" s="111"/>
      <c r="D237" s="111">
        <f>SUM(D235:D236)</f>
        <v>8</v>
      </c>
    </row>
    <row r="238" spans="1:4">
      <c r="A238" s="112"/>
      <c r="B238" s="113"/>
      <c r="C238" s="40"/>
      <c r="D238" s="40"/>
    </row>
    <row r="239" spans="1:4" ht="25.5">
      <c r="A239" s="106">
        <v>72265</v>
      </c>
      <c r="B239" s="107" t="s">
        <v>248</v>
      </c>
      <c r="C239" s="107"/>
      <c r="D239" s="108"/>
    </row>
    <row r="240" spans="1:4">
      <c r="A240" s="90"/>
      <c r="B240" s="91" t="s">
        <v>958</v>
      </c>
      <c r="C240" s="69"/>
      <c r="D240" s="69">
        <v>20</v>
      </c>
    </row>
    <row r="241" spans="1:4">
      <c r="A241" s="90"/>
      <c r="B241" s="91" t="s">
        <v>956</v>
      </c>
      <c r="C241" s="69"/>
      <c r="D241" s="69">
        <v>8</v>
      </c>
    </row>
    <row r="242" spans="1:4">
      <c r="A242" s="109"/>
      <c r="B242" s="110"/>
      <c r="C242" s="111"/>
      <c r="D242" s="111">
        <f>SUM(D240:D241)</f>
        <v>28</v>
      </c>
    </row>
  </sheetData>
  <pageMargins left="0.51181102362204722" right="0.51181102362204722" top="0.78740157480314965" bottom="0.78740157480314965" header="0.31496062992125984" footer="0.31496062992125984"/>
  <pageSetup paperSize="9" scale="80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206"/>
  <sheetViews>
    <sheetView topLeftCell="A4" workbookViewId="0">
      <selection activeCell="E5" sqref="E5"/>
    </sheetView>
  </sheetViews>
  <sheetFormatPr defaultRowHeight="12.75"/>
  <cols>
    <col min="2" max="2" width="56.28515625" style="70" customWidth="1"/>
    <col min="3" max="3" width="15.85546875" style="119" bestFit="1" customWidth="1"/>
    <col min="4" max="5" width="9.140625" style="69"/>
    <col min="10" max="10" width="28" customWidth="1"/>
    <col min="11" max="11" width="15.85546875" bestFit="1" customWidth="1"/>
  </cols>
  <sheetData>
    <row r="2" spans="2:13" ht="51">
      <c r="B2" s="122" t="s">
        <v>450</v>
      </c>
      <c r="C2" s="123">
        <v>424189.42</v>
      </c>
      <c r="D2" s="124">
        <f>C2/$C$206</f>
        <v>0.11257505823119149</v>
      </c>
      <c r="E2" s="125">
        <f>D2</f>
        <v>0.11257505823119149</v>
      </c>
      <c r="I2" s="69" t="s">
        <v>72</v>
      </c>
      <c r="J2" s="69" t="s">
        <v>3</v>
      </c>
      <c r="K2" s="119">
        <v>787545.88</v>
      </c>
      <c r="L2" s="120">
        <f t="shared" ref="L2:L12" si="0">K2/$K$13</f>
        <v>0.20900573923021223</v>
      </c>
      <c r="M2" s="121">
        <f>L2</f>
        <v>0.20900573923021223</v>
      </c>
    </row>
    <row r="3" spans="2:13" ht="51">
      <c r="B3" s="122" t="s">
        <v>769</v>
      </c>
      <c r="C3" s="123">
        <v>375060.68</v>
      </c>
      <c r="D3" s="124">
        <f t="shared" ref="D3:D66" si="1">C3/$C$206</f>
        <v>9.9536848163799735E-2</v>
      </c>
      <c r="E3" s="125">
        <f>E2+D3</f>
        <v>0.21211190639499122</v>
      </c>
      <c r="I3" s="69" t="s">
        <v>73</v>
      </c>
      <c r="J3" s="69" t="s">
        <v>175</v>
      </c>
      <c r="K3" s="119">
        <v>539901.18000000005</v>
      </c>
      <c r="L3" s="120">
        <f t="shared" si="0"/>
        <v>0.1432836462012396</v>
      </c>
      <c r="M3" s="121">
        <f t="shared" ref="M3:M12" si="2">M2+L3</f>
        <v>0.35228938543145183</v>
      </c>
    </row>
    <row r="4" spans="2:13">
      <c r="B4" s="122" t="s">
        <v>162</v>
      </c>
      <c r="C4" s="123">
        <v>284867.76</v>
      </c>
      <c r="D4" s="124">
        <f t="shared" si="1"/>
        <v>7.5600670733817654E-2</v>
      </c>
      <c r="E4" s="125">
        <f t="shared" ref="E4:E67" si="3">E3+D4</f>
        <v>0.28771257712880888</v>
      </c>
      <c r="I4" s="69" t="s">
        <v>226</v>
      </c>
      <c r="J4" s="69" t="s">
        <v>57</v>
      </c>
      <c r="K4" s="119">
        <v>501657.38</v>
      </c>
      <c r="L4" s="120">
        <f t="shared" si="0"/>
        <v>0.13313417568407759</v>
      </c>
      <c r="M4" s="121">
        <f t="shared" si="2"/>
        <v>0.48542356111552942</v>
      </c>
    </row>
    <row r="5" spans="2:13" ht="51">
      <c r="B5" s="122" t="s">
        <v>465</v>
      </c>
      <c r="C5" s="123">
        <v>280761.46000000002</v>
      </c>
      <c r="D5" s="124">
        <f t="shared" si="1"/>
        <v>7.4510905313419515E-2</v>
      </c>
      <c r="E5" s="125">
        <f t="shared" si="3"/>
        <v>0.36222348244222841</v>
      </c>
      <c r="I5" s="69" t="s">
        <v>71</v>
      </c>
      <c r="J5" s="69" t="s">
        <v>238</v>
      </c>
      <c r="K5" s="119">
        <v>499457.78</v>
      </c>
      <c r="L5" s="120">
        <f t="shared" si="0"/>
        <v>0.13255042680583984</v>
      </c>
      <c r="M5" s="121">
        <f t="shared" si="2"/>
        <v>0.61797398792136926</v>
      </c>
    </row>
    <row r="6" spans="2:13" ht="25.5">
      <c r="B6" s="122" t="s">
        <v>405</v>
      </c>
      <c r="C6" s="123">
        <v>245508.99</v>
      </c>
      <c r="D6" s="124">
        <f t="shared" si="1"/>
        <v>6.5155299831690772E-2</v>
      </c>
      <c r="E6" s="125">
        <f t="shared" si="3"/>
        <v>0.42737878227391918</v>
      </c>
      <c r="I6" s="69" t="s">
        <v>219</v>
      </c>
      <c r="J6" s="69" t="s">
        <v>13</v>
      </c>
      <c r="K6" s="119">
        <v>477780.87</v>
      </c>
      <c r="L6" s="120">
        <f t="shared" si="0"/>
        <v>0.12679762088832708</v>
      </c>
      <c r="M6" s="121">
        <f t="shared" si="2"/>
        <v>0.74477160880969628</v>
      </c>
    </row>
    <row r="7" spans="2:13" ht="25.5">
      <c r="B7" s="122" t="s">
        <v>176</v>
      </c>
      <c r="C7" s="123">
        <v>245313.16</v>
      </c>
      <c r="D7" s="124">
        <f t="shared" si="1"/>
        <v>6.5103328772032065E-2</v>
      </c>
      <c r="E7" s="125">
        <f t="shared" si="3"/>
        <v>0.49248211104595124</v>
      </c>
      <c r="I7" s="69" t="s">
        <v>906</v>
      </c>
      <c r="J7" s="69" t="s">
        <v>43</v>
      </c>
      <c r="K7" s="119">
        <v>409934.21274666674</v>
      </c>
      <c r="L7" s="120">
        <f t="shared" si="0"/>
        <v>0.10879188799879466</v>
      </c>
      <c r="M7" s="121">
        <f t="shared" si="2"/>
        <v>0.85356349680849097</v>
      </c>
    </row>
    <row r="8" spans="2:13" ht="38.25">
      <c r="B8" s="126" t="s">
        <v>421</v>
      </c>
      <c r="C8" s="127">
        <v>130772.98</v>
      </c>
      <c r="D8" s="128">
        <f t="shared" si="1"/>
        <v>3.4705664838520583E-2</v>
      </c>
      <c r="E8" s="129">
        <f t="shared" si="3"/>
        <v>0.52718777588447185</v>
      </c>
      <c r="I8" s="69" t="s">
        <v>75</v>
      </c>
      <c r="J8" s="69" t="s">
        <v>212</v>
      </c>
      <c r="K8" s="119">
        <v>186210.54</v>
      </c>
      <c r="L8" s="120">
        <f t="shared" si="0"/>
        <v>4.9418164139411164E-2</v>
      </c>
      <c r="M8" s="121">
        <f t="shared" si="2"/>
        <v>0.90298166094790211</v>
      </c>
    </row>
    <row r="9" spans="2:13" ht="38.25">
      <c r="B9" s="126" t="s">
        <v>852</v>
      </c>
      <c r="C9" s="127">
        <v>78642.600000000006</v>
      </c>
      <c r="D9" s="128">
        <f t="shared" si="1"/>
        <v>2.0870853578696755E-2</v>
      </c>
      <c r="E9" s="129">
        <f t="shared" si="3"/>
        <v>0.54805862946316863</v>
      </c>
      <c r="I9" s="69" t="s">
        <v>74</v>
      </c>
      <c r="J9" s="69" t="s">
        <v>25</v>
      </c>
      <c r="K9" s="119">
        <v>158576.70000000001</v>
      </c>
      <c r="L9" s="120">
        <f t="shared" si="0"/>
        <v>4.2084456601039676E-2</v>
      </c>
      <c r="M9" s="121">
        <f t="shared" si="2"/>
        <v>0.94506611754894176</v>
      </c>
    </row>
    <row r="10" spans="2:13" ht="38.25">
      <c r="B10" s="126" t="s">
        <v>466</v>
      </c>
      <c r="C10" s="127">
        <v>72013.75</v>
      </c>
      <c r="D10" s="128">
        <f t="shared" si="1"/>
        <v>1.9111632015000435E-2</v>
      </c>
      <c r="E10" s="129">
        <f t="shared" si="3"/>
        <v>0.56717026147816907</v>
      </c>
      <c r="I10" s="69" t="s">
        <v>69</v>
      </c>
      <c r="J10" s="69" t="s">
        <v>63</v>
      </c>
      <c r="K10" s="119">
        <v>122440.22</v>
      </c>
      <c r="L10" s="120">
        <f t="shared" si="0"/>
        <v>3.249424489733832E-2</v>
      </c>
      <c r="M10" s="121">
        <f t="shared" si="2"/>
        <v>0.97756036244628008</v>
      </c>
    </row>
    <row r="11" spans="2:13" ht="38.25">
      <c r="B11" s="126" t="s">
        <v>832</v>
      </c>
      <c r="C11" s="127">
        <v>64317.320000000007</v>
      </c>
      <c r="D11" s="128">
        <f t="shared" si="1"/>
        <v>1.7069086834542405E-2</v>
      </c>
      <c r="E11" s="129">
        <f t="shared" si="3"/>
        <v>0.58423934831271152</v>
      </c>
      <c r="I11" s="69" t="s">
        <v>79</v>
      </c>
      <c r="J11" s="69" t="s">
        <v>28</v>
      </c>
      <c r="K11" s="119">
        <v>55053.87000000001</v>
      </c>
      <c r="L11" s="120">
        <f t="shared" si="0"/>
        <v>1.4610672329127043E-2</v>
      </c>
      <c r="M11" s="121">
        <f t="shared" si="2"/>
        <v>0.99217103477540713</v>
      </c>
    </row>
    <row r="12" spans="2:13" ht="38.25">
      <c r="B12" s="126" t="s">
        <v>825</v>
      </c>
      <c r="C12" s="127">
        <v>62257.68</v>
      </c>
      <c r="D12" s="128">
        <f t="shared" si="1"/>
        <v>1.6522481751993924E-2</v>
      </c>
      <c r="E12" s="129">
        <f t="shared" si="3"/>
        <v>0.6007618300647054</v>
      </c>
      <c r="I12" s="69" t="s">
        <v>904</v>
      </c>
      <c r="J12" s="69" t="s">
        <v>790</v>
      </c>
      <c r="K12" s="119">
        <v>29500</v>
      </c>
      <c r="L12" s="120">
        <f t="shared" si="0"/>
        <v>7.8289652245927075E-3</v>
      </c>
      <c r="M12" s="121">
        <f t="shared" si="2"/>
        <v>0.99999999999999989</v>
      </c>
    </row>
    <row r="13" spans="2:13">
      <c r="B13" s="126" t="s">
        <v>164</v>
      </c>
      <c r="C13" s="127">
        <v>53756.4</v>
      </c>
      <c r="D13" s="128">
        <f t="shared" si="1"/>
        <v>1.4266338515230348E-2</v>
      </c>
      <c r="E13" s="129">
        <f t="shared" si="3"/>
        <v>0.6150281685799357</v>
      </c>
      <c r="K13" s="118">
        <f>SUM(K2:K12)</f>
        <v>3768058.6327466671</v>
      </c>
    </row>
    <row r="14" spans="2:13">
      <c r="B14" s="126" t="s">
        <v>564</v>
      </c>
      <c r="C14" s="127">
        <v>51748.85</v>
      </c>
      <c r="D14" s="128">
        <f t="shared" si="1"/>
        <v>1.3733557527547938E-2</v>
      </c>
      <c r="E14" s="129">
        <f t="shared" si="3"/>
        <v>0.6287617261074836</v>
      </c>
    </row>
    <row r="15" spans="2:13" ht="51">
      <c r="B15" s="126" t="s">
        <v>559</v>
      </c>
      <c r="C15" s="127">
        <v>50598.8</v>
      </c>
      <c r="D15" s="128">
        <f t="shared" si="1"/>
        <v>1.342834730868208E-2</v>
      </c>
      <c r="E15" s="129">
        <f t="shared" si="3"/>
        <v>0.64219007341616563</v>
      </c>
    </row>
    <row r="16" spans="2:13" ht="25.5">
      <c r="B16" s="126" t="s">
        <v>422</v>
      </c>
      <c r="C16" s="127">
        <v>45820.1</v>
      </c>
      <c r="D16" s="128">
        <f t="shared" si="1"/>
        <v>1.2160134558893565E-2</v>
      </c>
      <c r="E16" s="129">
        <f t="shared" si="3"/>
        <v>0.65435020797505916</v>
      </c>
    </row>
    <row r="17" spans="2:5" ht="25.5">
      <c r="B17" s="126" t="s">
        <v>605</v>
      </c>
      <c r="C17" s="127">
        <v>43394.98</v>
      </c>
      <c r="D17" s="128">
        <f t="shared" si="1"/>
        <v>1.1516535231928676E-2</v>
      </c>
      <c r="E17" s="129">
        <f t="shared" si="3"/>
        <v>0.6658667432069878</v>
      </c>
    </row>
    <row r="18" spans="2:5" ht="25.5">
      <c r="B18" s="126" t="s">
        <v>560</v>
      </c>
      <c r="C18" s="127">
        <v>42150.55</v>
      </c>
      <c r="D18" s="128">
        <f t="shared" si="1"/>
        <v>1.1186277632117153E-2</v>
      </c>
      <c r="E18" s="129">
        <f t="shared" si="3"/>
        <v>0.6770530208391049</v>
      </c>
    </row>
    <row r="19" spans="2:5" ht="38.25">
      <c r="B19" s="126" t="s">
        <v>691</v>
      </c>
      <c r="C19" s="127">
        <v>40272.050000000003</v>
      </c>
      <c r="D19" s="128">
        <f t="shared" si="1"/>
        <v>1.0687745049934191E-2</v>
      </c>
      <c r="E19" s="129">
        <f t="shared" si="3"/>
        <v>0.6877407658890391</v>
      </c>
    </row>
    <row r="20" spans="2:5" ht="38.25">
      <c r="B20" s="126" t="s">
        <v>691</v>
      </c>
      <c r="C20" s="127">
        <v>36469.949999999997</v>
      </c>
      <c r="D20" s="128">
        <f t="shared" si="1"/>
        <v>9.6787108573774469E-3</v>
      </c>
      <c r="E20" s="129">
        <f t="shared" si="3"/>
        <v>0.69741947674641658</v>
      </c>
    </row>
    <row r="21" spans="2:5">
      <c r="B21" s="126" t="s">
        <v>163</v>
      </c>
      <c r="C21" s="127">
        <v>35459.040000000001</v>
      </c>
      <c r="D21" s="128">
        <f t="shared" si="1"/>
        <v>9.4104268155064986E-3</v>
      </c>
      <c r="E21" s="129">
        <f t="shared" si="3"/>
        <v>0.7068299035619231</v>
      </c>
    </row>
    <row r="22" spans="2:5">
      <c r="B22" s="130" t="s">
        <v>166</v>
      </c>
      <c r="C22" s="131">
        <v>34720.080000000002</v>
      </c>
      <c r="D22" s="132">
        <f t="shared" si="1"/>
        <v>9.2143152174602259E-3</v>
      </c>
      <c r="E22" s="133">
        <f t="shared" si="3"/>
        <v>0.71604421877938329</v>
      </c>
    </row>
    <row r="23" spans="2:5">
      <c r="B23" s="130" t="s">
        <v>165</v>
      </c>
      <c r="C23" s="131">
        <v>34474.080000000002</v>
      </c>
      <c r="D23" s="132">
        <f t="shared" si="1"/>
        <v>9.1490296091466736E-3</v>
      </c>
      <c r="E23" s="133">
        <f t="shared" si="3"/>
        <v>0.72519324838852994</v>
      </c>
    </row>
    <row r="24" spans="2:5" ht="38.25">
      <c r="B24" s="130" t="s">
        <v>263</v>
      </c>
      <c r="C24" s="131">
        <v>33860.370000000003</v>
      </c>
      <c r="D24" s="132">
        <f t="shared" si="1"/>
        <v>8.9861579397234603E-3</v>
      </c>
      <c r="E24" s="133">
        <f t="shared" si="3"/>
        <v>0.7341794063282534</v>
      </c>
    </row>
    <row r="25" spans="2:5" ht="25.5">
      <c r="B25" s="130" t="s">
        <v>567</v>
      </c>
      <c r="C25" s="131">
        <v>33679.15</v>
      </c>
      <c r="D25" s="132">
        <f t="shared" si="1"/>
        <v>8.9380642082658099E-3</v>
      </c>
      <c r="E25" s="133">
        <f t="shared" si="3"/>
        <v>0.74311747053651922</v>
      </c>
    </row>
    <row r="26" spans="2:5" ht="25.5">
      <c r="B26" s="130" t="s">
        <v>214</v>
      </c>
      <c r="C26" s="131">
        <v>30765.95</v>
      </c>
      <c r="D26" s="132">
        <f t="shared" si="1"/>
        <v>8.1649339881884036E-3</v>
      </c>
      <c r="E26" s="133">
        <f t="shared" si="3"/>
        <v>0.75128240452470763</v>
      </c>
    </row>
    <row r="27" spans="2:5">
      <c r="B27" s="130" t="s">
        <v>167</v>
      </c>
      <c r="C27" s="131">
        <v>30565.200000000001</v>
      </c>
      <c r="D27" s="132">
        <f t="shared" si="1"/>
        <v>8.1116572163634215E-3</v>
      </c>
      <c r="E27" s="133">
        <f t="shared" si="3"/>
        <v>0.75939406174107105</v>
      </c>
    </row>
    <row r="28" spans="2:5" ht="51">
      <c r="B28" s="130" t="s">
        <v>877</v>
      </c>
      <c r="C28" s="131">
        <v>29500</v>
      </c>
      <c r="D28" s="132">
        <f t="shared" si="1"/>
        <v>7.828965224592704E-3</v>
      </c>
      <c r="E28" s="133">
        <f t="shared" si="3"/>
        <v>0.7672230269656638</v>
      </c>
    </row>
    <row r="29" spans="2:5" ht="38.25">
      <c r="B29" s="130" t="s">
        <v>419</v>
      </c>
      <c r="C29" s="131">
        <v>28729.85</v>
      </c>
      <c r="D29" s="132">
        <f t="shared" si="1"/>
        <v>7.6245761545004984E-3</v>
      </c>
      <c r="E29" s="133">
        <f t="shared" si="3"/>
        <v>0.77484760312016432</v>
      </c>
    </row>
    <row r="30" spans="2:5">
      <c r="B30" s="130" t="s">
        <v>168</v>
      </c>
      <c r="C30" s="131">
        <v>27600</v>
      </c>
      <c r="D30" s="132">
        <f t="shared" si="1"/>
        <v>7.3247267863985983E-3</v>
      </c>
      <c r="E30" s="133">
        <f t="shared" si="3"/>
        <v>0.78217232990656294</v>
      </c>
    </row>
    <row r="31" spans="2:5" ht="38.25">
      <c r="B31" s="130" t="s">
        <v>354</v>
      </c>
      <c r="C31" s="131">
        <v>27000</v>
      </c>
      <c r="D31" s="132">
        <f t="shared" si="1"/>
        <v>7.1654935953899329E-3</v>
      </c>
      <c r="E31" s="133">
        <f t="shared" si="3"/>
        <v>0.78933782350195292</v>
      </c>
    </row>
    <row r="32" spans="2:5" ht="38.25">
      <c r="B32" s="130" t="s">
        <v>850</v>
      </c>
      <c r="C32" s="131">
        <v>23861.600000000002</v>
      </c>
      <c r="D32" s="132">
        <f t="shared" si="1"/>
        <v>6.3325978509539424E-3</v>
      </c>
      <c r="E32" s="133">
        <f t="shared" si="3"/>
        <v>0.79567042135290689</v>
      </c>
    </row>
    <row r="33" spans="2:5" ht="38.25">
      <c r="B33" s="130" t="s">
        <v>823</v>
      </c>
      <c r="C33" s="131">
        <v>23763.13</v>
      </c>
      <c r="D33" s="132">
        <f t="shared" si="1"/>
        <v>6.3064650304229027E-3</v>
      </c>
      <c r="E33" s="133">
        <f t="shared" si="3"/>
        <v>0.80197688638332976</v>
      </c>
    </row>
    <row r="34" spans="2:5" ht="38.25">
      <c r="B34" s="70" t="s">
        <v>215</v>
      </c>
      <c r="C34" s="119">
        <v>22960.03</v>
      </c>
      <c r="D34" s="120">
        <f t="shared" si="1"/>
        <v>6.0933314042578039E-3</v>
      </c>
      <c r="E34" s="121">
        <f t="shared" si="3"/>
        <v>0.80807021778758759</v>
      </c>
    </row>
    <row r="35" spans="2:5" ht="51">
      <c r="B35" s="70" t="s">
        <v>477</v>
      </c>
      <c r="C35" s="119">
        <v>22737.03</v>
      </c>
      <c r="D35" s="120">
        <f t="shared" si="1"/>
        <v>6.0341497349329165E-3</v>
      </c>
      <c r="E35" s="121">
        <f t="shared" si="3"/>
        <v>0.81410436752252047</v>
      </c>
    </row>
    <row r="36" spans="2:5" ht="38.25">
      <c r="B36" s="70" t="s">
        <v>827</v>
      </c>
      <c r="C36" s="119">
        <v>21543.919999999998</v>
      </c>
      <c r="D36" s="120">
        <f t="shared" si="1"/>
        <v>5.7175118807256693E-3</v>
      </c>
      <c r="E36" s="121">
        <f t="shared" si="3"/>
        <v>0.81982187940324613</v>
      </c>
    </row>
    <row r="37" spans="2:5" ht="38.25">
      <c r="B37" s="70" t="s">
        <v>288</v>
      </c>
      <c r="C37" s="119">
        <v>20129.02</v>
      </c>
      <c r="D37" s="120">
        <f t="shared" si="1"/>
        <v>5.3420134774620695E-3</v>
      </c>
      <c r="E37" s="121">
        <f t="shared" si="3"/>
        <v>0.82516389288070824</v>
      </c>
    </row>
    <row r="38" spans="2:5" ht="51">
      <c r="B38" s="70" t="s">
        <v>177</v>
      </c>
      <c r="C38" s="119">
        <v>19789.14</v>
      </c>
      <c r="D38" s="120">
        <f t="shared" si="1"/>
        <v>5.2518131825286937E-3</v>
      </c>
      <c r="E38" s="121">
        <f t="shared" si="3"/>
        <v>0.83041570606323689</v>
      </c>
    </row>
    <row r="39" spans="2:5" ht="38.25">
      <c r="B39" s="70" t="s">
        <v>771</v>
      </c>
      <c r="C39" s="119">
        <v>19112.95</v>
      </c>
      <c r="D39" s="120">
        <f t="shared" si="1"/>
        <v>5.0723600301484451E-3</v>
      </c>
      <c r="E39" s="121">
        <f t="shared" si="3"/>
        <v>0.83548806609338533</v>
      </c>
    </row>
    <row r="40" spans="2:5" ht="38.25">
      <c r="B40" s="70" t="s">
        <v>831</v>
      </c>
      <c r="C40" s="119">
        <v>18671.975999999999</v>
      </c>
      <c r="D40" s="120">
        <f t="shared" si="1"/>
        <v>4.9553305348620192E-3</v>
      </c>
      <c r="E40" s="121">
        <f t="shared" si="3"/>
        <v>0.8404433966282473</v>
      </c>
    </row>
    <row r="41" spans="2:5" ht="38.25">
      <c r="B41" s="70" t="s">
        <v>392</v>
      </c>
      <c r="C41" s="119">
        <v>18193.22</v>
      </c>
      <c r="D41" s="120">
        <f t="shared" si="1"/>
        <v>4.8282741255377794E-3</v>
      </c>
      <c r="E41" s="121">
        <f t="shared" si="3"/>
        <v>0.84527167075378506</v>
      </c>
    </row>
    <row r="42" spans="2:5" ht="25.5">
      <c r="B42" s="70" t="s">
        <v>181</v>
      </c>
      <c r="C42" s="119">
        <v>17190.330000000002</v>
      </c>
      <c r="D42" s="120">
        <f t="shared" si="1"/>
        <v>4.5621185006533126E-3</v>
      </c>
      <c r="E42" s="121">
        <f t="shared" si="3"/>
        <v>0.84983378925443842</v>
      </c>
    </row>
    <row r="43" spans="2:5" ht="76.5">
      <c r="B43" s="70" t="s">
        <v>860</v>
      </c>
      <c r="C43" s="119">
        <v>16882.973440000005</v>
      </c>
      <c r="D43" s="120">
        <f t="shared" si="1"/>
        <v>4.48054955760957E-3</v>
      </c>
      <c r="E43" s="121">
        <f t="shared" si="3"/>
        <v>0.85431433881204799</v>
      </c>
    </row>
    <row r="44" spans="2:5" ht="25.5">
      <c r="B44" s="70" t="s">
        <v>742</v>
      </c>
      <c r="C44" s="119">
        <v>16446.240000000002</v>
      </c>
      <c r="D44" s="120">
        <f t="shared" si="1"/>
        <v>4.3646454588239158E-3</v>
      </c>
      <c r="E44" s="121">
        <f t="shared" si="3"/>
        <v>0.85867898427087186</v>
      </c>
    </row>
    <row r="45" spans="2:5" ht="25.5">
      <c r="B45" s="70" t="s">
        <v>800</v>
      </c>
      <c r="C45" s="119">
        <v>15897.38</v>
      </c>
      <c r="D45" s="120">
        <f t="shared" si="1"/>
        <v>4.218984243462222E-3</v>
      </c>
      <c r="E45" s="121">
        <f t="shared" si="3"/>
        <v>0.86289796851433409</v>
      </c>
    </row>
    <row r="46" spans="2:5" ht="25.5">
      <c r="B46" s="70" t="s">
        <v>706</v>
      </c>
      <c r="C46" s="119">
        <v>15779.24</v>
      </c>
      <c r="D46" s="120">
        <f t="shared" si="1"/>
        <v>4.1876312281526164E-3</v>
      </c>
      <c r="E46" s="121">
        <f t="shared" si="3"/>
        <v>0.86708559974248667</v>
      </c>
    </row>
    <row r="47" spans="2:5" ht="25.5">
      <c r="B47" s="70" t="s">
        <v>178</v>
      </c>
      <c r="C47" s="119">
        <v>15694.17</v>
      </c>
      <c r="D47" s="120">
        <f t="shared" si="1"/>
        <v>4.1650546155541047E-3</v>
      </c>
      <c r="E47" s="121">
        <f t="shared" si="3"/>
        <v>0.87125065435804072</v>
      </c>
    </row>
    <row r="48" spans="2:5" ht="25.5">
      <c r="B48" s="70" t="s">
        <v>188</v>
      </c>
      <c r="C48" s="119">
        <v>15037.14</v>
      </c>
      <c r="D48" s="120">
        <f t="shared" si="1"/>
        <v>3.9906863097400654E-3</v>
      </c>
      <c r="E48" s="121">
        <f t="shared" si="3"/>
        <v>0.87524134066778081</v>
      </c>
    </row>
    <row r="49" spans="2:5" ht="25.5">
      <c r="B49" s="70" t="s">
        <v>844</v>
      </c>
      <c r="C49" s="119">
        <v>14838.89</v>
      </c>
      <c r="D49" s="120">
        <f t="shared" si="1"/>
        <v>3.9380730095442858E-3</v>
      </c>
      <c r="E49" s="121">
        <f t="shared" si="3"/>
        <v>0.87917941367732511</v>
      </c>
    </row>
    <row r="50" spans="2:5" ht="25.5">
      <c r="B50" s="70" t="s">
        <v>744</v>
      </c>
      <c r="C50" s="119">
        <v>14689.08</v>
      </c>
      <c r="D50" s="120">
        <f t="shared" si="1"/>
        <v>3.898315135635939E-3</v>
      </c>
      <c r="E50" s="121">
        <f t="shared" si="3"/>
        <v>0.88307772881296109</v>
      </c>
    </row>
    <row r="51" spans="2:5">
      <c r="B51" s="70" t="s">
        <v>562</v>
      </c>
      <c r="C51" s="119">
        <v>13747.5</v>
      </c>
      <c r="D51" s="120">
        <f t="shared" si="1"/>
        <v>3.6484304889860407E-3</v>
      </c>
      <c r="E51" s="121">
        <f t="shared" si="3"/>
        <v>0.88672615930194709</v>
      </c>
    </row>
    <row r="52" spans="2:5" ht="25.5">
      <c r="B52" s="70" t="s">
        <v>287</v>
      </c>
      <c r="C52" s="119">
        <v>13455.12</v>
      </c>
      <c r="D52" s="120">
        <f t="shared" si="1"/>
        <v>3.5708361550075185E-3</v>
      </c>
      <c r="E52" s="121">
        <f t="shared" si="3"/>
        <v>0.89029699545695462</v>
      </c>
    </row>
    <row r="53" spans="2:5">
      <c r="B53" s="70" t="s">
        <v>468</v>
      </c>
      <c r="C53" s="119">
        <v>12974.59</v>
      </c>
      <c r="D53" s="120">
        <f t="shared" si="1"/>
        <v>3.4433089462151951E-3</v>
      </c>
      <c r="E53" s="121">
        <f t="shared" si="3"/>
        <v>0.89374030440316976</v>
      </c>
    </row>
    <row r="54" spans="2:5" ht="38.25">
      <c r="B54" s="70" t="s">
        <v>283</v>
      </c>
      <c r="C54" s="119">
        <v>12701.5</v>
      </c>
      <c r="D54" s="120">
        <f t="shared" si="1"/>
        <v>3.370833959327601E-3</v>
      </c>
      <c r="E54" s="121">
        <f t="shared" si="3"/>
        <v>0.89711113836249734</v>
      </c>
    </row>
    <row r="55" spans="2:5" ht="25.5">
      <c r="B55" s="70" t="s">
        <v>269</v>
      </c>
      <c r="C55" s="119">
        <v>12029.13</v>
      </c>
      <c r="D55" s="120">
        <f t="shared" si="1"/>
        <v>3.192394591596774E-3</v>
      </c>
      <c r="E55" s="121">
        <f t="shared" si="3"/>
        <v>0.90030353295409415</v>
      </c>
    </row>
    <row r="56" spans="2:5" ht="63.75">
      <c r="B56" s="70" t="s">
        <v>818</v>
      </c>
      <c r="C56" s="119">
        <v>11962.2546</v>
      </c>
      <c r="D56" s="120">
        <f t="shared" si="1"/>
        <v>3.1746466193601393E-3</v>
      </c>
      <c r="E56" s="121">
        <f t="shared" si="3"/>
        <v>0.90347817957345433</v>
      </c>
    </row>
    <row r="57" spans="2:5" ht="25.5">
      <c r="B57" s="70" t="s">
        <v>787</v>
      </c>
      <c r="C57" s="119">
        <v>11707.49</v>
      </c>
      <c r="D57" s="120">
        <f t="shared" si="1"/>
        <v>3.1070349856700623E-3</v>
      </c>
      <c r="E57" s="121">
        <f t="shared" si="3"/>
        <v>0.90658521455912444</v>
      </c>
    </row>
    <row r="58" spans="2:5" ht="25.5">
      <c r="B58" s="70" t="s">
        <v>180</v>
      </c>
      <c r="C58" s="119">
        <v>11688.96</v>
      </c>
      <c r="D58" s="120">
        <f t="shared" si="1"/>
        <v>3.1021173339544112E-3</v>
      </c>
      <c r="E58" s="121">
        <f t="shared" si="3"/>
        <v>0.90968733189307882</v>
      </c>
    </row>
    <row r="59" spans="2:5">
      <c r="B59" s="70" t="s">
        <v>629</v>
      </c>
      <c r="C59" s="119">
        <v>10505.98</v>
      </c>
      <c r="D59" s="120">
        <f t="shared" si="1"/>
        <v>2.7881678667886936E-3</v>
      </c>
      <c r="E59" s="121">
        <f t="shared" si="3"/>
        <v>0.91247549975986753</v>
      </c>
    </row>
    <row r="60" spans="2:5" ht="38.25">
      <c r="B60" s="70" t="s">
        <v>783</v>
      </c>
      <c r="C60" s="119">
        <v>9839.8950400000031</v>
      </c>
      <c r="D60" s="120">
        <f t="shared" si="1"/>
        <v>2.6113964773492294E-3</v>
      </c>
      <c r="E60" s="121">
        <f t="shared" si="3"/>
        <v>0.91508689623721673</v>
      </c>
    </row>
    <row r="61" spans="2:5" ht="38.25">
      <c r="B61" s="70" t="s">
        <v>399</v>
      </c>
      <c r="C61" s="119">
        <v>9410.9599999999991</v>
      </c>
      <c r="D61" s="120">
        <f t="shared" si="1"/>
        <v>2.4975619854248456E-3</v>
      </c>
      <c r="E61" s="121">
        <f t="shared" si="3"/>
        <v>0.91758445822264156</v>
      </c>
    </row>
    <row r="62" spans="2:5" ht="25.5">
      <c r="B62" s="70" t="s">
        <v>750</v>
      </c>
      <c r="C62" s="119">
        <v>9266.25</v>
      </c>
      <c r="D62" s="120">
        <f t="shared" si="1"/>
        <v>2.4591575936400729E-3</v>
      </c>
      <c r="E62" s="121">
        <f t="shared" si="3"/>
        <v>0.92004361581628169</v>
      </c>
    </row>
    <row r="63" spans="2:5" ht="25.5">
      <c r="B63" s="70" t="s">
        <v>834</v>
      </c>
      <c r="C63" s="119">
        <v>9008.34</v>
      </c>
      <c r="D63" s="120">
        <f t="shared" si="1"/>
        <v>2.3907112064849982E-3</v>
      </c>
      <c r="E63" s="121">
        <f t="shared" si="3"/>
        <v>0.92243432702276673</v>
      </c>
    </row>
    <row r="64" spans="2:5" ht="25.5">
      <c r="B64" s="70" t="s">
        <v>752</v>
      </c>
      <c r="C64" s="119">
        <v>8862.25</v>
      </c>
      <c r="D64" s="120">
        <f t="shared" si="1"/>
        <v>2.351940578360905E-3</v>
      </c>
      <c r="E64" s="121">
        <f t="shared" si="3"/>
        <v>0.92478626760112759</v>
      </c>
    </row>
    <row r="65" spans="2:5" ht="25.5">
      <c r="B65" s="70" t="s">
        <v>692</v>
      </c>
      <c r="C65" s="119">
        <v>8660.66</v>
      </c>
      <c r="D65" s="120">
        <f t="shared" si="1"/>
        <v>2.2984408800685099E-3</v>
      </c>
      <c r="E65" s="121">
        <f t="shared" si="3"/>
        <v>0.92708470848119606</v>
      </c>
    </row>
    <row r="66" spans="2:5" ht="38.25">
      <c r="B66" s="70" t="s">
        <v>151</v>
      </c>
      <c r="C66" s="119">
        <v>8285.98</v>
      </c>
      <c r="D66" s="120">
        <f t="shared" si="1"/>
        <v>2.1990050600566324E-3</v>
      </c>
      <c r="E66" s="121">
        <f t="shared" si="3"/>
        <v>0.92928371354125272</v>
      </c>
    </row>
    <row r="67" spans="2:5" ht="51">
      <c r="B67" s="70" t="s">
        <v>309</v>
      </c>
      <c r="C67" s="119">
        <v>8087.94</v>
      </c>
      <c r="D67" s="120">
        <f t="shared" ref="D67:D130" si="4">C67/$C$206</f>
        <v>2.1464474914777054E-3</v>
      </c>
      <c r="E67" s="121">
        <f t="shared" si="3"/>
        <v>0.93143016103273046</v>
      </c>
    </row>
    <row r="68" spans="2:5" ht="25.5">
      <c r="B68" s="70" t="s">
        <v>692</v>
      </c>
      <c r="C68" s="119">
        <v>7843</v>
      </c>
      <c r="D68" s="120">
        <f t="shared" si="4"/>
        <v>2.0814431951349348E-3</v>
      </c>
      <c r="E68" s="121">
        <f t="shared" ref="E68:E131" si="5">E67+D68</f>
        <v>0.93351160422786539</v>
      </c>
    </row>
    <row r="69" spans="2:5" ht="38.25">
      <c r="B69" s="70" t="s">
        <v>830</v>
      </c>
      <c r="C69" s="119">
        <v>7799.34</v>
      </c>
      <c r="D69" s="120">
        <f t="shared" si="4"/>
        <v>2.0698563266025377E-3</v>
      </c>
      <c r="E69" s="121">
        <f t="shared" si="5"/>
        <v>0.93558146055446789</v>
      </c>
    </row>
    <row r="70" spans="2:5">
      <c r="B70" s="70" t="s">
        <v>481</v>
      </c>
      <c r="C70" s="119">
        <v>7778.38</v>
      </c>
      <c r="D70" s="120">
        <f t="shared" si="4"/>
        <v>2.0642937804633017E-3</v>
      </c>
      <c r="E70" s="121">
        <f t="shared" si="5"/>
        <v>0.93764575433493125</v>
      </c>
    </row>
    <row r="71" spans="2:5" ht="51">
      <c r="B71" s="70" t="s">
        <v>475</v>
      </c>
      <c r="C71" s="119">
        <v>7746.2</v>
      </c>
      <c r="D71" s="120">
        <f t="shared" si="4"/>
        <v>2.0557535736522034E-3</v>
      </c>
      <c r="E71" s="121">
        <f t="shared" si="5"/>
        <v>0.93970150790858342</v>
      </c>
    </row>
    <row r="72" spans="2:5" ht="38.25">
      <c r="B72" s="70" t="s">
        <v>846</v>
      </c>
      <c r="C72" s="119">
        <v>7136.8289999999997</v>
      </c>
      <c r="D72" s="120">
        <f t="shared" si="4"/>
        <v>1.8940334255886347E-3</v>
      </c>
      <c r="E72" s="121">
        <f t="shared" si="5"/>
        <v>0.941595541334172</v>
      </c>
    </row>
    <row r="73" spans="2:5" ht="25.5">
      <c r="B73" s="70" t="s">
        <v>157</v>
      </c>
      <c r="C73" s="119">
        <v>6786.21</v>
      </c>
      <c r="D73" s="120">
        <f t="shared" si="4"/>
        <v>1.8009831219248562E-3</v>
      </c>
      <c r="E73" s="121">
        <f t="shared" si="5"/>
        <v>0.9433965244560969</v>
      </c>
    </row>
    <row r="74" spans="2:5" ht="25.5">
      <c r="B74" s="70" t="s">
        <v>776</v>
      </c>
      <c r="C74" s="119">
        <v>6762.41</v>
      </c>
      <c r="D74" s="120">
        <f t="shared" si="4"/>
        <v>1.7946668720148456E-3</v>
      </c>
      <c r="E74" s="121">
        <f t="shared" si="5"/>
        <v>0.94519119132811169</v>
      </c>
    </row>
    <row r="75" spans="2:5" ht="51">
      <c r="B75" s="70" t="s">
        <v>474</v>
      </c>
      <c r="C75" s="119">
        <v>6529.6</v>
      </c>
      <c r="D75" s="120">
        <f t="shared" si="4"/>
        <v>1.7328817400169669E-3</v>
      </c>
      <c r="E75" s="121">
        <f t="shared" si="5"/>
        <v>0.94692407306812865</v>
      </c>
    </row>
    <row r="76" spans="2:5" ht="38.25">
      <c r="B76" s="70" t="s">
        <v>470</v>
      </c>
      <c r="C76" s="119">
        <v>6302.56</v>
      </c>
      <c r="D76" s="120">
        <f t="shared" si="4"/>
        <v>1.672627900539288E-3</v>
      </c>
      <c r="E76" s="121">
        <f t="shared" si="5"/>
        <v>0.94859670096866788</v>
      </c>
    </row>
    <row r="77" spans="2:5" ht="25.5">
      <c r="B77" s="70" t="s">
        <v>183</v>
      </c>
      <c r="C77" s="119">
        <v>5667.2</v>
      </c>
      <c r="D77" s="120">
        <f t="shared" si="4"/>
        <v>1.5040105668071787E-3</v>
      </c>
      <c r="E77" s="121">
        <f t="shared" si="5"/>
        <v>0.95010071153547504</v>
      </c>
    </row>
    <row r="78" spans="2:5" ht="38.25">
      <c r="B78" s="70" t="s">
        <v>807</v>
      </c>
      <c r="C78" s="119">
        <v>5650</v>
      </c>
      <c r="D78" s="120">
        <f t="shared" si="4"/>
        <v>1.4994458819982638E-3</v>
      </c>
      <c r="E78" s="121">
        <f t="shared" si="5"/>
        <v>0.95160015741747328</v>
      </c>
    </row>
    <row r="79" spans="2:5" ht="51">
      <c r="B79" s="70" t="s">
        <v>152</v>
      </c>
      <c r="C79" s="119">
        <v>5643.9</v>
      </c>
      <c r="D79" s="120">
        <f t="shared" si="4"/>
        <v>1.4978270112230088E-3</v>
      </c>
      <c r="E79" s="121">
        <f t="shared" si="5"/>
        <v>0.95309798442869631</v>
      </c>
    </row>
    <row r="80" spans="2:5" ht="25.5">
      <c r="B80" s="70" t="s">
        <v>833</v>
      </c>
      <c r="C80" s="119">
        <v>5585.4800000000005</v>
      </c>
      <c r="D80" s="120">
        <f t="shared" si="4"/>
        <v>1.4823230061917986E-3</v>
      </c>
      <c r="E80" s="121">
        <f t="shared" si="5"/>
        <v>0.95458030743488809</v>
      </c>
    </row>
    <row r="81" spans="2:5" ht="38.25">
      <c r="B81" s="70" t="s">
        <v>259</v>
      </c>
      <c r="C81" s="119">
        <v>5520</v>
      </c>
      <c r="D81" s="120">
        <f t="shared" si="4"/>
        <v>1.4649453572797195E-3</v>
      </c>
      <c r="E81" s="121">
        <f t="shared" si="5"/>
        <v>0.95604525279216779</v>
      </c>
    </row>
    <row r="82" spans="2:5" ht="63.75">
      <c r="B82" s="70" t="s">
        <v>814</v>
      </c>
      <c r="C82" s="119">
        <v>5308.13</v>
      </c>
      <c r="D82" s="120">
        <f t="shared" si="4"/>
        <v>1.4087174636480432E-3</v>
      </c>
      <c r="E82" s="121">
        <f t="shared" si="5"/>
        <v>0.9574539702558158</v>
      </c>
    </row>
    <row r="83" spans="2:5" ht="25.5">
      <c r="B83" s="70" t="s">
        <v>436</v>
      </c>
      <c r="C83" s="119">
        <v>5232</v>
      </c>
      <c r="D83" s="120">
        <f t="shared" si="4"/>
        <v>1.3885134255955604E-3</v>
      </c>
      <c r="E83" s="121">
        <f t="shared" si="5"/>
        <v>0.95884248368141134</v>
      </c>
    </row>
    <row r="84" spans="2:5" ht="25.5">
      <c r="B84" s="70" t="s">
        <v>848</v>
      </c>
      <c r="C84" s="119">
        <v>5033.1900000000005</v>
      </c>
      <c r="D84" s="120">
        <f t="shared" si="4"/>
        <v>1.3357515077548393E-3</v>
      </c>
      <c r="E84" s="121">
        <f t="shared" si="5"/>
        <v>0.96017823518916623</v>
      </c>
    </row>
    <row r="85" spans="2:5" ht="63.75">
      <c r="B85" s="70" t="s">
        <v>508</v>
      </c>
      <c r="C85" s="119">
        <v>4994.8900000000003</v>
      </c>
      <c r="D85" s="120">
        <f t="shared" si="4"/>
        <v>1.3255871223954527E-3</v>
      </c>
      <c r="E85" s="121">
        <f t="shared" si="5"/>
        <v>0.96150382231156173</v>
      </c>
    </row>
    <row r="86" spans="2:5" ht="25.5">
      <c r="B86" s="70" t="s">
        <v>693</v>
      </c>
      <c r="C86" s="119">
        <v>4951.3</v>
      </c>
      <c r="D86" s="120">
        <f t="shared" si="4"/>
        <v>1.3140188310686732E-3</v>
      </c>
      <c r="E86" s="121">
        <f t="shared" si="5"/>
        <v>0.96281784114263036</v>
      </c>
    </row>
    <row r="87" spans="2:5" ht="25.5">
      <c r="B87" s="70" t="s">
        <v>426</v>
      </c>
      <c r="C87" s="119">
        <v>4800</v>
      </c>
      <c r="D87" s="120">
        <f t="shared" si="4"/>
        <v>1.2738655280693215E-3</v>
      </c>
      <c r="E87" s="121">
        <f t="shared" si="5"/>
        <v>0.96409170667069966</v>
      </c>
    </row>
    <row r="88" spans="2:5" ht="51">
      <c r="B88" s="70" t="s">
        <v>592</v>
      </c>
      <c r="C88" s="119">
        <v>4797.12</v>
      </c>
      <c r="D88" s="120">
        <f t="shared" si="4"/>
        <v>1.2731012087524797E-3</v>
      </c>
      <c r="E88" s="121">
        <f t="shared" si="5"/>
        <v>0.96536480787945211</v>
      </c>
    </row>
    <row r="89" spans="2:5">
      <c r="B89" s="70" t="s">
        <v>879</v>
      </c>
      <c r="C89" s="119">
        <v>4560</v>
      </c>
      <c r="D89" s="120">
        <f t="shared" si="4"/>
        <v>1.2101722516658553E-3</v>
      </c>
      <c r="E89" s="121">
        <f t="shared" si="5"/>
        <v>0.96657498013111798</v>
      </c>
    </row>
    <row r="90" spans="2:5" ht="25.5">
      <c r="B90" s="70" t="s">
        <v>802</v>
      </c>
      <c r="C90" s="119">
        <v>4523.01</v>
      </c>
      <c r="D90" s="120">
        <f t="shared" si="4"/>
        <v>1.2003555254401711E-3</v>
      </c>
      <c r="E90" s="121">
        <f t="shared" si="5"/>
        <v>0.96777533565655816</v>
      </c>
    </row>
    <row r="91" spans="2:5" ht="38.25">
      <c r="B91" s="70" t="s">
        <v>607</v>
      </c>
      <c r="C91" s="119">
        <v>4516.49</v>
      </c>
      <c r="D91" s="120">
        <f t="shared" si="4"/>
        <v>1.1986251914312101E-3</v>
      </c>
      <c r="E91" s="121">
        <f t="shared" si="5"/>
        <v>0.96897396084798937</v>
      </c>
    </row>
    <row r="92" spans="2:5" ht="25.5">
      <c r="B92" s="70" t="s">
        <v>323</v>
      </c>
      <c r="C92" s="119">
        <v>4346.6000000000004</v>
      </c>
      <c r="D92" s="120">
        <f t="shared" si="4"/>
        <v>1.1535383133971068E-3</v>
      </c>
      <c r="E92" s="121">
        <f t="shared" si="5"/>
        <v>0.97012749916138652</v>
      </c>
    </row>
    <row r="93" spans="2:5" ht="25.5">
      <c r="B93" s="70" t="s">
        <v>853</v>
      </c>
      <c r="C93" s="119">
        <v>3877.77</v>
      </c>
      <c r="D93" s="120">
        <f t="shared" si="4"/>
        <v>1.0291161518294525E-3</v>
      </c>
      <c r="E93" s="121">
        <f t="shared" si="5"/>
        <v>0.97115661531321595</v>
      </c>
    </row>
    <row r="94" spans="2:5" ht="51">
      <c r="B94" s="70" t="s">
        <v>821</v>
      </c>
      <c r="C94" s="119">
        <v>3789.88</v>
      </c>
      <c r="D94" s="120">
        <f t="shared" si="4"/>
        <v>1.0057911432332001E-3</v>
      </c>
      <c r="E94" s="121">
        <f t="shared" si="5"/>
        <v>0.97216240645644914</v>
      </c>
    </row>
    <row r="95" spans="2:5" ht="51">
      <c r="B95" s="70" t="s">
        <v>473</v>
      </c>
      <c r="C95" s="119">
        <v>3752.4</v>
      </c>
      <c r="D95" s="120">
        <f t="shared" si="4"/>
        <v>9.9584437656819206E-4</v>
      </c>
      <c r="E95" s="121">
        <f t="shared" si="5"/>
        <v>0.97315825083301732</v>
      </c>
    </row>
    <row r="96" spans="2:5" ht="51">
      <c r="B96" s="70" t="s">
        <v>309</v>
      </c>
      <c r="C96" s="119">
        <v>3689.7</v>
      </c>
      <c r="D96" s="120">
        <f t="shared" si="4"/>
        <v>9.7920450810778633E-4</v>
      </c>
      <c r="E96" s="121">
        <f t="shared" si="5"/>
        <v>0.97413745534112506</v>
      </c>
    </row>
    <row r="97" spans="2:5" ht="38.25">
      <c r="B97" s="70" t="s">
        <v>510</v>
      </c>
      <c r="C97" s="119">
        <v>3603.95</v>
      </c>
      <c r="D97" s="120">
        <f t="shared" si="4"/>
        <v>9.5644743122613133E-4</v>
      </c>
      <c r="E97" s="121">
        <f t="shared" si="5"/>
        <v>0.9750939027723512</v>
      </c>
    </row>
    <row r="98" spans="2:5" ht="38.25">
      <c r="B98" s="70" t="s">
        <v>510</v>
      </c>
      <c r="C98" s="119">
        <v>3263.7</v>
      </c>
      <c r="D98" s="120">
        <f t="shared" si="4"/>
        <v>8.6614894249163418E-4</v>
      </c>
      <c r="E98" s="121">
        <f t="shared" si="5"/>
        <v>0.97596005171484279</v>
      </c>
    </row>
    <row r="99" spans="2:5" ht="38.25">
      <c r="B99" s="70" t="s">
        <v>824</v>
      </c>
      <c r="C99" s="119">
        <v>3254.44</v>
      </c>
      <c r="D99" s="120">
        <f t="shared" si="4"/>
        <v>8.636914435770672E-4</v>
      </c>
      <c r="E99" s="121">
        <f t="shared" si="5"/>
        <v>0.97682374315841991</v>
      </c>
    </row>
    <row r="100" spans="2:5" ht="25.5">
      <c r="B100" s="70" t="s">
        <v>603</v>
      </c>
      <c r="C100" s="119">
        <v>3183.5</v>
      </c>
      <c r="D100" s="120">
        <f t="shared" si="4"/>
        <v>8.4486477262680929E-4</v>
      </c>
      <c r="E100" s="121">
        <f t="shared" si="5"/>
        <v>0.97766860793104671</v>
      </c>
    </row>
    <row r="101" spans="2:5" ht="38.25">
      <c r="B101" s="70" t="s">
        <v>395</v>
      </c>
      <c r="C101" s="119">
        <v>3039.68</v>
      </c>
      <c r="D101" s="120">
        <f t="shared" si="4"/>
        <v>8.0669657674203225E-4</v>
      </c>
      <c r="E101" s="121">
        <f t="shared" si="5"/>
        <v>0.97847530450778875</v>
      </c>
    </row>
    <row r="102" spans="2:5" ht="38.25">
      <c r="B102" s="70" t="s">
        <v>734</v>
      </c>
      <c r="C102" s="119">
        <v>2992.41</v>
      </c>
      <c r="D102" s="120">
        <f t="shared" si="4"/>
        <v>7.9415165517706624E-4</v>
      </c>
      <c r="E102" s="121">
        <f t="shared" si="5"/>
        <v>0.97926945616296579</v>
      </c>
    </row>
    <row r="103" spans="2:5">
      <c r="B103" s="70" t="s">
        <v>795</v>
      </c>
      <c r="C103" s="119">
        <v>2942.47</v>
      </c>
      <c r="D103" s="120">
        <f t="shared" si="4"/>
        <v>7.8089814591211163E-4</v>
      </c>
      <c r="E103" s="121">
        <f t="shared" si="5"/>
        <v>0.98005035430887788</v>
      </c>
    </row>
    <row r="104" spans="2:5" ht="25.5">
      <c r="B104" s="70" t="s">
        <v>527</v>
      </c>
      <c r="C104" s="119">
        <v>2925</v>
      </c>
      <c r="D104" s="120">
        <f t="shared" si="4"/>
        <v>7.7626180616724276E-4</v>
      </c>
      <c r="E104" s="121">
        <f t="shared" si="5"/>
        <v>0.98082661611504507</v>
      </c>
    </row>
    <row r="105" spans="2:5" ht="25.5">
      <c r="B105" s="70" t="s">
        <v>705</v>
      </c>
      <c r="C105" s="119">
        <v>2834.16</v>
      </c>
      <c r="D105" s="120">
        <f t="shared" si="4"/>
        <v>7.521539010485308E-4</v>
      </c>
      <c r="E105" s="121">
        <f t="shared" si="5"/>
        <v>0.98157877001609362</v>
      </c>
    </row>
    <row r="106" spans="2:5" ht="25.5">
      <c r="B106" s="70" t="s">
        <v>525</v>
      </c>
      <c r="C106" s="119">
        <v>2691</v>
      </c>
      <c r="D106" s="120">
        <f t="shared" si="4"/>
        <v>7.1416086167386326E-4</v>
      </c>
      <c r="E106" s="121">
        <f t="shared" si="5"/>
        <v>0.98229293087776748</v>
      </c>
    </row>
    <row r="107" spans="2:5" ht="63.75">
      <c r="B107" s="70" t="s">
        <v>784</v>
      </c>
      <c r="C107" s="119">
        <v>2649.6</v>
      </c>
      <c r="D107" s="120">
        <f t="shared" si="4"/>
        <v>7.0317377149426536E-4</v>
      </c>
      <c r="E107" s="121">
        <f t="shared" si="5"/>
        <v>0.98299610464926179</v>
      </c>
    </row>
    <row r="108" spans="2:5" ht="25.5">
      <c r="B108" s="70" t="s">
        <v>161</v>
      </c>
      <c r="C108" s="119">
        <v>2495</v>
      </c>
      <c r="D108" s="120">
        <f t="shared" si="4"/>
        <v>6.6214468594436601E-4</v>
      </c>
      <c r="E108" s="121">
        <f t="shared" si="5"/>
        <v>0.98365824933520618</v>
      </c>
    </row>
    <row r="109" spans="2:5" ht="25.5">
      <c r="B109" s="70" t="s">
        <v>427</v>
      </c>
      <c r="C109" s="119">
        <v>2430</v>
      </c>
      <c r="D109" s="120">
        <f t="shared" si="4"/>
        <v>6.44894423585094E-4</v>
      </c>
      <c r="E109" s="121">
        <f t="shared" si="5"/>
        <v>0.98430314375879124</v>
      </c>
    </row>
    <row r="110" spans="2:5">
      <c r="B110" s="70" t="s">
        <v>795</v>
      </c>
      <c r="C110" s="119">
        <v>2386.0100000000002</v>
      </c>
      <c r="D110" s="120">
        <f t="shared" si="4"/>
        <v>6.3321997679764198E-4</v>
      </c>
      <c r="E110" s="121">
        <f t="shared" si="5"/>
        <v>0.9849363637355889</v>
      </c>
    </row>
    <row r="111" spans="2:5" ht="38.25">
      <c r="B111" s="70" t="s">
        <v>284</v>
      </c>
      <c r="C111" s="119">
        <v>2301</v>
      </c>
      <c r="D111" s="120">
        <f t="shared" si="4"/>
        <v>6.1065928751823095E-4</v>
      </c>
      <c r="E111" s="121">
        <f t="shared" si="5"/>
        <v>0.98554702302310715</v>
      </c>
    </row>
    <row r="112" spans="2:5" ht="25.5">
      <c r="B112" s="70" t="s">
        <v>563</v>
      </c>
      <c r="C112" s="119">
        <v>2198.84</v>
      </c>
      <c r="D112" s="120">
        <f t="shared" si="4"/>
        <v>5.8354718286248895E-4</v>
      </c>
      <c r="E112" s="121">
        <f t="shared" si="5"/>
        <v>0.98613057020596961</v>
      </c>
    </row>
    <row r="113" spans="2:5" ht="38.25">
      <c r="B113" s="70" t="s">
        <v>783</v>
      </c>
      <c r="C113" s="119">
        <v>2174.21</v>
      </c>
      <c r="D113" s="120">
        <f t="shared" si="4"/>
        <v>5.7701066037158313E-4</v>
      </c>
      <c r="E113" s="121">
        <f t="shared" si="5"/>
        <v>0.98670758086634125</v>
      </c>
    </row>
    <row r="114" spans="2:5">
      <c r="B114" s="70" t="s">
        <v>327</v>
      </c>
      <c r="C114" s="119">
        <v>2165.46</v>
      </c>
      <c r="D114" s="120">
        <f t="shared" si="4"/>
        <v>5.746885096693735E-4</v>
      </c>
      <c r="E114" s="121">
        <f t="shared" si="5"/>
        <v>0.9872822693760106</v>
      </c>
    </row>
    <row r="115" spans="2:5" ht="51">
      <c r="B115" s="70" t="s">
        <v>511</v>
      </c>
      <c r="C115" s="119">
        <v>1907.64</v>
      </c>
      <c r="D115" s="120">
        <f t="shared" si="4"/>
        <v>5.0626600749295006E-4</v>
      </c>
      <c r="E115" s="121">
        <f t="shared" si="5"/>
        <v>0.98778853538350353</v>
      </c>
    </row>
    <row r="116" spans="2:5" ht="38.25">
      <c r="B116" s="70" t="s">
        <v>267</v>
      </c>
      <c r="C116" s="119">
        <v>1902.96</v>
      </c>
      <c r="D116" s="120">
        <f t="shared" si="4"/>
        <v>5.0502398860308249E-4</v>
      </c>
      <c r="E116" s="121">
        <f t="shared" si="5"/>
        <v>0.98829355937210661</v>
      </c>
    </row>
    <row r="117" spans="2:5">
      <c r="B117" s="70" t="s">
        <v>795</v>
      </c>
      <c r="C117" s="119">
        <v>1832.49</v>
      </c>
      <c r="D117" s="120">
        <f t="shared" si="4"/>
        <v>4.8632205031911473E-4</v>
      </c>
      <c r="E117" s="121">
        <f t="shared" si="5"/>
        <v>0.98877988142242568</v>
      </c>
    </row>
    <row r="118" spans="2:5">
      <c r="B118" s="70" t="s">
        <v>516</v>
      </c>
      <c r="C118" s="119">
        <v>1803.73</v>
      </c>
      <c r="D118" s="120">
        <f t="shared" si="4"/>
        <v>4.7868947269676603E-4</v>
      </c>
      <c r="E118" s="121">
        <f t="shared" si="5"/>
        <v>0.98925857089512248</v>
      </c>
    </row>
    <row r="119" spans="2:5">
      <c r="B119" s="70" t="s">
        <v>738</v>
      </c>
      <c r="C119" s="119">
        <v>1778.22</v>
      </c>
      <c r="D119" s="120">
        <f t="shared" si="4"/>
        <v>4.71919408192381E-4</v>
      </c>
      <c r="E119" s="121">
        <f t="shared" si="5"/>
        <v>0.98973049030331484</v>
      </c>
    </row>
    <row r="120" spans="2:5" ht="63.75">
      <c r="B120" s="70" t="s">
        <v>504</v>
      </c>
      <c r="C120" s="119">
        <v>1776.08</v>
      </c>
      <c r="D120" s="120">
        <f t="shared" si="4"/>
        <v>4.713514764777834E-4</v>
      </c>
      <c r="E120" s="121">
        <f t="shared" si="5"/>
        <v>0.99020184177979265</v>
      </c>
    </row>
    <row r="121" spans="2:5" ht="25.5">
      <c r="B121" s="70" t="s">
        <v>841</v>
      </c>
      <c r="C121" s="119">
        <v>1672.68</v>
      </c>
      <c r="D121" s="120">
        <f t="shared" si="4"/>
        <v>4.4391028989395676E-4</v>
      </c>
      <c r="E121" s="121">
        <f t="shared" si="5"/>
        <v>0.99064575206968664</v>
      </c>
    </row>
    <row r="122" spans="2:5" ht="25.5">
      <c r="B122" s="70" t="s">
        <v>847</v>
      </c>
      <c r="C122" s="119">
        <v>1664.28</v>
      </c>
      <c r="D122" s="120">
        <f t="shared" si="4"/>
        <v>4.4168102521983547E-4</v>
      </c>
      <c r="E122" s="121">
        <f t="shared" si="5"/>
        <v>0.99108743309490643</v>
      </c>
    </row>
    <row r="123" spans="2:5" ht="38.25">
      <c r="B123" s="70" t="s">
        <v>855</v>
      </c>
      <c r="C123" s="119">
        <v>1580.4359999999999</v>
      </c>
      <c r="D123" s="120">
        <f t="shared" si="4"/>
        <v>4.1942977910828459E-4</v>
      </c>
      <c r="E123" s="121">
        <f t="shared" si="5"/>
        <v>0.99150686287401468</v>
      </c>
    </row>
    <row r="124" spans="2:5">
      <c r="B124" s="70" t="s">
        <v>736</v>
      </c>
      <c r="C124" s="119">
        <v>1459.01</v>
      </c>
      <c r="D124" s="120">
        <f t="shared" si="4"/>
        <v>3.8720469668925429E-4</v>
      </c>
      <c r="E124" s="121">
        <f t="shared" si="5"/>
        <v>0.99189406757070397</v>
      </c>
    </row>
    <row r="125" spans="2:5" ht="25.5">
      <c r="B125" s="70" t="s">
        <v>839</v>
      </c>
      <c r="C125" s="119">
        <v>1441.4</v>
      </c>
      <c r="D125" s="120">
        <f t="shared" si="4"/>
        <v>3.8253120253315E-4</v>
      </c>
      <c r="E125" s="121">
        <f t="shared" si="5"/>
        <v>0.99227659877323715</v>
      </c>
    </row>
    <row r="126" spans="2:5" ht="38.25">
      <c r="B126" s="70" t="s">
        <v>845</v>
      </c>
      <c r="C126" s="119">
        <v>1426.36</v>
      </c>
      <c r="D126" s="120">
        <f t="shared" si="4"/>
        <v>3.7853975721186607E-4</v>
      </c>
      <c r="E126" s="121">
        <f t="shared" si="5"/>
        <v>0.99265513853044907</v>
      </c>
    </row>
    <row r="127" spans="2:5" ht="38.25">
      <c r="B127" s="70" t="s">
        <v>883</v>
      </c>
      <c r="C127" s="119">
        <v>1426.23</v>
      </c>
      <c r="D127" s="120">
        <f t="shared" si="4"/>
        <v>3.7850525668714757E-4</v>
      </c>
      <c r="E127" s="121">
        <f t="shared" si="5"/>
        <v>0.99303364378713621</v>
      </c>
    </row>
    <row r="128" spans="2:5">
      <c r="B128" s="70" t="s">
        <v>514</v>
      </c>
      <c r="C128" s="119">
        <v>1380</v>
      </c>
      <c r="D128" s="120">
        <f t="shared" si="4"/>
        <v>3.6623633931992988E-4</v>
      </c>
      <c r="E128" s="121">
        <f t="shared" si="5"/>
        <v>0.99339988012645619</v>
      </c>
    </row>
    <row r="129" spans="2:5" ht="25.5">
      <c r="B129" s="70" t="s">
        <v>857</v>
      </c>
      <c r="C129" s="119">
        <v>1302.4299999999998</v>
      </c>
      <c r="D129" s="120">
        <f t="shared" si="4"/>
        <v>3.4565014160902623E-4</v>
      </c>
      <c r="E129" s="121">
        <f t="shared" si="5"/>
        <v>0.99374553026806522</v>
      </c>
    </row>
    <row r="130" spans="2:5">
      <c r="B130" s="70" t="s">
        <v>68</v>
      </c>
      <c r="C130" s="119">
        <v>1290.69</v>
      </c>
      <c r="D130" s="120">
        <f t="shared" si="4"/>
        <v>3.4253447883829012E-4</v>
      </c>
      <c r="E130" s="121">
        <f t="shared" si="5"/>
        <v>0.99408806474690348</v>
      </c>
    </row>
    <row r="131" spans="2:5" ht="25.5">
      <c r="B131" s="70" t="s">
        <v>561</v>
      </c>
      <c r="C131" s="119">
        <v>1191.4100000000001</v>
      </c>
      <c r="D131" s="120">
        <f t="shared" ref="D131:D194" si="6">C131/$C$206</f>
        <v>3.1618669349938963E-4</v>
      </c>
      <c r="E131" s="121">
        <f t="shared" si="5"/>
        <v>0.9944042514404029</v>
      </c>
    </row>
    <row r="132" spans="2:5" ht="25.5">
      <c r="B132" s="70" t="s">
        <v>558</v>
      </c>
      <c r="C132" s="119">
        <v>1096.32</v>
      </c>
      <c r="D132" s="120">
        <f t="shared" si="6"/>
        <v>2.9095088661103296E-4</v>
      </c>
      <c r="E132" s="121">
        <f t="shared" ref="E132:E195" si="7">E131+D132</f>
        <v>0.99469520232701392</v>
      </c>
    </row>
    <row r="133" spans="2:5" ht="51">
      <c r="B133" s="70" t="s">
        <v>882</v>
      </c>
      <c r="C133" s="119">
        <v>998.36</v>
      </c>
      <c r="D133" s="120">
        <f t="shared" si="6"/>
        <v>2.6495341429235163E-4</v>
      </c>
      <c r="E133" s="121">
        <f t="shared" si="7"/>
        <v>0.99496015574130625</v>
      </c>
    </row>
    <row r="134" spans="2:5" ht="51">
      <c r="B134" s="70" t="s">
        <v>817</v>
      </c>
      <c r="C134" s="119">
        <v>998.36</v>
      </c>
      <c r="D134" s="120">
        <f t="shared" si="6"/>
        <v>2.6495341429235163E-4</v>
      </c>
      <c r="E134" s="121">
        <f t="shared" si="7"/>
        <v>0.99522510915559859</v>
      </c>
    </row>
    <row r="135" spans="2:5" ht="76.5">
      <c r="B135" s="70" t="s">
        <v>859</v>
      </c>
      <c r="C135" s="119">
        <v>940.56</v>
      </c>
      <c r="D135" s="120">
        <f t="shared" si="6"/>
        <v>2.4961395022518351E-4</v>
      </c>
      <c r="E135" s="121">
        <f t="shared" si="7"/>
        <v>0.99547472310582374</v>
      </c>
    </row>
    <row r="136" spans="2:5" ht="63.75">
      <c r="B136" s="70" t="s">
        <v>881</v>
      </c>
      <c r="C136" s="119">
        <v>850.5</v>
      </c>
      <c r="D136" s="120">
        <f t="shared" si="6"/>
        <v>2.2571304825478287E-4</v>
      </c>
      <c r="E136" s="121">
        <f t="shared" si="7"/>
        <v>0.99570043615407855</v>
      </c>
    </row>
    <row r="137" spans="2:5" ht="38.25">
      <c r="B137" s="70" t="s">
        <v>611</v>
      </c>
      <c r="C137" s="119">
        <v>763.22</v>
      </c>
      <c r="D137" s="120">
        <f t="shared" si="6"/>
        <v>2.0254992673605574E-4</v>
      </c>
      <c r="E137" s="121">
        <f t="shared" si="7"/>
        <v>0.99590298608081462</v>
      </c>
    </row>
    <row r="138" spans="2:5" ht="25.5">
      <c r="B138" s="70" t="s">
        <v>819</v>
      </c>
      <c r="C138" s="119">
        <v>753.51</v>
      </c>
      <c r="D138" s="120">
        <f t="shared" si="6"/>
        <v>1.9997300292823216E-4</v>
      </c>
      <c r="E138" s="121">
        <f t="shared" si="7"/>
        <v>0.9961029590837428</v>
      </c>
    </row>
    <row r="139" spans="2:5" ht="38.25">
      <c r="B139" s="70" t="s">
        <v>826</v>
      </c>
      <c r="C139" s="119">
        <v>747.12</v>
      </c>
      <c r="D139" s="120">
        <f t="shared" si="6"/>
        <v>1.9827716944398988E-4</v>
      </c>
      <c r="E139" s="121">
        <f t="shared" si="7"/>
        <v>0.99630123625318678</v>
      </c>
    </row>
    <row r="140" spans="2:5" ht="63.75">
      <c r="B140" s="70" t="s">
        <v>512</v>
      </c>
      <c r="C140" s="119">
        <v>615.05999999999995</v>
      </c>
      <c r="D140" s="120">
        <f t="shared" si="6"/>
        <v>1.6322994410298265E-4</v>
      </c>
      <c r="E140" s="121">
        <f t="shared" si="7"/>
        <v>0.99646446619728979</v>
      </c>
    </row>
    <row r="141" spans="2:5" ht="38.25">
      <c r="B141" s="70" t="s">
        <v>828</v>
      </c>
      <c r="C141" s="119">
        <v>607.38</v>
      </c>
      <c r="D141" s="120">
        <f t="shared" si="6"/>
        <v>1.6119175925807176E-4</v>
      </c>
      <c r="E141" s="121">
        <f t="shared" si="7"/>
        <v>0.99662565795654789</v>
      </c>
    </row>
    <row r="142" spans="2:5" ht="25.5">
      <c r="B142" s="70" t="s">
        <v>529</v>
      </c>
      <c r="C142" s="119">
        <v>582.6</v>
      </c>
      <c r="D142" s="120">
        <f t="shared" si="6"/>
        <v>1.5461542846941388E-4</v>
      </c>
      <c r="E142" s="121">
        <f t="shared" si="7"/>
        <v>0.99678027338501729</v>
      </c>
    </row>
    <row r="143" spans="2:5" ht="25.5">
      <c r="B143" s="70" t="s">
        <v>285</v>
      </c>
      <c r="C143" s="119">
        <v>557.9</v>
      </c>
      <c r="D143" s="120">
        <f t="shared" si="6"/>
        <v>1.4806032877289049E-4</v>
      </c>
      <c r="E143" s="121">
        <f t="shared" si="7"/>
        <v>0.99692833371379019</v>
      </c>
    </row>
    <row r="144" spans="2:5" ht="38.25">
      <c r="B144" s="70" t="s">
        <v>792</v>
      </c>
      <c r="C144" s="119">
        <v>537.6</v>
      </c>
      <c r="D144" s="120">
        <f t="shared" si="6"/>
        <v>1.42672939143764E-4</v>
      </c>
      <c r="E144" s="121">
        <f t="shared" si="7"/>
        <v>0.99707100665293391</v>
      </c>
    </row>
    <row r="145" spans="2:5" ht="25.5">
      <c r="B145" s="70" t="s">
        <v>856</v>
      </c>
      <c r="C145" s="119">
        <v>517.91000000000008</v>
      </c>
      <c r="D145" s="120">
        <f t="shared" si="6"/>
        <v>1.3744743659216299E-4</v>
      </c>
      <c r="E145" s="121">
        <f t="shared" si="7"/>
        <v>0.99720845408952608</v>
      </c>
    </row>
    <row r="146" spans="2:5" ht="63.75">
      <c r="B146" s="70" t="s">
        <v>504</v>
      </c>
      <c r="C146" s="119">
        <v>486.24</v>
      </c>
      <c r="D146" s="120">
        <f t="shared" si="6"/>
        <v>1.2904257799342225E-4</v>
      </c>
      <c r="E146" s="121">
        <f t="shared" si="7"/>
        <v>0.99733749666751947</v>
      </c>
    </row>
    <row r="147" spans="2:5" ht="25.5">
      <c r="B147" s="70" t="s">
        <v>248</v>
      </c>
      <c r="C147" s="119">
        <v>483</v>
      </c>
      <c r="D147" s="120">
        <f t="shared" si="6"/>
        <v>1.2818271876197546E-4</v>
      </c>
      <c r="E147" s="121">
        <f t="shared" si="7"/>
        <v>0.9974656793862815</v>
      </c>
    </row>
    <row r="148" spans="2:5" ht="25.5">
      <c r="B148" s="70" t="s">
        <v>334</v>
      </c>
      <c r="C148" s="119">
        <v>482</v>
      </c>
      <c r="D148" s="120">
        <f t="shared" si="6"/>
        <v>1.2791733011029437E-4</v>
      </c>
      <c r="E148" s="121">
        <f t="shared" si="7"/>
        <v>0.99759359671639181</v>
      </c>
    </row>
    <row r="149" spans="2:5" ht="25.5">
      <c r="B149" s="70" t="s">
        <v>609</v>
      </c>
      <c r="C149" s="119">
        <v>472.98</v>
      </c>
      <c r="D149" s="120">
        <f t="shared" si="6"/>
        <v>1.2552352447213076E-4</v>
      </c>
      <c r="E149" s="121">
        <f t="shared" si="7"/>
        <v>0.99771912024086395</v>
      </c>
    </row>
    <row r="150" spans="2:5">
      <c r="B150" s="70" t="s">
        <v>289</v>
      </c>
      <c r="C150" s="119">
        <v>429.24</v>
      </c>
      <c r="D150" s="120">
        <f t="shared" si="6"/>
        <v>1.1391542484759907E-4</v>
      </c>
      <c r="E150" s="121">
        <f t="shared" si="7"/>
        <v>0.99783303566571158</v>
      </c>
    </row>
    <row r="151" spans="2:5" ht="38.25">
      <c r="B151" s="70" t="s">
        <v>829</v>
      </c>
      <c r="C151" s="119">
        <v>424.51199999999994</v>
      </c>
      <c r="D151" s="120">
        <f t="shared" si="6"/>
        <v>1.1266066730245077E-4</v>
      </c>
      <c r="E151" s="121">
        <f t="shared" si="7"/>
        <v>0.997945696333014</v>
      </c>
    </row>
    <row r="152" spans="2:5" ht="63.75">
      <c r="B152" s="70" t="s">
        <v>881</v>
      </c>
      <c r="C152" s="119">
        <v>420</v>
      </c>
      <c r="D152" s="120">
        <f t="shared" si="6"/>
        <v>1.1146323370606562E-4</v>
      </c>
      <c r="E152" s="121">
        <f t="shared" si="7"/>
        <v>0.99805715956672003</v>
      </c>
    </row>
    <row r="153" spans="2:5" ht="25.5">
      <c r="B153" s="70" t="s">
        <v>804</v>
      </c>
      <c r="C153" s="119">
        <v>408.24</v>
      </c>
      <c r="D153" s="120">
        <f t="shared" si="6"/>
        <v>1.0834226316229579E-4</v>
      </c>
      <c r="E153" s="121">
        <f t="shared" si="7"/>
        <v>0.99816550182988228</v>
      </c>
    </row>
    <row r="154" spans="2:5" ht="25.5">
      <c r="B154" s="70" t="s">
        <v>800</v>
      </c>
      <c r="C154" s="119">
        <v>401.28</v>
      </c>
      <c r="D154" s="120">
        <f t="shared" si="6"/>
        <v>1.0649515814659526E-4</v>
      </c>
      <c r="E154" s="121">
        <f t="shared" si="7"/>
        <v>0.99827199698802893</v>
      </c>
    </row>
    <row r="155" spans="2:5" ht="25.5">
      <c r="B155" s="70" t="s">
        <v>531</v>
      </c>
      <c r="C155" s="119">
        <v>385.45</v>
      </c>
      <c r="D155" s="120">
        <f t="shared" si="6"/>
        <v>1.0229405579048331E-4</v>
      </c>
      <c r="E155" s="121">
        <f t="shared" si="7"/>
        <v>0.99837429104381936</v>
      </c>
    </row>
    <row r="156" spans="2:5" ht="25.5">
      <c r="B156" s="70" t="s">
        <v>533</v>
      </c>
      <c r="C156" s="119">
        <v>344.68</v>
      </c>
      <c r="D156" s="120">
        <f t="shared" si="6"/>
        <v>9.1474160461444518E-5</v>
      </c>
      <c r="E156" s="121">
        <f t="shared" si="7"/>
        <v>0.99846576520428076</v>
      </c>
    </row>
    <row r="157" spans="2:5" ht="38.25">
      <c r="B157" s="70" t="s">
        <v>854</v>
      </c>
      <c r="C157" s="119">
        <v>343.22666666666663</v>
      </c>
      <c r="D157" s="120">
        <f t="shared" si="6"/>
        <v>9.1088462287667964E-5</v>
      </c>
      <c r="E157" s="121">
        <f t="shared" si="7"/>
        <v>0.99855685366656843</v>
      </c>
    </row>
    <row r="158" spans="2:5">
      <c r="B158" s="70" t="s">
        <v>373</v>
      </c>
      <c r="C158" s="119">
        <v>340.2</v>
      </c>
      <c r="D158" s="120">
        <f t="shared" si="6"/>
        <v>9.0285219301913143E-5</v>
      </c>
      <c r="E158" s="121">
        <f t="shared" si="7"/>
        <v>0.99864713888587031</v>
      </c>
    </row>
    <row r="159" spans="2:5" ht="63.75">
      <c r="B159" s="70" t="s">
        <v>881</v>
      </c>
      <c r="C159" s="119">
        <v>336.69</v>
      </c>
      <c r="D159" s="120">
        <f t="shared" si="6"/>
        <v>8.9353705134512462E-5</v>
      </c>
      <c r="E159" s="121">
        <f t="shared" si="7"/>
        <v>0.99873649259100483</v>
      </c>
    </row>
    <row r="160" spans="2:5" ht="25.5">
      <c r="B160" s="70" t="s">
        <v>541</v>
      </c>
      <c r="C160" s="119">
        <v>333.81</v>
      </c>
      <c r="D160" s="120">
        <f t="shared" si="6"/>
        <v>8.8589385817670863E-5</v>
      </c>
      <c r="E160" s="121">
        <f t="shared" si="7"/>
        <v>0.99882508197682252</v>
      </c>
    </row>
    <row r="161" spans="2:5" ht="63.75">
      <c r="B161" s="70" t="s">
        <v>881</v>
      </c>
      <c r="C161" s="119">
        <v>280</v>
      </c>
      <c r="D161" s="120">
        <f t="shared" si="6"/>
        <v>7.4308822470710415E-5</v>
      </c>
      <c r="E161" s="121">
        <f t="shared" si="7"/>
        <v>0.99889939079929324</v>
      </c>
    </row>
    <row r="162" spans="2:5">
      <c r="B162" s="70" t="s">
        <v>371</v>
      </c>
      <c r="C162" s="119">
        <v>272.3</v>
      </c>
      <c r="D162" s="120">
        <f t="shared" si="6"/>
        <v>7.2265329852765883E-5</v>
      </c>
      <c r="E162" s="121">
        <f t="shared" si="7"/>
        <v>0.99897165612914596</v>
      </c>
    </row>
    <row r="163" spans="2:5" ht="38.25">
      <c r="B163" s="70" t="s">
        <v>557</v>
      </c>
      <c r="C163" s="119">
        <v>263.25</v>
      </c>
      <c r="D163" s="120">
        <f t="shared" si="6"/>
        <v>6.986356255505185E-5</v>
      </c>
      <c r="E163" s="121">
        <f t="shared" si="7"/>
        <v>0.99904151969170096</v>
      </c>
    </row>
    <row r="164" spans="2:5" ht="25.5">
      <c r="B164" s="70" t="s">
        <v>539</v>
      </c>
      <c r="C164" s="119">
        <v>234.21</v>
      </c>
      <c r="D164" s="120">
        <f t="shared" si="6"/>
        <v>6.2156676110232449E-5</v>
      </c>
      <c r="E164" s="121">
        <f t="shared" si="7"/>
        <v>0.99910367636781117</v>
      </c>
    </row>
    <row r="165" spans="2:5">
      <c r="B165" s="70" t="s">
        <v>483</v>
      </c>
      <c r="C165" s="119">
        <v>231</v>
      </c>
      <c r="D165" s="120">
        <f t="shared" si="6"/>
        <v>6.1304778538336089E-5</v>
      </c>
      <c r="E165" s="121">
        <f t="shared" si="7"/>
        <v>0.99916498114634955</v>
      </c>
    </row>
    <row r="166" spans="2:5" ht="25.5">
      <c r="B166" s="70" t="s">
        <v>543</v>
      </c>
      <c r="C166" s="119">
        <v>230.54</v>
      </c>
      <c r="D166" s="120">
        <f t="shared" si="6"/>
        <v>6.1182699758562779E-5</v>
      </c>
      <c r="E166" s="121">
        <f t="shared" si="7"/>
        <v>0.99922616384610807</v>
      </c>
    </row>
    <row r="167" spans="2:5" ht="38.25">
      <c r="B167" s="70" t="s">
        <v>510</v>
      </c>
      <c r="C167" s="119">
        <v>216.72</v>
      </c>
      <c r="D167" s="120">
        <f t="shared" si="6"/>
        <v>5.7515028592329859E-5</v>
      </c>
      <c r="E167" s="121">
        <f t="shared" si="7"/>
        <v>0.99928367887470038</v>
      </c>
    </row>
    <row r="168" spans="2:5">
      <c r="B168" s="70" t="s">
        <v>335</v>
      </c>
      <c r="C168" s="119">
        <v>214.82</v>
      </c>
      <c r="D168" s="120">
        <f t="shared" si="6"/>
        <v>5.701079015413575E-5</v>
      </c>
      <c r="E168" s="121">
        <f t="shared" si="7"/>
        <v>0.99934068966485456</v>
      </c>
    </row>
    <row r="169" spans="2:5" ht="25.5">
      <c r="B169" s="70" t="s">
        <v>246</v>
      </c>
      <c r="C169" s="119">
        <v>214.60000000000002</v>
      </c>
      <c r="D169" s="120">
        <f t="shared" si="6"/>
        <v>5.6952404650765918E-5</v>
      </c>
      <c r="E169" s="121">
        <f t="shared" si="7"/>
        <v>0.99939764206950532</v>
      </c>
    </row>
    <row r="170" spans="2:5" ht="38.25">
      <c r="B170" s="70" t="s">
        <v>149</v>
      </c>
      <c r="C170" s="119">
        <v>195.8</v>
      </c>
      <c r="D170" s="120">
        <f t="shared" si="6"/>
        <v>5.196309799916107E-5</v>
      </c>
      <c r="E170" s="121">
        <f t="shared" si="7"/>
        <v>0.99944960516750447</v>
      </c>
    </row>
    <row r="171" spans="2:5" ht="25.5">
      <c r="B171" s="70" t="s">
        <v>842</v>
      </c>
      <c r="C171" s="119">
        <v>173.85000000000002</v>
      </c>
      <c r="D171" s="120">
        <f t="shared" si="6"/>
        <v>4.6137817094760737E-5</v>
      </c>
      <c r="E171" s="121">
        <f t="shared" si="7"/>
        <v>0.9994957429845992</v>
      </c>
    </row>
    <row r="172" spans="2:5" ht="25.5">
      <c r="B172" s="70" t="s">
        <v>148</v>
      </c>
      <c r="C172" s="119">
        <v>133.68</v>
      </c>
      <c r="D172" s="120">
        <f t="shared" si="6"/>
        <v>3.5477154956730599E-5</v>
      </c>
      <c r="E172" s="121">
        <f t="shared" si="7"/>
        <v>0.99953122013955598</v>
      </c>
    </row>
    <row r="173" spans="2:5">
      <c r="B173" s="70" t="s">
        <v>184</v>
      </c>
      <c r="C173" s="119">
        <v>126.36</v>
      </c>
      <c r="D173" s="120">
        <f t="shared" si="6"/>
        <v>3.3534510026424883E-5</v>
      </c>
      <c r="E173" s="121">
        <f t="shared" si="7"/>
        <v>0.99956475464958239</v>
      </c>
    </row>
    <row r="174" spans="2:5" ht="25.5">
      <c r="B174" s="70" t="s">
        <v>843</v>
      </c>
      <c r="C174" s="119">
        <v>123.5</v>
      </c>
      <c r="D174" s="120">
        <f t="shared" si="6"/>
        <v>3.2775498482616916E-5</v>
      </c>
      <c r="E174" s="121">
        <f t="shared" si="7"/>
        <v>0.99959753014806496</v>
      </c>
    </row>
    <row r="175" spans="2:5" ht="25.5">
      <c r="B175" s="70" t="s">
        <v>332</v>
      </c>
      <c r="C175" s="119">
        <v>115.85</v>
      </c>
      <c r="D175" s="120">
        <f t="shared" si="6"/>
        <v>3.0745275297256431E-5</v>
      </c>
      <c r="E175" s="121">
        <f t="shared" si="7"/>
        <v>0.99962827542336219</v>
      </c>
    </row>
    <row r="176" spans="2:5" ht="25.5">
      <c r="B176" s="70" t="s">
        <v>247</v>
      </c>
      <c r="C176" s="119">
        <v>115.36</v>
      </c>
      <c r="D176" s="120">
        <f t="shared" si="6"/>
        <v>3.0615234857932693E-5</v>
      </c>
      <c r="E176" s="121">
        <f t="shared" si="7"/>
        <v>0.99965889065822011</v>
      </c>
    </row>
    <row r="177" spans="2:5" ht="25.5">
      <c r="B177" s="70" t="s">
        <v>836</v>
      </c>
      <c r="C177" s="119">
        <v>110.64000000000001</v>
      </c>
      <c r="D177" s="120">
        <f t="shared" si="6"/>
        <v>2.9362600421997861E-5</v>
      </c>
      <c r="E177" s="121">
        <f t="shared" si="7"/>
        <v>0.99968825325864208</v>
      </c>
    </row>
    <row r="178" spans="2:5" ht="25.5">
      <c r="B178" s="70" t="s">
        <v>147</v>
      </c>
      <c r="C178" s="119">
        <v>99.9</v>
      </c>
      <c r="D178" s="120">
        <f t="shared" si="6"/>
        <v>2.6512326302942751E-5</v>
      </c>
      <c r="E178" s="121">
        <f t="shared" si="7"/>
        <v>0.99971476558494499</v>
      </c>
    </row>
    <row r="179" spans="2:5" ht="25.5">
      <c r="B179" s="70" t="s">
        <v>521</v>
      </c>
      <c r="C179" s="119">
        <v>86.87</v>
      </c>
      <c r="D179" s="120">
        <f t="shared" si="6"/>
        <v>2.3054312171537907E-5</v>
      </c>
      <c r="E179" s="121">
        <f t="shared" si="7"/>
        <v>0.99973781989711652</v>
      </c>
    </row>
    <row r="180" spans="2:5" ht="25.5">
      <c r="B180" s="70" t="s">
        <v>866</v>
      </c>
      <c r="C180" s="119">
        <v>85</v>
      </c>
      <c r="D180" s="120">
        <f t="shared" si="6"/>
        <v>2.2558035392894232E-5</v>
      </c>
      <c r="E180" s="121">
        <f t="shared" si="7"/>
        <v>0.99976037793250938</v>
      </c>
    </row>
    <row r="181" spans="2:5" ht="25.5">
      <c r="B181" s="70" t="s">
        <v>108</v>
      </c>
      <c r="C181" s="119">
        <v>81.36</v>
      </c>
      <c r="D181" s="120">
        <f t="shared" si="6"/>
        <v>2.1592020700774996E-5</v>
      </c>
      <c r="E181" s="121">
        <f t="shared" si="7"/>
        <v>0.99978196995321011</v>
      </c>
    </row>
    <row r="182" spans="2:5" ht="25.5">
      <c r="B182" s="70" t="s">
        <v>551</v>
      </c>
      <c r="C182" s="119">
        <v>74.099999999999994</v>
      </c>
      <c r="D182" s="120">
        <f t="shared" si="6"/>
        <v>1.9665299089570146E-5</v>
      </c>
      <c r="E182" s="121">
        <f t="shared" si="7"/>
        <v>0.9998016352522997</v>
      </c>
    </row>
    <row r="183" spans="2:5" ht="25.5">
      <c r="B183" s="70" t="s">
        <v>520</v>
      </c>
      <c r="C183" s="119">
        <v>62.42</v>
      </c>
      <c r="D183" s="120">
        <f t="shared" si="6"/>
        <v>1.6565559637934801E-5</v>
      </c>
      <c r="E183" s="121">
        <f t="shared" si="7"/>
        <v>0.99981820081193762</v>
      </c>
    </row>
    <row r="184" spans="2:5" ht="25.5">
      <c r="B184" s="70" t="s">
        <v>523</v>
      </c>
      <c r="C184" s="119">
        <v>61.83</v>
      </c>
      <c r="D184" s="120">
        <f t="shared" si="6"/>
        <v>1.6408980333442946E-5</v>
      </c>
      <c r="E184" s="121">
        <f t="shared" si="7"/>
        <v>0.99983460979227101</v>
      </c>
    </row>
    <row r="185" spans="2:5" ht="25.5">
      <c r="B185" s="70" t="s">
        <v>862</v>
      </c>
      <c r="C185" s="119">
        <v>60.900000000000006</v>
      </c>
      <c r="D185" s="120">
        <f t="shared" si="6"/>
        <v>1.6162168887379517E-5</v>
      </c>
      <c r="E185" s="121">
        <f t="shared" si="7"/>
        <v>0.99985077196115835</v>
      </c>
    </row>
    <row r="186" spans="2:5" ht="25.5">
      <c r="B186" s="70" t="s">
        <v>549</v>
      </c>
      <c r="C186" s="119">
        <v>59.75</v>
      </c>
      <c r="D186" s="120">
        <f t="shared" si="6"/>
        <v>1.5856971937946238E-5</v>
      </c>
      <c r="E186" s="121">
        <f t="shared" si="7"/>
        <v>0.9998666289330963</v>
      </c>
    </row>
    <row r="187" spans="2:5" ht="25.5">
      <c r="B187" s="70" t="s">
        <v>330</v>
      </c>
      <c r="C187" s="119">
        <v>56.4</v>
      </c>
      <c r="D187" s="120">
        <f t="shared" si="6"/>
        <v>1.4967919954814525E-5</v>
      </c>
      <c r="E187" s="121">
        <f t="shared" si="7"/>
        <v>0.99988159685305111</v>
      </c>
    </row>
    <row r="188" spans="2:5" ht="25.5">
      <c r="B188" s="70" t="s">
        <v>864</v>
      </c>
      <c r="C188" s="119">
        <v>46.4</v>
      </c>
      <c r="D188" s="120">
        <f t="shared" si="6"/>
        <v>1.231403343800344E-5</v>
      </c>
      <c r="E188" s="121">
        <f t="shared" si="7"/>
        <v>0.99989391088648916</v>
      </c>
    </row>
    <row r="189" spans="2:5" ht="25.5">
      <c r="B189" s="70" t="s">
        <v>286</v>
      </c>
      <c r="C189" s="119">
        <v>46</v>
      </c>
      <c r="D189" s="120">
        <f t="shared" si="6"/>
        <v>1.2207877977330996E-5</v>
      </c>
      <c r="E189" s="121">
        <f t="shared" si="7"/>
        <v>0.99990611876446645</v>
      </c>
    </row>
    <row r="190" spans="2:5" ht="25.5">
      <c r="B190" s="70" t="s">
        <v>329</v>
      </c>
      <c r="C190" s="119">
        <v>40.26</v>
      </c>
      <c r="D190" s="120">
        <f t="shared" si="6"/>
        <v>1.0684547116681432E-5</v>
      </c>
      <c r="E190" s="121">
        <f t="shared" si="7"/>
        <v>0.99991680331158317</v>
      </c>
    </row>
    <row r="191" spans="2:5" ht="25.5">
      <c r="B191" s="70" t="s">
        <v>304</v>
      </c>
      <c r="C191" s="119">
        <v>35.28</v>
      </c>
      <c r="D191" s="120">
        <f t="shared" si="6"/>
        <v>9.3629116313095119E-6</v>
      </c>
      <c r="E191" s="121">
        <f t="shared" si="7"/>
        <v>0.99992616622321451</v>
      </c>
    </row>
    <row r="192" spans="2:5" ht="25.5">
      <c r="B192" s="70" t="s">
        <v>835</v>
      </c>
      <c r="C192" s="119">
        <v>34.479999999999997</v>
      </c>
      <c r="D192" s="120">
        <f t="shared" si="6"/>
        <v>9.150600709964624E-6</v>
      </c>
      <c r="E192" s="121">
        <f t="shared" si="7"/>
        <v>0.99993531682392445</v>
      </c>
    </row>
    <row r="193" spans="2:5" ht="25.5">
      <c r="B193" s="70" t="s">
        <v>555</v>
      </c>
      <c r="C193" s="119">
        <v>30.04</v>
      </c>
      <c r="D193" s="120">
        <f t="shared" si="6"/>
        <v>7.9722750965005035E-6</v>
      </c>
      <c r="E193" s="121">
        <f t="shared" si="7"/>
        <v>0.99994328909902097</v>
      </c>
    </row>
    <row r="194" spans="2:5" ht="25.5">
      <c r="B194" s="70" t="s">
        <v>158</v>
      </c>
      <c r="C194" s="119">
        <v>29.58</v>
      </c>
      <c r="D194" s="120">
        <f t="shared" si="6"/>
        <v>7.8501963167271918E-6</v>
      </c>
      <c r="E194" s="121">
        <f t="shared" si="7"/>
        <v>0.99995113929533774</v>
      </c>
    </row>
    <row r="195" spans="2:5" ht="25.5">
      <c r="B195" s="70" t="s">
        <v>535</v>
      </c>
      <c r="C195" s="119">
        <v>26.82</v>
      </c>
      <c r="D195" s="120">
        <f t="shared" ref="D195:D205" si="8">C195/$C$206</f>
        <v>7.1177236380873334E-6</v>
      </c>
      <c r="E195" s="121">
        <f t="shared" si="7"/>
        <v>0.99995825701897578</v>
      </c>
    </row>
    <row r="196" spans="2:5" ht="25.5">
      <c r="B196" s="70" t="s">
        <v>150</v>
      </c>
      <c r="C196" s="119">
        <v>26.77</v>
      </c>
      <c r="D196" s="120">
        <f t="shared" si="8"/>
        <v>7.1044542055032775E-6</v>
      </c>
      <c r="E196" s="121">
        <f t="shared" ref="E196:E205" si="9">E195+D196</f>
        <v>0.99996536147318127</v>
      </c>
    </row>
    <row r="197" spans="2:5" ht="25.5">
      <c r="B197" s="70" t="s">
        <v>553</v>
      </c>
      <c r="C197" s="119">
        <v>23.5</v>
      </c>
      <c r="D197" s="120">
        <f t="shared" si="8"/>
        <v>6.2366333145060523E-6</v>
      </c>
      <c r="E197" s="121">
        <f t="shared" si="9"/>
        <v>0.99997159810649583</v>
      </c>
    </row>
    <row r="198" spans="2:5">
      <c r="B198" s="70" t="s">
        <v>291</v>
      </c>
      <c r="C198" s="119">
        <v>21.66</v>
      </c>
      <c r="D198" s="120">
        <f t="shared" si="8"/>
        <v>5.7483181954128131E-6</v>
      </c>
      <c r="E198" s="121">
        <f t="shared" si="9"/>
        <v>0.99997734642469127</v>
      </c>
    </row>
    <row r="199" spans="2:5" ht="25.5">
      <c r="B199" s="70" t="s">
        <v>547</v>
      </c>
      <c r="C199" s="119">
        <v>21.15</v>
      </c>
      <c r="D199" s="120">
        <f t="shared" si="8"/>
        <v>5.6129699830554471E-6</v>
      </c>
      <c r="E199" s="121">
        <f t="shared" si="9"/>
        <v>0.9999829593946743</v>
      </c>
    </row>
    <row r="200" spans="2:5" ht="25.5">
      <c r="B200" s="70" t="s">
        <v>545</v>
      </c>
      <c r="C200" s="119">
        <v>19.559999999999999</v>
      </c>
      <c r="D200" s="120">
        <f t="shared" si="8"/>
        <v>5.1910020268824841E-6</v>
      </c>
      <c r="E200" s="121">
        <f t="shared" si="9"/>
        <v>0.99998815039670119</v>
      </c>
    </row>
    <row r="201" spans="2:5" ht="38.25">
      <c r="B201" s="70" t="s">
        <v>537</v>
      </c>
      <c r="C201" s="119">
        <v>14.07</v>
      </c>
      <c r="D201" s="120">
        <f t="shared" si="8"/>
        <v>3.7340183291531982E-6</v>
      </c>
      <c r="E201" s="121">
        <f t="shared" si="9"/>
        <v>0.9999918844150304</v>
      </c>
    </row>
    <row r="202" spans="2:5">
      <c r="B202" s="70" t="s">
        <v>294</v>
      </c>
      <c r="C202" s="119">
        <v>11.76</v>
      </c>
      <c r="D202" s="120">
        <f t="shared" si="8"/>
        <v>3.1209705437698372E-6</v>
      </c>
      <c r="E202" s="121">
        <f t="shared" si="9"/>
        <v>0.99999500538557418</v>
      </c>
    </row>
    <row r="203" spans="2:5">
      <c r="B203" s="70" t="s">
        <v>293</v>
      </c>
      <c r="C203" s="119">
        <v>9.6</v>
      </c>
      <c r="D203" s="120">
        <f t="shared" si="8"/>
        <v>2.5477310561386425E-6</v>
      </c>
      <c r="E203" s="121">
        <f t="shared" si="9"/>
        <v>0.9999975531166303</v>
      </c>
    </row>
    <row r="204" spans="2:5" ht="25.5">
      <c r="B204" s="70" t="s">
        <v>837</v>
      </c>
      <c r="C204" s="119">
        <v>9.2200000000000006</v>
      </c>
      <c r="D204" s="120">
        <f t="shared" si="8"/>
        <v>2.4468833684998215E-6</v>
      </c>
      <c r="E204" s="121">
        <f t="shared" si="9"/>
        <v>0.99999999999999878</v>
      </c>
    </row>
    <row r="205" spans="2:5">
      <c r="B205" s="70" t="s">
        <v>909</v>
      </c>
      <c r="C205" s="119">
        <v>0</v>
      </c>
      <c r="D205" s="120">
        <f t="shared" si="8"/>
        <v>0</v>
      </c>
      <c r="E205" s="121">
        <f t="shared" si="9"/>
        <v>0.99999999999999878</v>
      </c>
    </row>
    <row r="206" spans="2:5">
      <c r="C206" s="119">
        <f>SUM(C2:C205)</f>
        <v>3768058.6327466685</v>
      </c>
    </row>
  </sheetData>
  <sortState ref="A1:C208">
    <sortCondition descending="1" ref="C1:C208"/>
  </sortState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13</vt:i4>
      </vt:variant>
    </vt:vector>
  </HeadingPairs>
  <TitlesOfParts>
    <vt:vector size="28" baseType="lpstr">
      <vt:lpstr>Modelo para crono geral</vt:lpstr>
      <vt:lpstr>QUADRO RESUMO</vt:lpstr>
      <vt:lpstr>encargos sociais</vt:lpstr>
      <vt:lpstr>Cronograma Sintético</vt:lpstr>
      <vt:lpstr>Orçamento Geral</vt:lpstr>
      <vt:lpstr>Orçamento Resumo</vt:lpstr>
      <vt:lpstr>CRONOGRAMA IMPLANTAÇÃO</vt:lpstr>
      <vt:lpstr>ORÇAMENTO SINTETICO</vt:lpstr>
      <vt:lpstr>Memória de cálculo CIVIL</vt:lpstr>
      <vt:lpstr>COMPOSIÇÕES</vt:lpstr>
      <vt:lpstr>Canteiro</vt:lpstr>
      <vt:lpstr>tatil</vt:lpstr>
      <vt:lpstr>meio fio</vt:lpstr>
      <vt:lpstr>Memória Elétrica</vt:lpstr>
      <vt:lpstr>Plan3</vt:lpstr>
      <vt:lpstr>'CRONOGRAMA IMPLANTAÇÃO'!Area_de_impressao</vt:lpstr>
      <vt:lpstr>'Cronograma Sintético'!Area_de_impressao</vt:lpstr>
      <vt:lpstr>'Memória de cálculo CIVIL'!Area_de_impressao</vt:lpstr>
      <vt:lpstr>'Modelo para crono geral'!Area_de_impressao</vt:lpstr>
      <vt:lpstr>'Orçamento Geral'!Area_de_impressao</vt:lpstr>
      <vt:lpstr>'Orçamento Resumo'!Area_de_impressao</vt:lpstr>
      <vt:lpstr>'ORÇAMENTO SINTETICO'!Area_de_impressao</vt:lpstr>
      <vt:lpstr>'QUADRO RESUMO'!Area_de_impressao</vt:lpstr>
      <vt:lpstr>'CRONOGRAMA IMPLANTAÇÃO'!Titulos_de_impressao</vt:lpstr>
      <vt:lpstr>'Cronograma Sintético'!Titulos_de_impressao</vt:lpstr>
      <vt:lpstr>'Orçamento Geral'!Titulos_de_impressao</vt:lpstr>
      <vt:lpstr>'Orçamento Resumo'!Titulos_de_impressao</vt:lpstr>
      <vt:lpstr>'ORÇAMENTO SINTETICO'!Titulos_de_impressao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Administração</cp:lastModifiedBy>
  <cp:lastPrinted>2017-12-10T22:05:50Z</cp:lastPrinted>
  <dcterms:created xsi:type="dcterms:W3CDTF">2007-09-28T23:20:37Z</dcterms:created>
  <dcterms:modified xsi:type="dcterms:W3CDTF">2017-12-12T17:16:57Z</dcterms:modified>
</cp:coreProperties>
</file>